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ric\Documents\01 Eric\02 OpenData\Legislatives2022\"/>
    </mc:Choice>
  </mc:AlternateContent>
  <xr:revisionPtr revIDLastSave="0" documentId="13_ncr:1_{326ED164-61AF-46D6-851B-64ECC7F6DB2E}" xr6:coauthVersionLast="47" xr6:coauthVersionMax="47" xr10:uidLastSave="{00000000-0000-0000-0000-000000000000}"/>
  <bookViews>
    <workbookView xWindow="-120" yWindow="-120" windowWidth="29040" windowHeight="15840" xr2:uid="{4993C19C-9D26-43D7-A77E-9619D8C26D71}"/>
  </bookViews>
  <sheets>
    <sheet name="Rés par Candidat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4" l="1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59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599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2655" i="4"/>
  <c r="D2656" i="4"/>
  <c r="D2657" i="4"/>
  <c r="D2658" i="4"/>
  <c r="D2659" i="4"/>
  <c r="D2660" i="4"/>
  <c r="D2661" i="4"/>
  <c r="D2662" i="4"/>
  <c r="D2663" i="4"/>
  <c r="D2664" i="4"/>
  <c r="D2665" i="4"/>
  <c r="D2666" i="4"/>
  <c r="D2667" i="4"/>
  <c r="D2668" i="4"/>
  <c r="D2669" i="4"/>
  <c r="D2670" i="4"/>
  <c r="D2671" i="4"/>
  <c r="D2672" i="4"/>
  <c r="D2673" i="4"/>
  <c r="D2674" i="4"/>
  <c r="D2675" i="4"/>
  <c r="D2676" i="4"/>
  <c r="D2677" i="4"/>
  <c r="D2678" i="4"/>
  <c r="D2679" i="4"/>
  <c r="D2680" i="4"/>
  <c r="D2681" i="4"/>
  <c r="D2682" i="4"/>
  <c r="D2683" i="4"/>
  <c r="D2684" i="4"/>
  <c r="D2685" i="4"/>
  <c r="D2686" i="4"/>
  <c r="D2687" i="4"/>
  <c r="D2688" i="4"/>
  <c r="D2689" i="4"/>
  <c r="D2690" i="4"/>
  <c r="D2691" i="4"/>
  <c r="D2692" i="4"/>
  <c r="D2693" i="4"/>
  <c r="D2694" i="4"/>
  <c r="D2695" i="4"/>
  <c r="D2696" i="4"/>
  <c r="D2697" i="4"/>
  <c r="D2698" i="4"/>
  <c r="D2699" i="4"/>
  <c r="D2700" i="4"/>
  <c r="D2701" i="4"/>
  <c r="D2702" i="4"/>
  <c r="D2703" i="4"/>
  <c r="D2704" i="4"/>
  <c r="D2705" i="4"/>
  <c r="D2706" i="4"/>
  <c r="D2707" i="4"/>
  <c r="D2708" i="4"/>
  <c r="D2709" i="4"/>
  <c r="D2710" i="4"/>
  <c r="D2711" i="4"/>
  <c r="D2712" i="4"/>
  <c r="D2713" i="4"/>
  <c r="D2714" i="4"/>
  <c r="D2715" i="4"/>
  <c r="D2716" i="4"/>
  <c r="D2717" i="4"/>
  <c r="D2718" i="4"/>
  <c r="D2719" i="4"/>
  <c r="D2720" i="4"/>
  <c r="D2721" i="4"/>
  <c r="D2722" i="4"/>
  <c r="D2723" i="4"/>
  <c r="D2724" i="4"/>
  <c r="D2725" i="4"/>
  <c r="D2726" i="4"/>
  <c r="D2727" i="4"/>
  <c r="D2728" i="4"/>
  <c r="D2729" i="4"/>
  <c r="D2730" i="4"/>
  <c r="D2731" i="4"/>
  <c r="D2732" i="4"/>
  <c r="D2733" i="4"/>
  <c r="D2734" i="4"/>
  <c r="D2735" i="4"/>
  <c r="D2736" i="4"/>
  <c r="D2737" i="4"/>
  <c r="D2738" i="4"/>
  <c r="D2739" i="4"/>
  <c r="D2740" i="4"/>
  <c r="D2741" i="4"/>
  <c r="D2742" i="4"/>
  <c r="D2743" i="4"/>
  <c r="D2744" i="4"/>
  <c r="D2745" i="4"/>
  <c r="D2746" i="4"/>
  <c r="D2747" i="4"/>
  <c r="D2748" i="4"/>
  <c r="D2749" i="4"/>
  <c r="D2750" i="4"/>
  <c r="D2751" i="4"/>
  <c r="D2752" i="4"/>
  <c r="D2753" i="4"/>
  <c r="D2754" i="4"/>
  <c r="D2755" i="4"/>
  <c r="D2756" i="4"/>
  <c r="D2757" i="4"/>
  <c r="D2758" i="4"/>
  <c r="D2759" i="4"/>
  <c r="D2760" i="4"/>
  <c r="D2761" i="4"/>
  <c r="D2762" i="4"/>
  <c r="D2763" i="4"/>
  <c r="D2764" i="4"/>
  <c r="D2765" i="4"/>
  <c r="D2766" i="4"/>
  <c r="D2767" i="4"/>
  <c r="D2768" i="4"/>
  <c r="D2769" i="4"/>
  <c r="D2770" i="4"/>
  <c r="D2771" i="4"/>
  <c r="D2772" i="4"/>
  <c r="D2773" i="4"/>
  <c r="D2774" i="4"/>
  <c r="D2775" i="4"/>
  <c r="D2776" i="4"/>
  <c r="D2777" i="4"/>
  <c r="D2778" i="4"/>
  <c r="D2779" i="4"/>
  <c r="D2780" i="4"/>
  <c r="D2781" i="4"/>
  <c r="D2782" i="4"/>
  <c r="D2783" i="4"/>
  <c r="D2784" i="4"/>
  <c r="D2785" i="4"/>
  <c r="D2786" i="4"/>
  <c r="D2787" i="4"/>
  <c r="D2788" i="4"/>
  <c r="D2789" i="4"/>
  <c r="D2790" i="4"/>
  <c r="D2791" i="4"/>
  <c r="D2792" i="4"/>
  <c r="D2793" i="4"/>
  <c r="D2794" i="4"/>
  <c r="D2795" i="4"/>
  <c r="D2796" i="4"/>
  <c r="D2797" i="4"/>
  <c r="D2798" i="4"/>
  <c r="D2799" i="4"/>
  <c r="D2800" i="4"/>
  <c r="D2801" i="4"/>
  <c r="D2802" i="4"/>
  <c r="D2803" i="4"/>
  <c r="D2804" i="4"/>
  <c r="D2805" i="4"/>
  <c r="D2806" i="4"/>
  <c r="D2807" i="4"/>
  <c r="D2808" i="4"/>
  <c r="D2809" i="4"/>
  <c r="D2810" i="4"/>
  <c r="D2811" i="4"/>
  <c r="D2812" i="4"/>
  <c r="D2813" i="4"/>
  <c r="D2814" i="4"/>
  <c r="D2815" i="4"/>
  <c r="D2816" i="4"/>
  <c r="D2817" i="4"/>
  <c r="D2818" i="4"/>
  <c r="D2819" i="4"/>
  <c r="D2820" i="4"/>
  <c r="D2821" i="4"/>
  <c r="D2822" i="4"/>
  <c r="D2823" i="4"/>
  <c r="D2824" i="4"/>
  <c r="D2825" i="4"/>
  <c r="D2826" i="4"/>
  <c r="D2827" i="4"/>
  <c r="D2828" i="4"/>
  <c r="D2829" i="4"/>
  <c r="D2830" i="4"/>
  <c r="D2831" i="4"/>
  <c r="D2832" i="4"/>
  <c r="D2833" i="4"/>
  <c r="D2834" i="4"/>
  <c r="D2835" i="4"/>
  <c r="D2836" i="4"/>
  <c r="D2837" i="4"/>
  <c r="D2838" i="4"/>
  <c r="D2839" i="4"/>
  <c r="D2840" i="4"/>
  <c r="D2841" i="4"/>
  <c r="D2842" i="4"/>
  <c r="D2843" i="4"/>
  <c r="D2844" i="4"/>
  <c r="D2845" i="4"/>
  <c r="D2846" i="4"/>
  <c r="D2847" i="4"/>
  <c r="D2848" i="4"/>
  <c r="D2849" i="4"/>
  <c r="D2850" i="4"/>
  <c r="D2851" i="4"/>
  <c r="D2852" i="4"/>
  <c r="D2853" i="4"/>
  <c r="D2854" i="4"/>
  <c r="D2855" i="4"/>
  <c r="D2856" i="4"/>
  <c r="D2857" i="4"/>
  <c r="D2858" i="4"/>
  <c r="D2859" i="4"/>
  <c r="D2860" i="4"/>
  <c r="D2861" i="4"/>
  <c r="D2862" i="4"/>
  <c r="D2863" i="4"/>
  <c r="D2864" i="4"/>
  <c r="D2865" i="4"/>
  <c r="D2866" i="4"/>
  <c r="D2867" i="4"/>
  <c r="D2868" i="4"/>
  <c r="D2869" i="4"/>
  <c r="D2870" i="4"/>
  <c r="D2871" i="4"/>
  <c r="D2872" i="4"/>
  <c r="D2873" i="4"/>
  <c r="D2874" i="4"/>
  <c r="D2875" i="4"/>
  <c r="D2876" i="4"/>
  <c r="D2877" i="4"/>
  <c r="D2878" i="4"/>
  <c r="D2879" i="4"/>
  <c r="D2880" i="4"/>
  <c r="D2881" i="4"/>
  <c r="D2882" i="4"/>
  <c r="D2883" i="4"/>
  <c r="D2884" i="4"/>
  <c r="D2885" i="4"/>
  <c r="D2886" i="4"/>
  <c r="D2887" i="4"/>
  <c r="D2888" i="4"/>
  <c r="D2889" i="4"/>
  <c r="D2890" i="4"/>
  <c r="D2891" i="4"/>
  <c r="D2892" i="4"/>
  <c r="D2893" i="4"/>
  <c r="D2894" i="4"/>
  <c r="D2895" i="4"/>
  <c r="D2896" i="4"/>
  <c r="D2897" i="4"/>
  <c r="D2898" i="4"/>
  <c r="D2899" i="4"/>
  <c r="D2900" i="4"/>
  <c r="D2901" i="4"/>
  <c r="D2902" i="4"/>
  <c r="D2903" i="4"/>
  <c r="D2904" i="4"/>
  <c r="D2905" i="4"/>
  <c r="D2906" i="4"/>
  <c r="D2907" i="4"/>
  <c r="D2908" i="4"/>
  <c r="D2909" i="4"/>
  <c r="D2910" i="4"/>
  <c r="D2911" i="4"/>
  <c r="D2912" i="4"/>
  <c r="D2913" i="4"/>
  <c r="D2914" i="4"/>
  <c r="D2915" i="4"/>
  <c r="D2916" i="4"/>
  <c r="D2917" i="4"/>
  <c r="D2918" i="4"/>
  <c r="D2919" i="4"/>
  <c r="D2920" i="4"/>
  <c r="D2921" i="4"/>
  <c r="D2922" i="4"/>
  <c r="D2923" i="4"/>
  <c r="D2924" i="4"/>
  <c r="D2925" i="4"/>
  <c r="D2926" i="4"/>
  <c r="D2927" i="4"/>
  <c r="D2928" i="4"/>
  <c r="D2929" i="4"/>
  <c r="D2930" i="4"/>
  <c r="D2931" i="4"/>
  <c r="D2932" i="4"/>
  <c r="D2933" i="4"/>
  <c r="D2934" i="4"/>
  <c r="D2935" i="4"/>
  <c r="D2936" i="4"/>
  <c r="D2937" i="4"/>
  <c r="D2938" i="4"/>
  <c r="D2939" i="4"/>
  <c r="D2940" i="4"/>
  <c r="D2941" i="4"/>
  <c r="D2942" i="4"/>
  <c r="D2943" i="4"/>
  <c r="D2944" i="4"/>
  <c r="D2945" i="4"/>
  <c r="D2946" i="4"/>
  <c r="D2947" i="4"/>
  <c r="D2948" i="4"/>
  <c r="D2949" i="4"/>
  <c r="D2950" i="4"/>
  <c r="D2951" i="4"/>
  <c r="D2952" i="4"/>
  <c r="D2953" i="4"/>
  <c r="D2954" i="4"/>
  <c r="D2955" i="4"/>
  <c r="D2956" i="4"/>
  <c r="D2957" i="4"/>
  <c r="D2958" i="4"/>
  <c r="D2959" i="4"/>
  <c r="D2960" i="4"/>
  <c r="D2961" i="4"/>
  <c r="D2962" i="4"/>
  <c r="D2963" i="4"/>
  <c r="D2964" i="4"/>
  <c r="D2965" i="4"/>
  <c r="D2966" i="4"/>
  <c r="D2967" i="4"/>
  <c r="D2968" i="4"/>
  <c r="D2969" i="4"/>
  <c r="D2970" i="4"/>
  <c r="D2971" i="4"/>
  <c r="D2972" i="4"/>
  <c r="D2973" i="4"/>
  <c r="D2974" i="4"/>
  <c r="D2975" i="4"/>
  <c r="D2976" i="4"/>
  <c r="D2977" i="4"/>
  <c r="D2978" i="4"/>
  <c r="D2979" i="4"/>
  <c r="D2980" i="4"/>
  <c r="D2981" i="4"/>
  <c r="D2982" i="4"/>
  <c r="D2983" i="4"/>
  <c r="D2984" i="4"/>
  <c r="D2985" i="4"/>
  <c r="D2986" i="4"/>
  <c r="D2987" i="4"/>
  <c r="D2988" i="4"/>
  <c r="D2989" i="4"/>
  <c r="D2990" i="4"/>
  <c r="D2991" i="4"/>
  <c r="D2992" i="4"/>
  <c r="D2993" i="4"/>
  <c r="D2994" i="4"/>
  <c r="D2995" i="4"/>
  <c r="D2996" i="4"/>
  <c r="D2997" i="4"/>
  <c r="D2998" i="4"/>
  <c r="D2999" i="4"/>
  <c r="D3000" i="4"/>
  <c r="D3001" i="4"/>
  <c r="D3002" i="4"/>
  <c r="D3003" i="4"/>
  <c r="D3004" i="4"/>
  <c r="D3005" i="4"/>
  <c r="D3006" i="4"/>
  <c r="D3007" i="4"/>
  <c r="D3008" i="4"/>
  <c r="D3009" i="4"/>
  <c r="D3010" i="4"/>
  <c r="D3011" i="4"/>
  <c r="D3012" i="4"/>
  <c r="D3013" i="4"/>
  <c r="D3014" i="4"/>
  <c r="D3015" i="4"/>
  <c r="D3016" i="4"/>
  <c r="D3017" i="4"/>
  <c r="D3018" i="4"/>
  <c r="D3019" i="4"/>
  <c r="D3020" i="4"/>
  <c r="D3021" i="4"/>
  <c r="D3022" i="4"/>
  <c r="D3023" i="4"/>
  <c r="D3024" i="4"/>
  <c r="D3025" i="4"/>
  <c r="D3026" i="4"/>
  <c r="D3027" i="4"/>
  <c r="D3028" i="4"/>
  <c r="D3029" i="4"/>
  <c r="D3030" i="4"/>
  <c r="D3031" i="4"/>
  <c r="D3032" i="4"/>
  <c r="D3033" i="4"/>
  <c r="D3034" i="4"/>
  <c r="D3035" i="4"/>
  <c r="D3036" i="4"/>
  <c r="D3037" i="4"/>
  <c r="D3038" i="4"/>
  <c r="D3039" i="4"/>
  <c r="D3040" i="4"/>
  <c r="D3041" i="4"/>
  <c r="D3042" i="4"/>
  <c r="D3043" i="4"/>
  <c r="D3044" i="4"/>
  <c r="D3045" i="4"/>
  <c r="D3046" i="4"/>
  <c r="D3047" i="4"/>
  <c r="D3048" i="4"/>
  <c r="D3049" i="4"/>
  <c r="D3050" i="4"/>
  <c r="D3051" i="4"/>
  <c r="D3052" i="4"/>
  <c r="D3053" i="4"/>
  <c r="D3054" i="4"/>
  <c r="D3055" i="4"/>
  <c r="D3056" i="4"/>
  <c r="D3057" i="4"/>
  <c r="D3058" i="4"/>
  <c r="D3059" i="4"/>
  <c r="D3060" i="4"/>
  <c r="D3061" i="4"/>
  <c r="D3062" i="4"/>
  <c r="D3063" i="4"/>
  <c r="D3064" i="4"/>
  <c r="D3065" i="4"/>
  <c r="D3066" i="4"/>
  <c r="D3067" i="4"/>
  <c r="D3068" i="4"/>
  <c r="D3069" i="4"/>
  <c r="D3070" i="4"/>
  <c r="D3071" i="4"/>
  <c r="D3072" i="4"/>
  <c r="D3073" i="4"/>
  <c r="D3074" i="4"/>
  <c r="D3075" i="4"/>
  <c r="D3076" i="4"/>
  <c r="D3077" i="4"/>
  <c r="D3078" i="4"/>
  <c r="D3079" i="4"/>
  <c r="D3080" i="4"/>
  <c r="D3081" i="4"/>
  <c r="D3082" i="4"/>
  <c r="D3083" i="4"/>
  <c r="D3084" i="4"/>
  <c r="D3085" i="4"/>
  <c r="D3086" i="4"/>
  <c r="D3087" i="4"/>
  <c r="D3088" i="4"/>
  <c r="D3089" i="4"/>
  <c r="D3090" i="4"/>
  <c r="D3091" i="4"/>
  <c r="D3092" i="4"/>
  <c r="D3093" i="4"/>
  <c r="D3094" i="4"/>
  <c r="D3095" i="4"/>
  <c r="D3096" i="4"/>
  <c r="D3097" i="4"/>
  <c r="D3098" i="4"/>
  <c r="D3099" i="4"/>
  <c r="D3100" i="4"/>
  <c r="D3101" i="4"/>
  <c r="D3102" i="4"/>
  <c r="D3103" i="4"/>
  <c r="D3104" i="4"/>
  <c r="D3105" i="4"/>
  <c r="D3106" i="4"/>
  <c r="D3107" i="4"/>
  <c r="D3108" i="4"/>
  <c r="D3109" i="4"/>
  <c r="D3110" i="4"/>
  <c r="D3111" i="4"/>
  <c r="D3112" i="4"/>
  <c r="D3113" i="4"/>
  <c r="D3114" i="4"/>
  <c r="D3115" i="4"/>
  <c r="D3116" i="4"/>
  <c r="D3117" i="4"/>
  <c r="D3118" i="4"/>
  <c r="D3119" i="4"/>
  <c r="D3120" i="4"/>
  <c r="D3121" i="4"/>
  <c r="D3122" i="4"/>
  <c r="D3123" i="4"/>
  <c r="D3124" i="4"/>
  <c r="D3125" i="4"/>
  <c r="D3126" i="4"/>
  <c r="D3127" i="4"/>
  <c r="D3128" i="4"/>
  <c r="D3129" i="4"/>
  <c r="D3130" i="4"/>
  <c r="D3131" i="4"/>
  <c r="D3132" i="4"/>
  <c r="D3133" i="4"/>
  <c r="D3134" i="4"/>
  <c r="D3135" i="4"/>
  <c r="D3136" i="4"/>
  <c r="D3137" i="4"/>
  <c r="D3138" i="4"/>
  <c r="D3139" i="4"/>
  <c r="D3140" i="4"/>
  <c r="D3141" i="4"/>
  <c r="D3142" i="4"/>
  <c r="D3143" i="4"/>
  <c r="D3144" i="4"/>
  <c r="D3145" i="4"/>
  <c r="D3146" i="4"/>
  <c r="D3147" i="4"/>
  <c r="D3148" i="4"/>
  <c r="D3149" i="4"/>
  <c r="D3150" i="4"/>
  <c r="D3151" i="4"/>
  <c r="D3152" i="4"/>
  <c r="D3153" i="4"/>
  <c r="D3154" i="4"/>
  <c r="D3155" i="4"/>
  <c r="D3156" i="4"/>
  <c r="D3157" i="4"/>
  <c r="D3158" i="4"/>
  <c r="D3159" i="4"/>
  <c r="D3160" i="4"/>
  <c r="D3161" i="4"/>
  <c r="D3162" i="4"/>
  <c r="D3163" i="4"/>
  <c r="D3164" i="4"/>
  <c r="D3165" i="4"/>
  <c r="D3166" i="4"/>
  <c r="D3167" i="4"/>
  <c r="D3168" i="4"/>
  <c r="D3169" i="4"/>
  <c r="D3170" i="4"/>
  <c r="D3171" i="4"/>
  <c r="D3172" i="4"/>
  <c r="D3173" i="4"/>
  <c r="D3174" i="4"/>
  <c r="D3175" i="4"/>
  <c r="D3176" i="4"/>
  <c r="D3177" i="4"/>
  <c r="D3178" i="4"/>
  <c r="D3179" i="4"/>
  <c r="D3180" i="4"/>
  <c r="D3181" i="4"/>
  <c r="D3182" i="4"/>
  <c r="D3183" i="4"/>
  <c r="D3184" i="4"/>
  <c r="D3185" i="4"/>
  <c r="D3186" i="4"/>
  <c r="D3187" i="4"/>
  <c r="D3188" i="4"/>
  <c r="D3189" i="4"/>
  <c r="D3190" i="4"/>
  <c r="D3191" i="4"/>
  <c r="D3192" i="4"/>
  <c r="D3193" i="4"/>
  <c r="D3194" i="4"/>
  <c r="D3195" i="4"/>
  <c r="D3196" i="4"/>
  <c r="D3197" i="4"/>
  <c r="D3198" i="4"/>
  <c r="D3199" i="4"/>
  <c r="D3200" i="4"/>
  <c r="D3201" i="4"/>
  <c r="D3202" i="4"/>
  <c r="D3203" i="4"/>
  <c r="D3204" i="4"/>
  <c r="D3205" i="4"/>
  <c r="D3206" i="4"/>
  <c r="D3207" i="4"/>
  <c r="D3208" i="4"/>
  <c r="D3209" i="4"/>
  <c r="D3210" i="4"/>
  <c r="D3211" i="4"/>
  <c r="D3212" i="4"/>
  <c r="D3213" i="4"/>
  <c r="D3214" i="4"/>
  <c r="D3215" i="4"/>
  <c r="D3216" i="4"/>
  <c r="D3217" i="4"/>
  <c r="D3218" i="4"/>
  <c r="D3219" i="4"/>
  <c r="D3220" i="4"/>
  <c r="D3221" i="4"/>
  <c r="D3222" i="4"/>
  <c r="D3223" i="4"/>
  <c r="D3224" i="4"/>
  <c r="D3225" i="4"/>
  <c r="D3226" i="4"/>
  <c r="D3227" i="4"/>
  <c r="D3228" i="4"/>
  <c r="D3229" i="4"/>
  <c r="D3230" i="4"/>
  <c r="D3231" i="4"/>
  <c r="D3232" i="4"/>
  <c r="D3233" i="4"/>
  <c r="D3234" i="4"/>
  <c r="D3235" i="4"/>
  <c r="D3236" i="4"/>
  <c r="D3237" i="4"/>
  <c r="D3238" i="4"/>
  <c r="D3239" i="4"/>
  <c r="D3240" i="4"/>
  <c r="D3241" i="4"/>
  <c r="D3242" i="4"/>
  <c r="D3243" i="4"/>
  <c r="D3244" i="4"/>
  <c r="D3245" i="4"/>
  <c r="D3246" i="4"/>
  <c r="D3247" i="4"/>
  <c r="D3248" i="4"/>
  <c r="D3249" i="4"/>
  <c r="D3250" i="4"/>
  <c r="D3251" i="4"/>
  <c r="D3252" i="4"/>
  <c r="D3253" i="4"/>
  <c r="D3254" i="4"/>
  <c r="D3255" i="4"/>
  <c r="D3256" i="4"/>
  <c r="D3257" i="4"/>
  <c r="D3258" i="4"/>
  <c r="D3259" i="4"/>
  <c r="D3260" i="4"/>
  <c r="D3261" i="4"/>
  <c r="D3262" i="4"/>
  <c r="D3263" i="4"/>
  <c r="D3264" i="4"/>
  <c r="D3265" i="4"/>
  <c r="D3266" i="4"/>
  <c r="D3267" i="4"/>
  <c r="D3268" i="4"/>
  <c r="D3269" i="4"/>
  <c r="D3270" i="4"/>
  <c r="D3271" i="4"/>
  <c r="D3272" i="4"/>
  <c r="D3273" i="4"/>
  <c r="D3274" i="4"/>
  <c r="D3275" i="4"/>
  <c r="D3276" i="4"/>
  <c r="D3277" i="4"/>
  <c r="D3278" i="4"/>
  <c r="D3279" i="4"/>
  <c r="D3280" i="4"/>
  <c r="D3281" i="4"/>
  <c r="D3282" i="4"/>
  <c r="D3283" i="4"/>
  <c r="D3284" i="4"/>
  <c r="D3285" i="4"/>
  <c r="D3286" i="4"/>
  <c r="D3287" i="4"/>
  <c r="D3288" i="4"/>
  <c r="D3289" i="4"/>
  <c r="D3290" i="4"/>
  <c r="D3291" i="4"/>
  <c r="D3292" i="4"/>
  <c r="D3293" i="4"/>
  <c r="D3294" i="4"/>
  <c r="D3295" i="4"/>
  <c r="D3296" i="4"/>
  <c r="D3297" i="4"/>
  <c r="D3298" i="4"/>
  <c r="D3299" i="4"/>
  <c r="D3300" i="4"/>
  <c r="D3301" i="4"/>
  <c r="D3302" i="4"/>
  <c r="D3303" i="4"/>
  <c r="D3304" i="4"/>
  <c r="D3305" i="4"/>
  <c r="D3306" i="4"/>
  <c r="D3307" i="4"/>
  <c r="D3308" i="4"/>
  <c r="D3309" i="4"/>
  <c r="D3310" i="4"/>
  <c r="D3311" i="4"/>
  <c r="D3312" i="4"/>
  <c r="D3313" i="4"/>
  <c r="D3314" i="4"/>
  <c r="D3315" i="4"/>
  <c r="D3316" i="4"/>
  <c r="D3317" i="4"/>
  <c r="D3318" i="4"/>
  <c r="D3319" i="4"/>
  <c r="D3320" i="4"/>
  <c r="D3321" i="4"/>
  <c r="D3322" i="4"/>
  <c r="D3323" i="4"/>
  <c r="D3324" i="4"/>
  <c r="D3325" i="4"/>
  <c r="D3326" i="4"/>
  <c r="D3327" i="4"/>
  <c r="D3328" i="4"/>
  <c r="D3329" i="4"/>
  <c r="D3330" i="4"/>
  <c r="D3331" i="4"/>
  <c r="D3332" i="4"/>
  <c r="D3333" i="4"/>
  <c r="D3334" i="4"/>
  <c r="D3335" i="4"/>
  <c r="D3336" i="4"/>
  <c r="D3337" i="4"/>
  <c r="D3338" i="4"/>
  <c r="D3339" i="4"/>
  <c r="D3340" i="4"/>
  <c r="D3341" i="4"/>
  <c r="D3342" i="4"/>
  <c r="D3343" i="4"/>
  <c r="D3344" i="4"/>
  <c r="D3345" i="4"/>
  <c r="D3346" i="4"/>
  <c r="D3347" i="4"/>
  <c r="D3348" i="4"/>
  <c r="D3349" i="4"/>
  <c r="D3350" i="4"/>
  <c r="D3351" i="4"/>
  <c r="D3352" i="4"/>
  <c r="D3353" i="4"/>
  <c r="D3354" i="4"/>
  <c r="D3355" i="4"/>
  <c r="D3356" i="4"/>
  <c r="D3357" i="4"/>
  <c r="D3358" i="4"/>
  <c r="D3359" i="4"/>
  <c r="D3360" i="4"/>
  <c r="D3361" i="4"/>
  <c r="D3362" i="4"/>
  <c r="D3363" i="4"/>
  <c r="D3364" i="4"/>
  <c r="D3365" i="4"/>
  <c r="D3366" i="4"/>
  <c r="D3367" i="4"/>
  <c r="D3368" i="4"/>
  <c r="D3369" i="4"/>
  <c r="D3370" i="4"/>
  <c r="D3371" i="4"/>
  <c r="D3372" i="4"/>
  <c r="D3373" i="4"/>
  <c r="D3374" i="4"/>
  <c r="D3375" i="4"/>
  <c r="D3376" i="4"/>
  <c r="D3377" i="4"/>
  <c r="D3378" i="4"/>
  <c r="D3379" i="4"/>
  <c r="D3380" i="4"/>
  <c r="D3381" i="4"/>
  <c r="D3382" i="4"/>
  <c r="D3383" i="4"/>
  <c r="D3384" i="4"/>
  <c r="D3385" i="4"/>
  <c r="D3386" i="4"/>
  <c r="D3387" i="4"/>
  <c r="D3388" i="4"/>
  <c r="D3389" i="4"/>
  <c r="D3390" i="4"/>
  <c r="D3391" i="4"/>
  <c r="D3392" i="4"/>
  <c r="D3393" i="4"/>
  <c r="D3394" i="4"/>
  <c r="D3395" i="4"/>
  <c r="D3396" i="4"/>
  <c r="D3397" i="4"/>
  <c r="D3398" i="4"/>
  <c r="D3399" i="4"/>
  <c r="D3400" i="4"/>
  <c r="D3401" i="4"/>
  <c r="D3402" i="4"/>
  <c r="D3403" i="4"/>
  <c r="D3404" i="4"/>
  <c r="D3405" i="4"/>
  <c r="D3406" i="4"/>
  <c r="D3407" i="4"/>
  <c r="D3408" i="4"/>
  <c r="D3409" i="4"/>
  <c r="D3410" i="4"/>
  <c r="D3411" i="4"/>
  <c r="D3412" i="4"/>
  <c r="D3413" i="4"/>
  <c r="D3414" i="4"/>
  <c r="D3415" i="4"/>
  <c r="D3416" i="4"/>
  <c r="D3417" i="4"/>
  <c r="D3418" i="4"/>
  <c r="D3419" i="4"/>
  <c r="D3420" i="4"/>
  <c r="D3421" i="4"/>
  <c r="D3422" i="4"/>
  <c r="D3423" i="4"/>
  <c r="D3424" i="4"/>
  <c r="D3425" i="4"/>
  <c r="D3426" i="4"/>
  <c r="D3427" i="4"/>
  <c r="D3428" i="4"/>
  <c r="D3429" i="4"/>
  <c r="D3430" i="4"/>
  <c r="D3431" i="4"/>
  <c r="D3432" i="4"/>
  <c r="D3433" i="4"/>
  <c r="D3434" i="4"/>
  <c r="D3435" i="4"/>
  <c r="D3436" i="4"/>
  <c r="D3437" i="4"/>
  <c r="D3438" i="4"/>
  <c r="D3439" i="4"/>
  <c r="D3440" i="4"/>
  <c r="D3441" i="4"/>
  <c r="D3442" i="4"/>
  <c r="D3443" i="4"/>
  <c r="D3444" i="4"/>
  <c r="D3445" i="4"/>
  <c r="D3446" i="4"/>
  <c r="D3447" i="4"/>
  <c r="D3448" i="4"/>
  <c r="D3449" i="4"/>
  <c r="D3450" i="4"/>
  <c r="D3451" i="4"/>
  <c r="D3452" i="4"/>
  <c r="D3453" i="4"/>
  <c r="D3454" i="4"/>
  <c r="D3455" i="4"/>
  <c r="D3456" i="4"/>
  <c r="D3457" i="4"/>
  <c r="D3458" i="4"/>
  <c r="D3459" i="4"/>
  <c r="D3460" i="4"/>
  <c r="D3461" i="4"/>
  <c r="D3462" i="4"/>
  <c r="D3463" i="4"/>
  <c r="D3464" i="4"/>
  <c r="D3465" i="4"/>
  <c r="D3466" i="4"/>
  <c r="D3467" i="4"/>
  <c r="D3468" i="4"/>
  <c r="D3469" i="4"/>
  <c r="D3470" i="4"/>
  <c r="D3471" i="4"/>
  <c r="D3472" i="4"/>
  <c r="D3473" i="4"/>
  <c r="D3474" i="4"/>
  <c r="D3475" i="4"/>
  <c r="D3476" i="4"/>
  <c r="D3477" i="4"/>
  <c r="D3478" i="4"/>
  <c r="D3479" i="4"/>
  <c r="D3480" i="4"/>
  <c r="D3481" i="4"/>
  <c r="D3482" i="4"/>
  <c r="D3483" i="4"/>
  <c r="D3484" i="4"/>
  <c r="D3485" i="4"/>
  <c r="D3486" i="4"/>
  <c r="D3487" i="4"/>
  <c r="D3488" i="4"/>
  <c r="D3489" i="4"/>
  <c r="D3490" i="4"/>
  <c r="D3491" i="4"/>
  <c r="D3492" i="4"/>
  <c r="D3493" i="4"/>
  <c r="D3494" i="4"/>
  <c r="D3495" i="4"/>
  <c r="D3496" i="4"/>
  <c r="D3497" i="4"/>
  <c r="D3498" i="4"/>
  <c r="D3499" i="4"/>
  <c r="D3500" i="4"/>
  <c r="D3501" i="4"/>
  <c r="D3502" i="4"/>
  <c r="D3503" i="4"/>
  <c r="D3504" i="4"/>
  <c r="D3505" i="4"/>
  <c r="D3506" i="4"/>
  <c r="D3507" i="4"/>
  <c r="D3508" i="4"/>
  <c r="D3509" i="4"/>
  <c r="D3510" i="4"/>
  <c r="D3511" i="4"/>
  <c r="D3512" i="4"/>
  <c r="D3513" i="4"/>
  <c r="D3514" i="4"/>
  <c r="D3515" i="4"/>
  <c r="D3516" i="4"/>
  <c r="D3517" i="4"/>
  <c r="D3518" i="4"/>
  <c r="D3519" i="4"/>
  <c r="D3520" i="4"/>
  <c r="D3521" i="4"/>
  <c r="D3522" i="4"/>
  <c r="D3523" i="4"/>
  <c r="D3524" i="4"/>
  <c r="D3525" i="4"/>
  <c r="D3526" i="4"/>
  <c r="D3527" i="4"/>
  <c r="D3528" i="4"/>
  <c r="D3529" i="4"/>
  <c r="D3530" i="4"/>
  <c r="D3531" i="4"/>
  <c r="D3532" i="4"/>
  <c r="D3533" i="4"/>
  <c r="D3534" i="4"/>
  <c r="D3535" i="4"/>
  <c r="D3536" i="4"/>
  <c r="D3537" i="4"/>
  <c r="D3538" i="4"/>
  <c r="D3539" i="4"/>
  <c r="D3540" i="4"/>
  <c r="D3541" i="4"/>
  <c r="D3542" i="4"/>
  <c r="D3543" i="4"/>
  <c r="D3544" i="4"/>
  <c r="D3545" i="4"/>
  <c r="D3546" i="4"/>
  <c r="D3547" i="4"/>
  <c r="D3548" i="4"/>
  <c r="D3549" i="4"/>
  <c r="D3550" i="4"/>
  <c r="D3551" i="4"/>
  <c r="D3552" i="4"/>
  <c r="D3553" i="4"/>
  <c r="D3554" i="4"/>
  <c r="D3555" i="4"/>
  <c r="D3556" i="4"/>
  <c r="D3557" i="4"/>
  <c r="D3558" i="4"/>
  <c r="D3559" i="4"/>
  <c r="D3560" i="4"/>
  <c r="D3561" i="4"/>
  <c r="D3562" i="4"/>
  <c r="D3563" i="4"/>
  <c r="D3564" i="4"/>
  <c r="D3565" i="4"/>
  <c r="D3566" i="4"/>
  <c r="D3567" i="4"/>
  <c r="D3568" i="4"/>
  <c r="D3569" i="4"/>
  <c r="D3570" i="4"/>
  <c r="D3571" i="4"/>
  <c r="D3572" i="4"/>
  <c r="D3573" i="4"/>
  <c r="D3574" i="4"/>
  <c r="D3575" i="4"/>
  <c r="D3576" i="4"/>
  <c r="D3577" i="4"/>
  <c r="D3578" i="4"/>
  <c r="D3579" i="4"/>
  <c r="D3580" i="4"/>
  <c r="D3581" i="4"/>
  <c r="D3582" i="4"/>
  <c r="D3583" i="4"/>
  <c r="D3584" i="4"/>
  <c r="D3585" i="4"/>
  <c r="D3586" i="4"/>
  <c r="D3587" i="4"/>
  <c r="D3588" i="4"/>
  <c r="D3589" i="4"/>
  <c r="D3590" i="4"/>
  <c r="D3591" i="4"/>
  <c r="D3592" i="4"/>
  <c r="D3593" i="4"/>
  <c r="D3594" i="4"/>
  <c r="D3595" i="4"/>
  <c r="D3596" i="4"/>
  <c r="D3597" i="4"/>
  <c r="D3598" i="4"/>
  <c r="D3599" i="4"/>
  <c r="D3600" i="4"/>
  <c r="D3601" i="4"/>
  <c r="D3602" i="4"/>
  <c r="D3603" i="4"/>
  <c r="D3604" i="4"/>
  <c r="D3605" i="4"/>
  <c r="D3606" i="4"/>
  <c r="D3607" i="4"/>
  <c r="D3608" i="4"/>
  <c r="D3609" i="4"/>
  <c r="D3610" i="4"/>
  <c r="D3611" i="4"/>
  <c r="D3612" i="4"/>
  <c r="D3613" i="4"/>
  <c r="D3614" i="4"/>
  <c r="D3615" i="4"/>
  <c r="D3616" i="4"/>
  <c r="D3617" i="4"/>
  <c r="D3618" i="4"/>
  <c r="D3619" i="4"/>
  <c r="D3620" i="4"/>
  <c r="D3621" i="4"/>
  <c r="D3622" i="4"/>
  <c r="D3623" i="4"/>
  <c r="D3624" i="4"/>
  <c r="D3625" i="4"/>
  <c r="D3626" i="4"/>
  <c r="D3627" i="4"/>
  <c r="D3628" i="4"/>
  <c r="D3629" i="4"/>
  <c r="D3630" i="4"/>
  <c r="D3631" i="4"/>
  <c r="D3632" i="4"/>
  <c r="D3633" i="4"/>
  <c r="D3634" i="4"/>
  <c r="D3635" i="4"/>
  <c r="D3636" i="4"/>
  <c r="D3637" i="4"/>
  <c r="D3638" i="4"/>
  <c r="D3639" i="4"/>
  <c r="D3640" i="4"/>
  <c r="D3641" i="4"/>
  <c r="D3642" i="4"/>
  <c r="D3643" i="4"/>
  <c r="D3644" i="4"/>
  <c r="D3645" i="4"/>
  <c r="D3646" i="4"/>
  <c r="D3647" i="4"/>
  <c r="D3648" i="4"/>
  <c r="D3649" i="4"/>
  <c r="D3650" i="4"/>
  <c r="D3651" i="4"/>
  <c r="D3652" i="4"/>
  <c r="D3653" i="4"/>
  <c r="D3654" i="4"/>
  <c r="D3655" i="4"/>
  <c r="D3656" i="4"/>
  <c r="D3657" i="4"/>
  <c r="D3658" i="4"/>
  <c r="D3659" i="4"/>
  <c r="D3660" i="4"/>
  <c r="D3661" i="4"/>
  <c r="D3662" i="4"/>
  <c r="D3663" i="4"/>
  <c r="D3664" i="4"/>
  <c r="D3665" i="4"/>
  <c r="D3666" i="4"/>
  <c r="D3667" i="4"/>
  <c r="D3668" i="4"/>
  <c r="D3669" i="4"/>
  <c r="D3670" i="4"/>
  <c r="D3671" i="4"/>
  <c r="D3672" i="4"/>
  <c r="D3673" i="4"/>
  <c r="D3674" i="4"/>
  <c r="D3675" i="4"/>
  <c r="D3676" i="4"/>
  <c r="D3677" i="4"/>
  <c r="D3678" i="4"/>
  <c r="D3679" i="4"/>
  <c r="D3680" i="4"/>
  <c r="D3681" i="4"/>
  <c r="D3682" i="4"/>
  <c r="D3683" i="4"/>
  <c r="D3684" i="4"/>
  <c r="D3685" i="4"/>
  <c r="D3686" i="4"/>
  <c r="D3687" i="4"/>
  <c r="D3688" i="4"/>
  <c r="D3689" i="4"/>
  <c r="D3690" i="4"/>
  <c r="D3691" i="4"/>
  <c r="D3692" i="4"/>
  <c r="D3693" i="4"/>
  <c r="D3694" i="4"/>
  <c r="D3695" i="4"/>
  <c r="D3696" i="4"/>
  <c r="D3697" i="4"/>
  <c r="D3698" i="4"/>
  <c r="D3699" i="4"/>
  <c r="D3700" i="4"/>
  <c r="D3701" i="4"/>
  <c r="D3702" i="4"/>
  <c r="D3703" i="4"/>
  <c r="D3704" i="4"/>
  <c r="D3705" i="4"/>
  <c r="D3706" i="4"/>
  <c r="D3707" i="4"/>
  <c r="D3708" i="4"/>
  <c r="D3709" i="4"/>
  <c r="D3710" i="4"/>
  <c r="D3711" i="4"/>
  <c r="D3712" i="4"/>
  <c r="D3713" i="4"/>
  <c r="D3714" i="4"/>
  <c r="D3715" i="4"/>
  <c r="D3716" i="4"/>
  <c r="D3717" i="4"/>
  <c r="D3718" i="4"/>
  <c r="D3719" i="4"/>
  <c r="D3720" i="4"/>
  <c r="D3721" i="4"/>
  <c r="D3722" i="4"/>
  <c r="D3723" i="4"/>
  <c r="D3724" i="4"/>
  <c r="D3725" i="4"/>
  <c r="D3726" i="4"/>
  <c r="D3727" i="4"/>
  <c r="D3728" i="4"/>
  <c r="D3729" i="4"/>
  <c r="D3730" i="4"/>
  <c r="D3731" i="4"/>
  <c r="D3732" i="4"/>
  <c r="D3733" i="4"/>
  <c r="D3734" i="4"/>
  <c r="D3735" i="4"/>
  <c r="D3736" i="4"/>
  <c r="D3737" i="4"/>
  <c r="D3738" i="4"/>
  <c r="D3739" i="4"/>
  <c r="D3740" i="4"/>
  <c r="D3741" i="4"/>
  <c r="D3742" i="4"/>
  <c r="D3743" i="4"/>
  <c r="D3744" i="4"/>
  <c r="D3745" i="4"/>
  <c r="D3746" i="4"/>
  <c r="D3747" i="4"/>
  <c r="D3748" i="4"/>
  <c r="D3749" i="4"/>
  <c r="D3750" i="4"/>
  <c r="D3751" i="4"/>
  <c r="D3752" i="4"/>
  <c r="D3753" i="4"/>
  <c r="D3754" i="4"/>
  <c r="D3755" i="4"/>
  <c r="D3756" i="4"/>
  <c r="D3757" i="4"/>
  <c r="D3758" i="4"/>
  <c r="D3759" i="4"/>
  <c r="D3760" i="4"/>
  <c r="D3761" i="4"/>
  <c r="D3762" i="4"/>
  <c r="D3763" i="4"/>
  <c r="D3764" i="4"/>
  <c r="D3765" i="4"/>
  <c r="D3766" i="4"/>
  <c r="D3767" i="4"/>
  <c r="D3768" i="4"/>
  <c r="D3769" i="4"/>
  <c r="D3770" i="4"/>
  <c r="D3771" i="4"/>
  <c r="D3772" i="4"/>
  <c r="D3773" i="4"/>
  <c r="D3774" i="4"/>
  <c r="D3775" i="4"/>
  <c r="D3776" i="4"/>
  <c r="D3777" i="4"/>
  <c r="D3778" i="4"/>
  <c r="D3779" i="4"/>
  <c r="D3780" i="4"/>
  <c r="D3781" i="4"/>
  <c r="D3782" i="4"/>
  <c r="D3783" i="4"/>
  <c r="D3784" i="4"/>
  <c r="D3785" i="4"/>
  <c r="D3786" i="4"/>
  <c r="D3787" i="4"/>
  <c r="D3788" i="4"/>
  <c r="D3789" i="4"/>
  <c r="D3790" i="4"/>
  <c r="D3791" i="4"/>
  <c r="D3792" i="4"/>
  <c r="D3793" i="4"/>
  <c r="D3794" i="4"/>
  <c r="D3795" i="4"/>
  <c r="D3796" i="4"/>
  <c r="D3797" i="4"/>
  <c r="D3798" i="4"/>
  <c r="D3799" i="4"/>
  <c r="D3800" i="4"/>
  <c r="D3801" i="4"/>
  <c r="D3802" i="4"/>
  <c r="D3803" i="4"/>
  <c r="D3804" i="4"/>
  <c r="D3805" i="4"/>
  <c r="D3806" i="4"/>
  <c r="D3807" i="4"/>
  <c r="D3808" i="4"/>
  <c r="D3809" i="4"/>
  <c r="D3810" i="4"/>
  <c r="D3811" i="4"/>
  <c r="D3812" i="4"/>
  <c r="D3813" i="4"/>
  <c r="D3814" i="4"/>
  <c r="D3815" i="4"/>
  <c r="D3816" i="4"/>
  <c r="D3817" i="4"/>
  <c r="D3818" i="4"/>
  <c r="D3819" i="4"/>
  <c r="D3820" i="4"/>
  <c r="D3821" i="4"/>
  <c r="D3822" i="4"/>
  <c r="D3823" i="4"/>
  <c r="D3824" i="4"/>
  <c r="D3825" i="4"/>
  <c r="D3826" i="4"/>
  <c r="D3827" i="4"/>
  <c r="D3828" i="4"/>
  <c r="D3829" i="4"/>
  <c r="D3830" i="4"/>
  <c r="D3831" i="4"/>
  <c r="D3832" i="4"/>
  <c r="D3833" i="4"/>
  <c r="D3834" i="4"/>
  <c r="D3835" i="4"/>
  <c r="D3836" i="4"/>
  <c r="D3837" i="4"/>
  <c r="D3838" i="4"/>
  <c r="D3839" i="4"/>
  <c r="D3840" i="4"/>
  <c r="D3841" i="4"/>
  <c r="D3842" i="4"/>
  <c r="D3843" i="4"/>
  <c r="D3844" i="4"/>
  <c r="D3845" i="4"/>
  <c r="D3846" i="4"/>
  <c r="D3847" i="4"/>
  <c r="D3848" i="4"/>
  <c r="D3849" i="4"/>
  <c r="D3850" i="4"/>
  <c r="D3851" i="4"/>
  <c r="D3852" i="4"/>
  <c r="D3853" i="4"/>
  <c r="D3854" i="4"/>
  <c r="D3855" i="4"/>
  <c r="D3856" i="4"/>
  <c r="D3857" i="4"/>
  <c r="D3858" i="4"/>
  <c r="D3859" i="4"/>
  <c r="D3860" i="4"/>
  <c r="D3861" i="4"/>
  <c r="D3862" i="4"/>
  <c r="D3863" i="4"/>
  <c r="D3864" i="4"/>
  <c r="D3865" i="4"/>
  <c r="D3866" i="4"/>
  <c r="D3867" i="4"/>
  <c r="D3868" i="4"/>
  <c r="D3869" i="4"/>
  <c r="D3870" i="4"/>
  <c r="D3871" i="4"/>
  <c r="D3872" i="4"/>
  <c r="D3873" i="4"/>
  <c r="D3874" i="4"/>
  <c r="D3875" i="4"/>
  <c r="D3876" i="4"/>
  <c r="D3877" i="4"/>
  <c r="D3878" i="4"/>
  <c r="D3879" i="4"/>
  <c r="D3880" i="4"/>
  <c r="D3881" i="4"/>
  <c r="D3882" i="4"/>
  <c r="D3883" i="4"/>
  <c r="D3884" i="4"/>
  <c r="D3885" i="4"/>
  <c r="D3886" i="4"/>
  <c r="D3887" i="4"/>
  <c r="D3888" i="4"/>
  <c r="D3889" i="4"/>
  <c r="D3890" i="4"/>
  <c r="D3891" i="4"/>
  <c r="D3892" i="4"/>
  <c r="D3893" i="4"/>
  <c r="D3894" i="4"/>
  <c r="D3895" i="4"/>
  <c r="D3896" i="4"/>
  <c r="D3897" i="4"/>
  <c r="D3898" i="4"/>
  <c r="D3899" i="4"/>
  <c r="D3900" i="4"/>
  <c r="D3901" i="4"/>
  <c r="D3902" i="4"/>
  <c r="D3903" i="4"/>
  <c r="D3904" i="4"/>
  <c r="D3905" i="4"/>
  <c r="D3906" i="4"/>
  <c r="D3907" i="4"/>
  <c r="D3908" i="4"/>
  <c r="D3909" i="4"/>
  <c r="D3910" i="4"/>
  <c r="D3911" i="4"/>
  <c r="D3912" i="4"/>
  <c r="D3913" i="4"/>
  <c r="D3914" i="4"/>
  <c r="D3915" i="4"/>
  <c r="D3916" i="4"/>
  <c r="D3917" i="4"/>
  <c r="D3918" i="4"/>
  <c r="D3919" i="4"/>
  <c r="D3920" i="4"/>
  <c r="D3921" i="4"/>
  <c r="D3922" i="4"/>
  <c r="D3923" i="4"/>
  <c r="D3924" i="4"/>
  <c r="D3925" i="4"/>
  <c r="D3926" i="4"/>
  <c r="D3927" i="4"/>
  <c r="D3928" i="4"/>
  <c r="D3929" i="4"/>
  <c r="D3930" i="4"/>
  <c r="D3931" i="4"/>
  <c r="D3932" i="4"/>
  <c r="D3933" i="4"/>
  <c r="D3934" i="4"/>
  <c r="D3935" i="4"/>
  <c r="D3936" i="4"/>
  <c r="D3937" i="4"/>
  <c r="D3938" i="4"/>
  <c r="D3939" i="4"/>
  <c r="D3940" i="4"/>
  <c r="D3941" i="4"/>
  <c r="D3942" i="4"/>
  <c r="D3943" i="4"/>
  <c r="D3944" i="4"/>
  <c r="D3945" i="4"/>
  <c r="D3946" i="4"/>
  <c r="D3947" i="4"/>
  <c r="D3948" i="4"/>
  <c r="D3949" i="4"/>
  <c r="D3950" i="4"/>
  <c r="D3951" i="4"/>
  <c r="D3952" i="4"/>
  <c r="D3953" i="4"/>
  <c r="D3954" i="4"/>
  <c r="D3955" i="4"/>
  <c r="D3956" i="4"/>
  <c r="D3957" i="4"/>
  <c r="D3958" i="4"/>
  <c r="D3959" i="4"/>
  <c r="D3960" i="4"/>
  <c r="D3961" i="4"/>
  <c r="D3962" i="4"/>
  <c r="D3963" i="4"/>
  <c r="D3964" i="4"/>
  <c r="D3965" i="4"/>
  <c r="D3966" i="4"/>
  <c r="D3967" i="4"/>
  <c r="D3968" i="4"/>
  <c r="D3969" i="4"/>
  <c r="D3970" i="4"/>
  <c r="D3971" i="4"/>
  <c r="D3972" i="4"/>
  <c r="D3973" i="4"/>
  <c r="D3974" i="4"/>
  <c r="D3975" i="4"/>
  <c r="D3976" i="4"/>
  <c r="D3977" i="4"/>
  <c r="D3978" i="4"/>
  <c r="D3979" i="4"/>
  <c r="D3980" i="4"/>
  <c r="D3981" i="4"/>
  <c r="D3982" i="4"/>
  <c r="D3983" i="4"/>
  <c r="D3984" i="4"/>
  <c r="D3985" i="4"/>
  <c r="D3986" i="4"/>
  <c r="D3987" i="4"/>
  <c r="D3988" i="4"/>
  <c r="D3989" i="4"/>
  <c r="D3990" i="4"/>
  <c r="D3991" i="4"/>
  <c r="D3992" i="4"/>
  <c r="D3993" i="4"/>
  <c r="D3994" i="4"/>
  <c r="D3995" i="4"/>
  <c r="D3996" i="4"/>
  <c r="D3997" i="4"/>
  <c r="D3998" i="4"/>
  <c r="D3999" i="4"/>
  <c r="D4000" i="4"/>
  <c r="D4001" i="4"/>
  <c r="D4002" i="4"/>
  <c r="D4003" i="4"/>
  <c r="D4004" i="4"/>
  <c r="D4005" i="4"/>
  <c r="D4006" i="4"/>
  <c r="D4007" i="4"/>
  <c r="D4008" i="4"/>
  <c r="D4009" i="4"/>
  <c r="D4010" i="4"/>
  <c r="D4011" i="4"/>
  <c r="D4012" i="4"/>
  <c r="D4013" i="4"/>
  <c r="D4014" i="4"/>
  <c r="D4015" i="4"/>
  <c r="D4016" i="4"/>
  <c r="D4017" i="4"/>
  <c r="D4018" i="4"/>
  <c r="D4019" i="4"/>
  <c r="D4020" i="4"/>
  <c r="D4021" i="4"/>
  <c r="D4022" i="4"/>
  <c r="D4023" i="4"/>
  <c r="D4024" i="4"/>
  <c r="D4025" i="4"/>
  <c r="D4026" i="4"/>
  <c r="D4027" i="4"/>
  <c r="D4028" i="4"/>
  <c r="D4029" i="4"/>
  <c r="D4030" i="4"/>
  <c r="D4031" i="4"/>
  <c r="D4032" i="4"/>
  <c r="D4033" i="4"/>
  <c r="D4034" i="4"/>
  <c r="D4035" i="4"/>
  <c r="D4036" i="4"/>
  <c r="D4037" i="4"/>
  <c r="D4038" i="4"/>
  <c r="D4039" i="4"/>
  <c r="D4040" i="4"/>
  <c r="D4041" i="4"/>
  <c r="D4042" i="4"/>
  <c r="D4043" i="4"/>
  <c r="D4044" i="4"/>
  <c r="D4045" i="4"/>
  <c r="D4046" i="4"/>
  <c r="D4047" i="4"/>
  <c r="D4048" i="4"/>
  <c r="D4049" i="4"/>
  <c r="D4050" i="4"/>
  <c r="D4051" i="4"/>
  <c r="D4052" i="4"/>
  <c r="D4053" i="4"/>
  <c r="D4054" i="4"/>
  <c r="D4055" i="4"/>
  <c r="D4056" i="4"/>
  <c r="D4057" i="4"/>
  <c r="D4058" i="4"/>
  <c r="D4059" i="4"/>
  <c r="D4060" i="4"/>
  <c r="D4061" i="4"/>
  <c r="D4062" i="4"/>
  <c r="D4063" i="4"/>
  <c r="D4064" i="4"/>
  <c r="D4065" i="4"/>
  <c r="D4066" i="4"/>
  <c r="D4067" i="4"/>
  <c r="D4068" i="4"/>
  <c r="D4069" i="4"/>
  <c r="D4070" i="4"/>
  <c r="D4071" i="4"/>
  <c r="D4072" i="4"/>
  <c r="D4073" i="4"/>
  <c r="D4074" i="4"/>
  <c r="D4075" i="4"/>
  <c r="D4076" i="4"/>
  <c r="D4077" i="4"/>
  <c r="D4078" i="4"/>
  <c r="D4079" i="4"/>
  <c r="D4080" i="4"/>
  <c r="D4081" i="4"/>
  <c r="D4082" i="4"/>
  <c r="D4083" i="4"/>
  <c r="D4084" i="4"/>
  <c r="D4085" i="4"/>
  <c r="D4086" i="4"/>
  <c r="D4087" i="4"/>
  <c r="D4088" i="4"/>
  <c r="D4089" i="4"/>
  <c r="D4090" i="4"/>
  <c r="D4091" i="4"/>
  <c r="D4092" i="4"/>
  <c r="D4093" i="4"/>
  <c r="D4094" i="4"/>
  <c r="D4095" i="4"/>
  <c r="D4096" i="4"/>
  <c r="D4097" i="4"/>
  <c r="D4098" i="4"/>
  <c r="D4099" i="4"/>
  <c r="D4100" i="4"/>
  <c r="D4101" i="4"/>
  <c r="D4102" i="4"/>
  <c r="D4103" i="4"/>
  <c r="D4104" i="4"/>
  <c r="D4105" i="4"/>
  <c r="D4106" i="4"/>
  <c r="D4107" i="4"/>
  <c r="D4108" i="4"/>
  <c r="D4109" i="4"/>
  <c r="D4110" i="4"/>
  <c r="D4111" i="4"/>
  <c r="D4112" i="4"/>
  <c r="D4113" i="4"/>
  <c r="D4114" i="4"/>
  <c r="D4115" i="4"/>
  <c r="D4116" i="4"/>
  <c r="D4117" i="4"/>
  <c r="D4118" i="4"/>
  <c r="D4119" i="4"/>
  <c r="D4120" i="4"/>
  <c r="D4121" i="4"/>
  <c r="D4122" i="4"/>
  <c r="D4123" i="4"/>
  <c r="D4124" i="4"/>
  <c r="D4125" i="4"/>
  <c r="D4126" i="4"/>
  <c r="D4127" i="4"/>
  <c r="D4128" i="4"/>
  <c r="D4129" i="4"/>
  <c r="D4130" i="4"/>
  <c r="D4131" i="4"/>
  <c r="D4132" i="4"/>
  <c r="D4133" i="4"/>
  <c r="D4134" i="4"/>
  <c r="D4135" i="4"/>
  <c r="D4136" i="4"/>
  <c r="D4137" i="4"/>
  <c r="D4138" i="4"/>
  <c r="D4139" i="4"/>
  <c r="D4140" i="4"/>
  <c r="D4141" i="4"/>
  <c r="D4142" i="4"/>
  <c r="D4143" i="4"/>
  <c r="D4144" i="4"/>
  <c r="D4145" i="4"/>
  <c r="D4146" i="4"/>
  <c r="D4147" i="4"/>
  <c r="D4148" i="4"/>
  <c r="D4149" i="4"/>
  <c r="D4150" i="4"/>
  <c r="D4151" i="4"/>
  <c r="D4152" i="4"/>
  <c r="D4153" i="4"/>
  <c r="D4154" i="4"/>
  <c r="D4155" i="4"/>
  <c r="D4156" i="4"/>
  <c r="D4157" i="4"/>
  <c r="D4158" i="4"/>
  <c r="D4159" i="4"/>
  <c r="D4160" i="4"/>
  <c r="D4161" i="4"/>
  <c r="D4162" i="4"/>
  <c r="D4163" i="4"/>
  <c r="D4164" i="4"/>
  <c r="D4165" i="4"/>
  <c r="D4166" i="4"/>
  <c r="D4167" i="4"/>
  <c r="D4168" i="4"/>
  <c r="D4169" i="4"/>
  <c r="D4170" i="4"/>
  <c r="D4171" i="4"/>
  <c r="D4172" i="4"/>
  <c r="D4173" i="4"/>
  <c r="D4174" i="4"/>
  <c r="D4175" i="4"/>
  <c r="D4176" i="4"/>
  <c r="D4177" i="4"/>
  <c r="D4178" i="4"/>
  <c r="D4179" i="4"/>
  <c r="D4180" i="4"/>
  <c r="D4181" i="4"/>
  <c r="D4182" i="4"/>
  <c r="D4183" i="4"/>
  <c r="D4184" i="4"/>
  <c r="D4185" i="4"/>
  <c r="D4186" i="4"/>
  <c r="D4187" i="4"/>
  <c r="D4188" i="4"/>
  <c r="D4189" i="4"/>
  <c r="D4190" i="4"/>
  <c r="D4191" i="4"/>
  <c r="D4192" i="4"/>
  <c r="D4193" i="4"/>
  <c r="D4194" i="4"/>
  <c r="D4195" i="4"/>
  <c r="D4196" i="4"/>
  <c r="D4197" i="4"/>
  <c r="D4198" i="4"/>
  <c r="D4199" i="4"/>
  <c r="D4200" i="4"/>
  <c r="D4201" i="4"/>
  <c r="D4202" i="4"/>
  <c r="D4203" i="4"/>
  <c r="D4204" i="4"/>
  <c r="D4205" i="4"/>
  <c r="D4206" i="4"/>
  <c r="D4207" i="4"/>
  <c r="D4208" i="4"/>
  <c r="D4209" i="4"/>
  <c r="D4210" i="4"/>
  <c r="D4211" i="4"/>
  <c r="D4212" i="4"/>
  <c r="D4213" i="4"/>
  <c r="D4214" i="4"/>
  <c r="D4215" i="4"/>
  <c r="D4216" i="4"/>
  <c r="D4217" i="4"/>
  <c r="D4218" i="4"/>
  <c r="D4219" i="4"/>
  <c r="D4220" i="4"/>
  <c r="D4221" i="4"/>
  <c r="D4222" i="4"/>
  <c r="D4223" i="4"/>
  <c r="D4224" i="4"/>
  <c r="D4225" i="4"/>
  <c r="D4226" i="4"/>
  <c r="D4227" i="4"/>
  <c r="D4228" i="4"/>
  <c r="D4229" i="4"/>
  <c r="D4230" i="4"/>
  <c r="D4231" i="4"/>
  <c r="D4232" i="4"/>
  <c r="D4233" i="4"/>
  <c r="D4234" i="4"/>
  <c r="D4235" i="4"/>
  <c r="D4236" i="4"/>
  <c r="D4237" i="4"/>
  <c r="D4238" i="4"/>
  <c r="D4239" i="4"/>
  <c r="D4240" i="4"/>
  <c r="D4241" i="4"/>
  <c r="D4242" i="4"/>
  <c r="D4243" i="4"/>
  <c r="D4244" i="4"/>
  <c r="D4245" i="4"/>
  <c r="D4246" i="4"/>
  <c r="D4247" i="4"/>
  <c r="D4248" i="4"/>
  <c r="D4249" i="4"/>
  <c r="D4250" i="4"/>
  <c r="D4251" i="4"/>
  <c r="D4252" i="4"/>
  <c r="D4253" i="4"/>
  <c r="D4254" i="4"/>
  <c r="D4255" i="4"/>
  <c r="D4256" i="4"/>
  <c r="D4257" i="4"/>
  <c r="D4258" i="4"/>
  <c r="D4259" i="4"/>
  <c r="D4260" i="4"/>
  <c r="D4261" i="4"/>
  <c r="D4262" i="4"/>
  <c r="D4263" i="4"/>
  <c r="D4264" i="4"/>
  <c r="D4265" i="4"/>
  <c r="D4266" i="4"/>
  <c r="D4267" i="4"/>
  <c r="D4268" i="4"/>
  <c r="D4269" i="4"/>
  <c r="D4270" i="4"/>
  <c r="D4271" i="4"/>
  <c r="D4272" i="4"/>
  <c r="D4273" i="4"/>
  <c r="D4274" i="4"/>
  <c r="D4275" i="4"/>
  <c r="D4276" i="4"/>
  <c r="D4277" i="4"/>
  <c r="D4278" i="4"/>
  <c r="D4279" i="4"/>
  <c r="D4280" i="4"/>
  <c r="D4281" i="4"/>
  <c r="D4282" i="4"/>
  <c r="D4283" i="4"/>
  <c r="D4284" i="4"/>
  <c r="D4285" i="4"/>
  <c r="D4286" i="4"/>
  <c r="D4287" i="4"/>
  <c r="D4288" i="4"/>
  <c r="D4289" i="4"/>
  <c r="D4290" i="4"/>
  <c r="D4291" i="4"/>
  <c r="D4292" i="4"/>
  <c r="D4293" i="4"/>
  <c r="D4294" i="4"/>
  <c r="D4295" i="4"/>
  <c r="D4296" i="4"/>
  <c r="D4297" i="4"/>
  <c r="D4298" i="4"/>
  <c r="D4299" i="4"/>
  <c r="D4300" i="4"/>
  <c r="D4301" i="4"/>
  <c r="D4302" i="4"/>
  <c r="D4303" i="4"/>
  <c r="D4304" i="4"/>
  <c r="D4305" i="4"/>
  <c r="D4306" i="4"/>
  <c r="D4307" i="4"/>
  <c r="D4308" i="4"/>
  <c r="D4309" i="4"/>
  <c r="D4310" i="4"/>
  <c r="D4311" i="4"/>
  <c r="D4312" i="4"/>
  <c r="D4313" i="4"/>
  <c r="D4314" i="4"/>
  <c r="D4315" i="4"/>
  <c r="D4316" i="4"/>
  <c r="D4317" i="4"/>
  <c r="D4318" i="4"/>
  <c r="D4319" i="4"/>
  <c r="D4320" i="4"/>
  <c r="D4321" i="4"/>
  <c r="D4322" i="4"/>
  <c r="D4323" i="4"/>
  <c r="D4324" i="4"/>
  <c r="D4325" i="4"/>
  <c r="D4326" i="4"/>
  <c r="D4327" i="4"/>
  <c r="D4328" i="4"/>
  <c r="D4329" i="4"/>
  <c r="D4330" i="4"/>
  <c r="D4331" i="4"/>
  <c r="D4332" i="4"/>
  <c r="D4333" i="4"/>
  <c r="D4334" i="4"/>
  <c r="D4335" i="4"/>
  <c r="D4336" i="4"/>
  <c r="D4337" i="4"/>
  <c r="D4338" i="4"/>
  <c r="D4339" i="4"/>
  <c r="D4340" i="4"/>
  <c r="D4341" i="4"/>
  <c r="D4342" i="4"/>
  <c r="D4343" i="4"/>
  <c r="D4344" i="4"/>
  <c r="D4345" i="4"/>
  <c r="D4346" i="4"/>
  <c r="D4347" i="4"/>
  <c r="D4348" i="4"/>
  <c r="D4349" i="4"/>
  <c r="D4350" i="4"/>
  <c r="D4351" i="4"/>
  <c r="D4352" i="4"/>
  <c r="D4353" i="4"/>
  <c r="D4354" i="4"/>
  <c r="D4355" i="4"/>
  <c r="D4356" i="4"/>
  <c r="D4357" i="4"/>
  <c r="D4358" i="4"/>
  <c r="D4359" i="4"/>
  <c r="D4360" i="4"/>
  <c r="D4361" i="4"/>
  <c r="D4362" i="4"/>
  <c r="D4363" i="4"/>
  <c r="D4364" i="4"/>
  <c r="D4365" i="4"/>
  <c r="D4366" i="4"/>
  <c r="D4367" i="4"/>
  <c r="D4368" i="4"/>
  <c r="D4369" i="4"/>
  <c r="D4370" i="4"/>
  <c r="D4371" i="4"/>
  <c r="D4372" i="4"/>
  <c r="D4373" i="4"/>
  <c r="D4374" i="4"/>
  <c r="D4375" i="4"/>
  <c r="D4376" i="4"/>
  <c r="D4377" i="4"/>
  <c r="D4378" i="4"/>
  <c r="D4379" i="4"/>
  <c r="D4380" i="4"/>
  <c r="D4381" i="4"/>
  <c r="D4382" i="4"/>
  <c r="D4383" i="4"/>
  <c r="D4384" i="4"/>
  <c r="D4385" i="4"/>
  <c r="D4386" i="4"/>
  <c r="D4387" i="4"/>
  <c r="D4388" i="4"/>
  <c r="D4389" i="4"/>
  <c r="D4390" i="4"/>
  <c r="D4391" i="4"/>
  <c r="D4392" i="4"/>
  <c r="D4393" i="4"/>
  <c r="D4394" i="4"/>
  <c r="D4395" i="4"/>
  <c r="D4396" i="4"/>
  <c r="D4397" i="4"/>
  <c r="D4398" i="4"/>
  <c r="D4399" i="4"/>
  <c r="D4400" i="4"/>
  <c r="D4401" i="4"/>
  <c r="D4402" i="4"/>
  <c r="D4403" i="4"/>
  <c r="D4404" i="4"/>
  <c r="D4405" i="4"/>
  <c r="D4406" i="4"/>
  <c r="D4407" i="4"/>
  <c r="D4408" i="4"/>
  <c r="D4409" i="4"/>
  <c r="D4410" i="4"/>
  <c r="D4411" i="4"/>
  <c r="D4412" i="4"/>
  <c r="D4413" i="4"/>
  <c r="D4414" i="4"/>
  <c r="D4415" i="4"/>
  <c r="D4416" i="4"/>
  <c r="D4417" i="4"/>
  <c r="D4418" i="4"/>
  <c r="D4419" i="4"/>
  <c r="D4420" i="4"/>
  <c r="D4421" i="4"/>
  <c r="D4422" i="4"/>
  <c r="D4423" i="4"/>
  <c r="D4424" i="4"/>
  <c r="D4425" i="4"/>
  <c r="D4426" i="4"/>
  <c r="D4427" i="4"/>
  <c r="D4428" i="4"/>
  <c r="D4429" i="4"/>
  <c r="D4430" i="4"/>
  <c r="D4431" i="4"/>
  <c r="D4432" i="4"/>
  <c r="D4433" i="4"/>
  <c r="D4434" i="4"/>
  <c r="D4435" i="4"/>
  <c r="D4436" i="4"/>
  <c r="D4437" i="4"/>
  <c r="D4438" i="4"/>
  <c r="D4439" i="4"/>
  <c r="D4440" i="4"/>
  <c r="D4441" i="4"/>
  <c r="D4442" i="4"/>
  <c r="D4443" i="4"/>
  <c r="D4444" i="4"/>
  <c r="D4445" i="4"/>
  <c r="D4446" i="4"/>
  <c r="D4447" i="4"/>
  <c r="D4448" i="4"/>
  <c r="D4449" i="4"/>
  <c r="D4450" i="4"/>
  <c r="D4451" i="4"/>
  <c r="D4452" i="4"/>
  <c r="D4453" i="4"/>
  <c r="D4454" i="4"/>
  <c r="D4455" i="4"/>
  <c r="D4456" i="4"/>
  <c r="D4457" i="4"/>
  <c r="D4458" i="4"/>
  <c r="D4459" i="4"/>
  <c r="D4460" i="4"/>
  <c r="D4461" i="4"/>
  <c r="D4462" i="4"/>
  <c r="D4463" i="4"/>
  <c r="D4464" i="4"/>
  <c r="D4465" i="4"/>
  <c r="D4466" i="4"/>
  <c r="D4467" i="4"/>
  <c r="D4468" i="4"/>
  <c r="D4469" i="4"/>
  <c r="D4470" i="4"/>
  <c r="D4471" i="4"/>
  <c r="D4472" i="4"/>
  <c r="D4473" i="4"/>
  <c r="D4474" i="4"/>
  <c r="D4475" i="4"/>
  <c r="D4476" i="4"/>
  <c r="D4477" i="4"/>
  <c r="D4478" i="4"/>
  <c r="D4479" i="4"/>
  <c r="D4480" i="4"/>
  <c r="D4481" i="4"/>
  <c r="D4482" i="4"/>
  <c r="D4483" i="4"/>
  <c r="D4484" i="4"/>
  <c r="D4485" i="4"/>
  <c r="D4486" i="4"/>
  <c r="D4487" i="4"/>
  <c r="D4488" i="4"/>
  <c r="D4489" i="4"/>
  <c r="D4490" i="4"/>
  <c r="D4491" i="4"/>
  <c r="D4492" i="4"/>
  <c r="D4493" i="4"/>
  <c r="D4494" i="4"/>
  <c r="D4495" i="4"/>
  <c r="D4496" i="4"/>
  <c r="D4497" i="4"/>
  <c r="D4498" i="4"/>
  <c r="D4499" i="4"/>
  <c r="D4500" i="4"/>
  <c r="D4501" i="4"/>
  <c r="D4502" i="4"/>
  <c r="D4503" i="4"/>
  <c r="D4504" i="4"/>
  <c r="D4505" i="4"/>
  <c r="D4506" i="4"/>
  <c r="D4507" i="4"/>
  <c r="D4508" i="4"/>
  <c r="D4509" i="4"/>
  <c r="D4510" i="4"/>
  <c r="D4511" i="4"/>
  <c r="D4512" i="4"/>
  <c r="D4513" i="4"/>
  <c r="D4514" i="4"/>
  <c r="D4515" i="4"/>
  <c r="D4516" i="4"/>
  <c r="D4517" i="4"/>
  <c r="D4518" i="4"/>
  <c r="D4519" i="4"/>
  <c r="D4520" i="4"/>
  <c r="D4521" i="4"/>
  <c r="D4522" i="4"/>
  <c r="D4523" i="4"/>
  <c r="D4524" i="4"/>
  <c r="D4525" i="4"/>
  <c r="D4526" i="4"/>
  <c r="D4527" i="4"/>
  <c r="D4528" i="4"/>
  <c r="D4529" i="4"/>
  <c r="D4530" i="4"/>
  <c r="D4531" i="4"/>
  <c r="D4532" i="4"/>
  <c r="D4533" i="4"/>
  <c r="D4534" i="4"/>
  <c r="D4535" i="4"/>
  <c r="D4536" i="4"/>
  <c r="D4537" i="4"/>
  <c r="D4538" i="4"/>
  <c r="D4539" i="4"/>
  <c r="D4540" i="4"/>
  <c r="D4541" i="4"/>
  <c r="D4542" i="4"/>
  <c r="D4543" i="4"/>
  <c r="D4544" i="4"/>
  <c r="D4545" i="4"/>
  <c r="D4546" i="4"/>
  <c r="D4547" i="4"/>
  <c r="D4548" i="4"/>
  <c r="D4549" i="4"/>
  <c r="D4550" i="4"/>
  <c r="D4551" i="4"/>
  <c r="D4552" i="4"/>
  <c r="D4553" i="4"/>
  <c r="D4554" i="4"/>
  <c r="D4555" i="4"/>
  <c r="D4556" i="4"/>
  <c r="D4557" i="4"/>
  <c r="D4558" i="4"/>
  <c r="D4559" i="4"/>
  <c r="D4560" i="4"/>
  <c r="D4561" i="4"/>
  <c r="D4562" i="4"/>
  <c r="D4563" i="4"/>
  <c r="D4564" i="4"/>
  <c r="D4565" i="4"/>
  <c r="D4566" i="4"/>
  <c r="D4567" i="4"/>
  <c r="D4568" i="4"/>
  <c r="D4569" i="4"/>
  <c r="D4570" i="4"/>
  <c r="D4571" i="4"/>
  <c r="D4572" i="4"/>
  <c r="D4573" i="4"/>
  <c r="D4574" i="4"/>
  <c r="D4575" i="4"/>
  <c r="D4576" i="4"/>
  <c r="D4577" i="4"/>
  <c r="D4578" i="4"/>
  <c r="D4579" i="4"/>
  <c r="D4580" i="4"/>
  <c r="D4581" i="4"/>
  <c r="D4582" i="4"/>
  <c r="D4583" i="4"/>
  <c r="D4584" i="4"/>
  <c r="D4585" i="4"/>
  <c r="D4586" i="4"/>
  <c r="D4587" i="4"/>
  <c r="D4588" i="4"/>
  <c r="D4589" i="4"/>
  <c r="D4590" i="4"/>
  <c r="D4591" i="4"/>
  <c r="D4592" i="4"/>
  <c r="D4593" i="4"/>
  <c r="D4594" i="4"/>
  <c r="D4595" i="4"/>
  <c r="D4596" i="4"/>
  <c r="D4597" i="4"/>
  <c r="D4598" i="4"/>
  <c r="D4599" i="4"/>
  <c r="D4600" i="4"/>
  <c r="D4601" i="4"/>
  <c r="D4602" i="4"/>
  <c r="D4603" i="4"/>
  <c r="D4604" i="4"/>
  <c r="D4605" i="4"/>
  <c r="D4606" i="4"/>
  <c r="D4607" i="4"/>
  <c r="D4608" i="4"/>
  <c r="D4609" i="4"/>
  <c r="D4610" i="4"/>
  <c r="D4611" i="4"/>
  <c r="D4612" i="4"/>
  <c r="D4613" i="4"/>
  <c r="D4614" i="4"/>
  <c r="D4615" i="4"/>
  <c r="D4616" i="4"/>
  <c r="D4617" i="4"/>
  <c r="D4618" i="4"/>
  <c r="D4619" i="4"/>
  <c r="D4620" i="4"/>
  <c r="D4621" i="4"/>
  <c r="D4622" i="4"/>
  <c r="D4623" i="4"/>
  <c r="D4624" i="4"/>
  <c r="D4625" i="4"/>
  <c r="D4626" i="4"/>
  <c r="D4627" i="4"/>
  <c r="D4628" i="4"/>
  <c r="D4629" i="4"/>
  <c r="D4630" i="4"/>
  <c r="D4631" i="4"/>
  <c r="D4632" i="4"/>
  <c r="D4633" i="4"/>
  <c r="D4634" i="4"/>
  <c r="D4635" i="4"/>
  <c r="D4636" i="4"/>
  <c r="D4637" i="4"/>
  <c r="D4638" i="4"/>
  <c r="D4639" i="4"/>
  <c r="D4640" i="4"/>
  <c r="D4641" i="4"/>
  <c r="D4642" i="4"/>
  <c r="D4643" i="4"/>
  <c r="D4644" i="4"/>
  <c r="D4645" i="4"/>
  <c r="D4646" i="4"/>
  <c r="D4647" i="4"/>
  <c r="D4648" i="4"/>
  <c r="D4649" i="4"/>
  <c r="D4650" i="4"/>
  <c r="D4651" i="4"/>
  <c r="D4652" i="4"/>
  <c r="D4653" i="4"/>
  <c r="D4654" i="4"/>
  <c r="D4655" i="4"/>
  <c r="D4656" i="4"/>
  <c r="D4657" i="4"/>
  <c r="D4658" i="4"/>
  <c r="D4659" i="4"/>
  <c r="D4660" i="4"/>
  <c r="D4661" i="4"/>
  <c r="D4662" i="4"/>
  <c r="D4663" i="4"/>
  <c r="D4664" i="4"/>
  <c r="D4665" i="4"/>
  <c r="D4666" i="4"/>
  <c r="D4667" i="4"/>
  <c r="D4668" i="4"/>
  <c r="D4669" i="4"/>
  <c r="D4670" i="4"/>
  <c r="D4671" i="4"/>
  <c r="D4672" i="4"/>
  <c r="D4673" i="4"/>
  <c r="D4674" i="4"/>
  <c r="D4675" i="4"/>
  <c r="D4676" i="4"/>
  <c r="D4677" i="4"/>
  <c r="D4678" i="4"/>
  <c r="D4679" i="4"/>
  <c r="D4680" i="4"/>
  <c r="D4681" i="4"/>
  <c r="D4682" i="4"/>
  <c r="D4683" i="4"/>
  <c r="D4684" i="4"/>
  <c r="D4685" i="4"/>
  <c r="D4686" i="4"/>
  <c r="D4687" i="4"/>
  <c r="D4688" i="4"/>
  <c r="D4689" i="4"/>
  <c r="D4690" i="4"/>
  <c r="D4691" i="4"/>
  <c r="D4692" i="4"/>
  <c r="D4693" i="4"/>
  <c r="D4694" i="4"/>
  <c r="D4695" i="4"/>
  <c r="D4696" i="4"/>
  <c r="D4697" i="4"/>
  <c r="D4698" i="4"/>
  <c r="D4699" i="4"/>
  <c r="D4700" i="4"/>
  <c r="D4701" i="4"/>
  <c r="D4702" i="4"/>
  <c r="D4703" i="4"/>
  <c r="D4704" i="4"/>
  <c r="D4705" i="4"/>
  <c r="D4706" i="4"/>
  <c r="D4707" i="4"/>
  <c r="D4708" i="4"/>
  <c r="D4709" i="4"/>
  <c r="D4710" i="4"/>
  <c r="D4711" i="4"/>
  <c r="D4712" i="4"/>
  <c r="D4713" i="4"/>
  <c r="D4714" i="4"/>
  <c r="D4715" i="4"/>
  <c r="D4716" i="4"/>
  <c r="D4717" i="4"/>
  <c r="D4718" i="4"/>
  <c r="D4719" i="4"/>
  <c r="D4720" i="4"/>
  <c r="D4721" i="4"/>
  <c r="D4722" i="4"/>
  <c r="D4723" i="4"/>
  <c r="D4724" i="4"/>
  <c r="D4725" i="4"/>
  <c r="D4726" i="4"/>
  <c r="D4727" i="4"/>
  <c r="D4728" i="4"/>
  <c r="D4729" i="4"/>
  <c r="D4730" i="4"/>
  <c r="D4731" i="4"/>
  <c r="D4732" i="4"/>
  <c r="D4733" i="4"/>
  <c r="D4734" i="4"/>
  <c r="D4735" i="4"/>
  <c r="D4736" i="4"/>
  <c r="D4737" i="4"/>
  <c r="D4738" i="4"/>
  <c r="D4739" i="4"/>
  <c r="D4740" i="4"/>
  <c r="D4741" i="4"/>
  <c r="D4742" i="4"/>
  <c r="D4743" i="4"/>
  <c r="D4744" i="4"/>
  <c r="D4745" i="4"/>
  <c r="D4746" i="4"/>
  <c r="D4747" i="4"/>
  <c r="D4748" i="4"/>
  <c r="D4749" i="4"/>
  <c r="D4750" i="4"/>
  <c r="D4751" i="4"/>
  <c r="D4752" i="4"/>
  <c r="D4753" i="4"/>
  <c r="D4754" i="4"/>
  <c r="D4755" i="4"/>
  <c r="D4756" i="4"/>
  <c r="D4757" i="4"/>
  <c r="D4758" i="4"/>
  <c r="D4759" i="4"/>
  <c r="D4760" i="4"/>
  <c r="D4761" i="4"/>
  <c r="D4762" i="4"/>
  <c r="D4763" i="4"/>
  <c r="D4764" i="4"/>
  <c r="D4765" i="4"/>
  <c r="D4766" i="4"/>
  <c r="D4767" i="4"/>
  <c r="D4768" i="4"/>
  <c r="D4769" i="4"/>
  <c r="D4770" i="4"/>
  <c r="D4771" i="4"/>
  <c r="D4772" i="4"/>
  <c r="D4773" i="4"/>
  <c r="D4774" i="4"/>
  <c r="D4775" i="4"/>
  <c r="D4776" i="4"/>
  <c r="D4777" i="4"/>
  <c r="D4778" i="4"/>
  <c r="D4779" i="4"/>
  <c r="D4780" i="4"/>
  <c r="D4781" i="4"/>
  <c r="D4782" i="4"/>
  <c r="D4783" i="4"/>
  <c r="D4784" i="4"/>
  <c r="D4785" i="4"/>
  <c r="D4786" i="4"/>
  <c r="D4787" i="4"/>
  <c r="D4788" i="4"/>
  <c r="D4789" i="4"/>
  <c r="D4790" i="4"/>
  <c r="D4791" i="4"/>
  <c r="D4792" i="4"/>
  <c r="D4793" i="4"/>
  <c r="D4794" i="4"/>
  <c r="D4795" i="4"/>
  <c r="D4796" i="4"/>
  <c r="D4797" i="4"/>
  <c r="D4798" i="4"/>
  <c r="D4799" i="4"/>
  <c r="D4800" i="4"/>
  <c r="D4801" i="4"/>
  <c r="D4802" i="4"/>
  <c r="D4803" i="4"/>
  <c r="D4804" i="4"/>
  <c r="D4805" i="4"/>
  <c r="D4806" i="4"/>
  <c r="D4807" i="4"/>
  <c r="D4808" i="4"/>
  <c r="D4809" i="4"/>
  <c r="D4810" i="4"/>
  <c r="D4811" i="4"/>
  <c r="D4812" i="4"/>
  <c r="D4813" i="4"/>
  <c r="D4814" i="4"/>
  <c r="D4815" i="4"/>
  <c r="D4816" i="4"/>
  <c r="D4817" i="4"/>
  <c r="D4818" i="4"/>
  <c r="D4819" i="4"/>
  <c r="D4820" i="4"/>
  <c r="D4821" i="4"/>
  <c r="D4822" i="4"/>
  <c r="D4823" i="4"/>
  <c r="D4824" i="4"/>
  <c r="D4825" i="4"/>
  <c r="D4826" i="4"/>
  <c r="D4827" i="4"/>
  <c r="D4828" i="4"/>
  <c r="D4829" i="4"/>
  <c r="D4830" i="4"/>
  <c r="D4831" i="4"/>
  <c r="D4832" i="4"/>
  <c r="D4833" i="4"/>
  <c r="D4834" i="4"/>
  <c r="D4835" i="4"/>
  <c r="D4836" i="4"/>
  <c r="D4837" i="4"/>
  <c r="D4838" i="4"/>
  <c r="D4839" i="4"/>
  <c r="D4840" i="4"/>
  <c r="D4841" i="4"/>
  <c r="D4842" i="4"/>
  <c r="D4843" i="4"/>
  <c r="D4844" i="4"/>
  <c r="D4845" i="4"/>
  <c r="D4846" i="4"/>
  <c r="D4847" i="4"/>
  <c r="D4848" i="4"/>
  <c r="D4849" i="4"/>
  <c r="D4850" i="4"/>
  <c r="D4851" i="4"/>
  <c r="D4852" i="4"/>
  <c r="D4853" i="4"/>
  <c r="D4854" i="4"/>
  <c r="D4855" i="4"/>
  <c r="D4856" i="4"/>
  <c r="D4857" i="4"/>
  <c r="D4858" i="4"/>
  <c r="D4859" i="4"/>
  <c r="D4860" i="4"/>
  <c r="D4861" i="4"/>
  <c r="D4862" i="4"/>
  <c r="D4863" i="4"/>
  <c r="D4864" i="4"/>
  <c r="D4865" i="4"/>
  <c r="D4866" i="4"/>
  <c r="D4867" i="4"/>
  <c r="D4868" i="4"/>
  <c r="D4869" i="4"/>
  <c r="D4870" i="4"/>
  <c r="D4871" i="4"/>
  <c r="D4872" i="4"/>
  <c r="D4873" i="4"/>
  <c r="D4874" i="4"/>
  <c r="D4875" i="4"/>
  <c r="D4876" i="4"/>
  <c r="D4877" i="4"/>
  <c r="D4878" i="4"/>
  <c r="D4879" i="4"/>
  <c r="D4880" i="4"/>
  <c r="D4881" i="4"/>
  <c r="D4882" i="4"/>
  <c r="D4883" i="4"/>
  <c r="D4884" i="4"/>
  <c r="D4885" i="4"/>
  <c r="D4886" i="4"/>
  <c r="D4887" i="4"/>
  <c r="D4888" i="4"/>
  <c r="D4889" i="4"/>
  <c r="D4890" i="4"/>
  <c r="D4891" i="4"/>
  <c r="D4892" i="4"/>
  <c r="D4893" i="4"/>
  <c r="D4894" i="4"/>
  <c r="D4895" i="4"/>
  <c r="D4896" i="4"/>
  <c r="D4897" i="4"/>
  <c r="D4898" i="4"/>
  <c r="D4899" i="4"/>
  <c r="D4900" i="4"/>
  <c r="D4901" i="4"/>
  <c r="D4902" i="4"/>
  <c r="D4903" i="4"/>
  <c r="D4904" i="4"/>
  <c r="D4905" i="4"/>
  <c r="D4906" i="4"/>
  <c r="D4907" i="4"/>
  <c r="D4908" i="4"/>
  <c r="D4909" i="4"/>
  <c r="D4910" i="4"/>
  <c r="D4911" i="4"/>
  <c r="D4912" i="4"/>
  <c r="D4913" i="4"/>
  <c r="D4914" i="4"/>
  <c r="D4915" i="4"/>
  <c r="D4916" i="4"/>
  <c r="D4917" i="4"/>
  <c r="D4918" i="4"/>
  <c r="D4919" i="4"/>
  <c r="D4920" i="4"/>
  <c r="D4921" i="4"/>
  <c r="D4922" i="4"/>
  <c r="D4923" i="4"/>
  <c r="D4924" i="4"/>
  <c r="D4925" i="4"/>
  <c r="D4926" i="4"/>
  <c r="D4927" i="4"/>
  <c r="D4928" i="4"/>
  <c r="D4929" i="4"/>
  <c r="D4930" i="4"/>
  <c r="D4931" i="4"/>
  <c r="D4932" i="4"/>
  <c r="D4933" i="4"/>
  <c r="D4934" i="4"/>
  <c r="D4935" i="4"/>
  <c r="D4936" i="4"/>
  <c r="D4937" i="4"/>
  <c r="D4938" i="4"/>
  <c r="D4939" i="4"/>
  <c r="D4940" i="4"/>
  <c r="D4941" i="4"/>
  <c r="D4942" i="4"/>
  <c r="D4943" i="4"/>
  <c r="D4944" i="4"/>
  <c r="D4945" i="4"/>
  <c r="D4946" i="4"/>
  <c r="D4947" i="4"/>
  <c r="D4948" i="4"/>
  <c r="D4949" i="4"/>
  <c r="D4950" i="4"/>
  <c r="D4951" i="4"/>
  <c r="D4952" i="4"/>
  <c r="D4953" i="4"/>
  <c r="D4954" i="4"/>
  <c r="D4955" i="4"/>
  <c r="D4956" i="4"/>
  <c r="D4957" i="4"/>
  <c r="D4958" i="4"/>
  <c r="D4959" i="4"/>
  <c r="D4960" i="4"/>
  <c r="D4961" i="4"/>
  <c r="D4962" i="4"/>
  <c r="D4963" i="4"/>
  <c r="D4964" i="4"/>
  <c r="D4965" i="4"/>
  <c r="D4966" i="4"/>
  <c r="D4967" i="4"/>
  <c r="D4968" i="4"/>
  <c r="D4969" i="4"/>
  <c r="D4970" i="4"/>
  <c r="D4971" i="4"/>
  <c r="D4972" i="4"/>
  <c r="D4973" i="4"/>
  <c r="D4974" i="4"/>
  <c r="D4975" i="4"/>
  <c r="D4976" i="4"/>
  <c r="D4977" i="4"/>
  <c r="D4978" i="4"/>
  <c r="D4979" i="4"/>
  <c r="D4980" i="4"/>
  <c r="D4981" i="4"/>
  <c r="D4982" i="4"/>
  <c r="D4983" i="4"/>
  <c r="D4984" i="4"/>
  <c r="D4985" i="4"/>
  <c r="D4986" i="4"/>
  <c r="D4987" i="4"/>
  <c r="D4988" i="4"/>
  <c r="D4989" i="4"/>
  <c r="D4990" i="4"/>
  <c r="D4991" i="4"/>
  <c r="D4992" i="4"/>
  <c r="D4993" i="4"/>
  <c r="D4994" i="4"/>
  <c r="D4995" i="4"/>
  <c r="D4996" i="4"/>
  <c r="D4997" i="4"/>
  <c r="D4998" i="4"/>
  <c r="D4999" i="4"/>
  <c r="D5000" i="4"/>
  <c r="D5001" i="4"/>
  <c r="D5002" i="4"/>
  <c r="D5003" i="4"/>
  <c r="D5004" i="4"/>
  <c r="D5005" i="4"/>
  <c r="D5006" i="4"/>
  <c r="D5007" i="4"/>
  <c r="D5008" i="4"/>
  <c r="D5009" i="4"/>
  <c r="D5010" i="4"/>
  <c r="D5011" i="4"/>
  <c r="D5012" i="4"/>
  <c r="D5013" i="4"/>
  <c r="D5014" i="4"/>
  <c r="D5015" i="4"/>
  <c r="D5016" i="4"/>
  <c r="D5017" i="4"/>
  <c r="D5018" i="4"/>
  <c r="D5019" i="4"/>
  <c r="D5020" i="4"/>
  <c r="D5021" i="4"/>
  <c r="D5022" i="4"/>
  <c r="D5023" i="4"/>
  <c r="D5024" i="4"/>
  <c r="D5025" i="4"/>
  <c r="D5026" i="4"/>
  <c r="D5027" i="4"/>
  <c r="D5028" i="4"/>
  <c r="D5029" i="4"/>
  <c r="D5030" i="4"/>
  <c r="D5031" i="4"/>
  <c r="D5032" i="4"/>
  <c r="D5033" i="4"/>
  <c r="D5034" i="4"/>
  <c r="D5035" i="4"/>
  <c r="D5036" i="4"/>
  <c r="D5037" i="4"/>
  <c r="D5038" i="4"/>
  <c r="D5039" i="4"/>
  <c r="D5040" i="4"/>
  <c r="D5041" i="4"/>
  <c r="D5042" i="4"/>
  <c r="D5043" i="4"/>
  <c r="D5044" i="4"/>
  <c r="D5045" i="4"/>
  <c r="D5046" i="4"/>
  <c r="D5047" i="4"/>
  <c r="D5048" i="4"/>
  <c r="D5049" i="4"/>
  <c r="D5050" i="4"/>
  <c r="D5051" i="4"/>
  <c r="D5052" i="4"/>
  <c r="D5053" i="4"/>
  <c r="D5054" i="4"/>
  <c r="D5055" i="4"/>
  <c r="D5056" i="4"/>
  <c r="D5057" i="4"/>
  <c r="D5058" i="4"/>
  <c r="D5059" i="4"/>
  <c r="D5060" i="4"/>
  <c r="D5061" i="4"/>
  <c r="D5062" i="4"/>
  <c r="D5063" i="4"/>
  <c r="D5064" i="4"/>
  <c r="D5065" i="4"/>
  <c r="D5066" i="4"/>
  <c r="D5067" i="4"/>
  <c r="D5068" i="4"/>
  <c r="D5069" i="4"/>
  <c r="D5070" i="4"/>
  <c r="D5071" i="4"/>
  <c r="D5072" i="4"/>
  <c r="D5073" i="4"/>
  <c r="D5074" i="4"/>
  <c r="D5075" i="4"/>
  <c r="D5076" i="4"/>
  <c r="D5077" i="4"/>
  <c r="D5078" i="4"/>
  <c r="D5079" i="4"/>
  <c r="D5080" i="4"/>
  <c r="D5081" i="4"/>
  <c r="D5082" i="4"/>
  <c r="D5083" i="4"/>
  <c r="D5084" i="4"/>
  <c r="D5085" i="4"/>
  <c r="D5086" i="4"/>
  <c r="D5087" i="4"/>
  <c r="D5088" i="4"/>
  <c r="D5089" i="4"/>
  <c r="D5090" i="4"/>
  <c r="D5091" i="4"/>
  <c r="D5092" i="4"/>
  <c r="D5093" i="4"/>
  <c r="D5094" i="4"/>
  <c r="D5095" i="4"/>
  <c r="D5096" i="4"/>
  <c r="D5097" i="4"/>
  <c r="D5098" i="4"/>
  <c r="D5099" i="4"/>
  <c r="D5100" i="4"/>
  <c r="D5101" i="4"/>
  <c r="D5102" i="4"/>
  <c r="D5103" i="4"/>
  <c r="D5104" i="4"/>
  <c r="D5105" i="4"/>
  <c r="D5106" i="4"/>
  <c r="D5107" i="4"/>
  <c r="D5108" i="4"/>
  <c r="D5109" i="4"/>
  <c r="D5110" i="4"/>
  <c r="D5111" i="4"/>
  <c r="D5112" i="4"/>
  <c r="D5113" i="4"/>
  <c r="D5114" i="4"/>
  <c r="D5115" i="4"/>
  <c r="D5116" i="4"/>
  <c r="D5117" i="4"/>
  <c r="D5118" i="4"/>
  <c r="D5119" i="4"/>
  <c r="D5120" i="4"/>
  <c r="D5121" i="4"/>
  <c r="D5122" i="4"/>
  <c r="D5123" i="4"/>
  <c r="D5124" i="4"/>
  <c r="D5125" i="4"/>
  <c r="D5126" i="4"/>
  <c r="D5127" i="4"/>
  <c r="D5128" i="4"/>
  <c r="D5129" i="4"/>
  <c r="D5130" i="4"/>
  <c r="D5131" i="4"/>
  <c r="D5132" i="4"/>
  <c r="D5133" i="4"/>
  <c r="D5134" i="4"/>
  <c r="D5135" i="4"/>
  <c r="D5136" i="4"/>
  <c r="D5137" i="4"/>
  <c r="D5138" i="4"/>
  <c r="D5139" i="4"/>
  <c r="D5140" i="4"/>
  <c r="D5141" i="4"/>
  <c r="D5142" i="4"/>
  <c r="D5143" i="4"/>
  <c r="D5144" i="4"/>
  <c r="D5145" i="4"/>
  <c r="D5146" i="4"/>
  <c r="D5147" i="4"/>
  <c r="D5148" i="4"/>
  <c r="D5149" i="4"/>
  <c r="D5150" i="4"/>
  <c r="D5151" i="4"/>
  <c r="D5152" i="4"/>
  <c r="D5153" i="4"/>
  <c r="D5154" i="4"/>
  <c r="D5155" i="4"/>
  <c r="D5156" i="4"/>
  <c r="D5157" i="4"/>
  <c r="D5158" i="4"/>
  <c r="D5159" i="4"/>
  <c r="D5160" i="4"/>
  <c r="D5161" i="4"/>
  <c r="D5162" i="4"/>
  <c r="D5163" i="4"/>
  <c r="D5164" i="4"/>
  <c r="D5165" i="4"/>
  <c r="D5166" i="4"/>
  <c r="D5167" i="4"/>
  <c r="D5168" i="4"/>
  <c r="D5169" i="4"/>
  <c r="D5170" i="4"/>
  <c r="D5171" i="4"/>
  <c r="D5172" i="4"/>
  <c r="D5173" i="4"/>
  <c r="D5174" i="4"/>
  <c r="D5175" i="4"/>
  <c r="D5176" i="4"/>
  <c r="D5177" i="4"/>
  <c r="D5178" i="4"/>
  <c r="D5179" i="4"/>
  <c r="D5180" i="4"/>
  <c r="D5181" i="4"/>
  <c r="D5182" i="4"/>
  <c r="D5183" i="4"/>
  <c r="D5184" i="4"/>
  <c r="D5185" i="4"/>
  <c r="D5186" i="4"/>
  <c r="D5187" i="4"/>
  <c r="D5188" i="4"/>
  <c r="D5189" i="4"/>
  <c r="D5190" i="4"/>
  <c r="D5191" i="4"/>
  <c r="D5192" i="4"/>
  <c r="D5193" i="4"/>
  <c r="D5194" i="4"/>
  <c r="D5195" i="4"/>
  <c r="D5196" i="4"/>
  <c r="D5197" i="4"/>
  <c r="D5198" i="4"/>
  <c r="D5199" i="4"/>
  <c r="D5200" i="4"/>
  <c r="D5201" i="4"/>
  <c r="D5202" i="4"/>
  <c r="D5203" i="4"/>
  <c r="D5204" i="4"/>
  <c r="D5205" i="4"/>
  <c r="D5206" i="4"/>
  <c r="D5207" i="4"/>
  <c r="D5208" i="4"/>
  <c r="D5209" i="4"/>
  <c r="D5210" i="4"/>
  <c r="D5211" i="4"/>
  <c r="D5212" i="4"/>
  <c r="D5213" i="4"/>
  <c r="D5214" i="4"/>
  <c r="D5215" i="4"/>
  <c r="D5216" i="4"/>
  <c r="D5217" i="4"/>
  <c r="D5218" i="4"/>
  <c r="D5219" i="4"/>
  <c r="D5220" i="4"/>
  <c r="D5221" i="4"/>
  <c r="D5222" i="4"/>
  <c r="D5223" i="4"/>
  <c r="D5224" i="4"/>
  <c r="D5225" i="4"/>
  <c r="D5226" i="4"/>
  <c r="D5227" i="4"/>
  <c r="D5228" i="4"/>
  <c r="D5229" i="4"/>
  <c r="D5230" i="4"/>
  <c r="D5231" i="4"/>
  <c r="D5232" i="4"/>
  <c r="D5233" i="4"/>
  <c r="D5234" i="4"/>
  <c r="D5235" i="4"/>
  <c r="D5236" i="4"/>
  <c r="D5237" i="4"/>
  <c r="D5238" i="4"/>
  <c r="D5239" i="4"/>
  <c r="D5240" i="4"/>
  <c r="D5241" i="4"/>
  <c r="D5242" i="4"/>
  <c r="D5243" i="4"/>
  <c r="D5244" i="4"/>
  <c r="D5245" i="4"/>
  <c r="D5246" i="4"/>
  <c r="D5247" i="4"/>
  <c r="D5248" i="4"/>
  <c r="D5249" i="4"/>
  <c r="D5250" i="4"/>
  <c r="D5251" i="4"/>
  <c r="D5252" i="4"/>
  <c r="D5253" i="4"/>
  <c r="D5254" i="4"/>
  <c r="D5255" i="4"/>
  <c r="D5256" i="4"/>
  <c r="D5257" i="4"/>
  <c r="D5258" i="4"/>
  <c r="D5259" i="4"/>
  <c r="D5260" i="4"/>
  <c r="D5261" i="4"/>
  <c r="D5262" i="4"/>
  <c r="D5263" i="4"/>
  <c r="D5264" i="4"/>
  <c r="D5265" i="4"/>
  <c r="D5266" i="4"/>
  <c r="D5267" i="4"/>
  <c r="D5268" i="4"/>
  <c r="D5269" i="4"/>
  <c r="D5270" i="4"/>
  <c r="D5271" i="4"/>
  <c r="D5272" i="4"/>
  <c r="D5273" i="4"/>
  <c r="D5274" i="4"/>
  <c r="D5275" i="4"/>
  <c r="D5276" i="4"/>
  <c r="D5277" i="4"/>
  <c r="D5278" i="4"/>
  <c r="D5279" i="4"/>
  <c r="D5280" i="4"/>
  <c r="D5281" i="4"/>
  <c r="D5282" i="4"/>
  <c r="D5283" i="4"/>
  <c r="D5284" i="4"/>
  <c r="D5285" i="4"/>
  <c r="D5286" i="4"/>
  <c r="D5287" i="4"/>
  <c r="D5288" i="4"/>
  <c r="D5289" i="4"/>
  <c r="D5290" i="4"/>
  <c r="D5291" i="4"/>
  <c r="D5292" i="4"/>
  <c r="D5293" i="4"/>
  <c r="D5294" i="4"/>
  <c r="D5295" i="4"/>
  <c r="D5296" i="4"/>
  <c r="D5297" i="4"/>
  <c r="D5298" i="4"/>
  <c r="D5299" i="4"/>
  <c r="D5300" i="4"/>
  <c r="D5301" i="4"/>
  <c r="D5302" i="4"/>
  <c r="D5303" i="4"/>
  <c r="D5304" i="4"/>
  <c r="D5305" i="4"/>
  <c r="D5306" i="4"/>
  <c r="D5307" i="4"/>
  <c r="D5308" i="4"/>
  <c r="D5309" i="4"/>
  <c r="D5310" i="4"/>
  <c r="D5311" i="4"/>
  <c r="D5312" i="4"/>
  <c r="D5313" i="4"/>
  <c r="D5314" i="4"/>
  <c r="D5315" i="4"/>
  <c r="D5316" i="4"/>
  <c r="D5317" i="4"/>
  <c r="D5318" i="4"/>
  <c r="D5319" i="4"/>
  <c r="D5320" i="4"/>
  <c r="D5321" i="4"/>
  <c r="D5322" i="4"/>
  <c r="D5323" i="4"/>
  <c r="D5324" i="4"/>
  <c r="D5325" i="4"/>
  <c r="D5326" i="4"/>
  <c r="D5327" i="4"/>
  <c r="D5328" i="4"/>
  <c r="D5329" i="4"/>
  <c r="D5330" i="4"/>
  <c r="D5331" i="4"/>
  <c r="D5332" i="4"/>
  <c r="D5333" i="4"/>
  <c r="D5334" i="4"/>
  <c r="D5335" i="4"/>
  <c r="D5336" i="4"/>
  <c r="D5337" i="4"/>
  <c r="D5338" i="4"/>
  <c r="D5339" i="4"/>
  <c r="D5340" i="4"/>
  <c r="D5341" i="4"/>
  <c r="D5342" i="4"/>
  <c r="D5343" i="4"/>
  <c r="D5344" i="4"/>
  <c r="D5345" i="4"/>
  <c r="D5346" i="4"/>
  <c r="D5347" i="4"/>
  <c r="D5348" i="4"/>
  <c r="D5349" i="4"/>
  <c r="D5350" i="4"/>
  <c r="D5351" i="4"/>
  <c r="D5352" i="4"/>
  <c r="D5353" i="4"/>
  <c r="D5354" i="4"/>
  <c r="D5355" i="4"/>
  <c r="D5356" i="4"/>
  <c r="D5357" i="4"/>
  <c r="D5358" i="4"/>
  <c r="D5359" i="4"/>
  <c r="D5360" i="4"/>
  <c r="D5361" i="4"/>
  <c r="D5362" i="4"/>
  <c r="D5363" i="4"/>
  <c r="D5364" i="4"/>
  <c r="D5365" i="4"/>
  <c r="D5366" i="4"/>
  <c r="D5367" i="4"/>
  <c r="D5368" i="4"/>
  <c r="D5369" i="4"/>
  <c r="D5370" i="4"/>
  <c r="D5371" i="4"/>
  <c r="D5372" i="4"/>
  <c r="D5373" i="4"/>
  <c r="D5374" i="4"/>
  <c r="D5375" i="4"/>
  <c r="D5376" i="4"/>
  <c r="D5377" i="4"/>
  <c r="D5378" i="4"/>
  <c r="D5379" i="4"/>
  <c r="D5380" i="4"/>
  <c r="D5381" i="4"/>
  <c r="D5382" i="4"/>
  <c r="D5383" i="4"/>
  <c r="D5384" i="4"/>
  <c r="D5385" i="4"/>
  <c r="D5386" i="4"/>
  <c r="D5387" i="4"/>
  <c r="D5388" i="4"/>
  <c r="D5389" i="4"/>
  <c r="D5390" i="4"/>
  <c r="D5391" i="4"/>
  <c r="D5392" i="4"/>
  <c r="D5393" i="4"/>
  <c r="D5394" i="4"/>
  <c r="D5395" i="4"/>
  <c r="D5396" i="4"/>
  <c r="D5397" i="4"/>
  <c r="D5398" i="4"/>
  <c r="D5399" i="4"/>
  <c r="D5400" i="4"/>
  <c r="D5401" i="4"/>
  <c r="D5402" i="4"/>
  <c r="D5403" i="4"/>
  <c r="D5404" i="4"/>
  <c r="D5405" i="4"/>
  <c r="D5406" i="4"/>
  <c r="D5407" i="4"/>
  <c r="D5408" i="4"/>
  <c r="D5409" i="4"/>
  <c r="D5410" i="4"/>
  <c r="D5411" i="4"/>
  <c r="D5412" i="4"/>
  <c r="D5413" i="4"/>
  <c r="D5414" i="4"/>
  <c r="D5415" i="4"/>
  <c r="D5416" i="4"/>
  <c r="D5417" i="4"/>
  <c r="D5418" i="4"/>
  <c r="D5419" i="4"/>
  <c r="D5420" i="4"/>
  <c r="D5421" i="4"/>
  <c r="D5422" i="4"/>
  <c r="D5423" i="4"/>
  <c r="D5424" i="4"/>
  <c r="D5425" i="4"/>
  <c r="D5426" i="4"/>
  <c r="D5427" i="4"/>
  <c r="D5428" i="4"/>
  <c r="D5429" i="4"/>
  <c r="D5430" i="4"/>
  <c r="D5431" i="4"/>
  <c r="D5432" i="4"/>
  <c r="D5433" i="4"/>
  <c r="D5434" i="4"/>
  <c r="D5435" i="4"/>
  <c r="D5436" i="4"/>
  <c r="D5437" i="4"/>
  <c r="D5438" i="4"/>
  <c r="D5439" i="4"/>
  <c r="D5440" i="4"/>
  <c r="D5441" i="4"/>
  <c r="D5442" i="4"/>
  <c r="D5443" i="4"/>
  <c r="D5444" i="4"/>
  <c r="D5445" i="4"/>
  <c r="D5446" i="4"/>
  <c r="D5447" i="4"/>
  <c r="D5448" i="4"/>
  <c r="D5449" i="4"/>
  <c r="D5450" i="4"/>
  <c r="D5451" i="4"/>
  <c r="D5452" i="4"/>
  <c r="D5453" i="4"/>
  <c r="D5454" i="4"/>
  <c r="D5455" i="4"/>
  <c r="D5456" i="4"/>
  <c r="D5457" i="4"/>
  <c r="D5458" i="4"/>
  <c r="D5459" i="4"/>
  <c r="D5460" i="4"/>
  <c r="D5461" i="4"/>
  <c r="D5462" i="4"/>
  <c r="D5463" i="4"/>
  <c r="D5464" i="4"/>
  <c r="D5465" i="4"/>
  <c r="D5466" i="4"/>
  <c r="D5467" i="4"/>
  <c r="D5468" i="4"/>
  <c r="D5469" i="4"/>
  <c r="D5470" i="4"/>
  <c r="D5471" i="4"/>
  <c r="D5472" i="4"/>
  <c r="D5473" i="4"/>
  <c r="D5474" i="4"/>
  <c r="D5475" i="4"/>
  <c r="D5476" i="4"/>
  <c r="D5477" i="4"/>
  <c r="D5478" i="4"/>
  <c r="D5479" i="4"/>
  <c r="D5480" i="4"/>
  <c r="D5481" i="4"/>
  <c r="D5482" i="4"/>
  <c r="D5483" i="4"/>
  <c r="D5484" i="4"/>
  <c r="D5485" i="4"/>
  <c r="D5486" i="4"/>
  <c r="D5487" i="4"/>
  <c r="D5488" i="4"/>
  <c r="D5489" i="4"/>
  <c r="D5490" i="4"/>
  <c r="D5491" i="4"/>
  <c r="D5492" i="4"/>
  <c r="D5493" i="4"/>
  <c r="D5494" i="4"/>
  <c r="D5495" i="4"/>
  <c r="D5496" i="4"/>
  <c r="D5497" i="4"/>
  <c r="D5498" i="4"/>
  <c r="D5499" i="4"/>
  <c r="D5500" i="4"/>
  <c r="D5501" i="4"/>
  <c r="D5502" i="4"/>
  <c r="D5503" i="4"/>
  <c r="D5504" i="4"/>
  <c r="D5505" i="4"/>
  <c r="D5506" i="4"/>
  <c r="D5507" i="4"/>
  <c r="D5508" i="4"/>
  <c r="D5509" i="4"/>
  <c r="D5510" i="4"/>
  <c r="D5511" i="4"/>
  <c r="D5512" i="4"/>
  <c r="D5513" i="4"/>
  <c r="D5514" i="4"/>
  <c r="D5515" i="4"/>
  <c r="D5516" i="4"/>
  <c r="D5517" i="4"/>
  <c r="D5518" i="4"/>
  <c r="D5519" i="4"/>
  <c r="D5520" i="4"/>
  <c r="D5521" i="4"/>
  <c r="D5522" i="4"/>
  <c r="D5523" i="4"/>
  <c r="D5524" i="4"/>
  <c r="D5525" i="4"/>
  <c r="D5526" i="4"/>
  <c r="D5527" i="4"/>
  <c r="D5528" i="4"/>
  <c r="D5529" i="4"/>
  <c r="D5530" i="4"/>
  <c r="D5531" i="4"/>
  <c r="D5532" i="4"/>
  <c r="D5533" i="4"/>
  <c r="D5534" i="4"/>
  <c r="D5535" i="4"/>
  <c r="D5536" i="4"/>
  <c r="D5537" i="4"/>
  <c r="D5538" i="4"/>
  <c r="D5539" i="4"/>
  <c r="D5540" i="4"/>
  <c r="D5541" i="4"/>
  <c r="D5542" i="4"/>
  <c r="D5543" i="4"/>
  <c r="D5544" i="4"/>
  <c r="D5545" i="4"/>
  <c r="D5546" i="4"/>
  <c r="D5547" i="4"/>
  <c r="D5548" i="4"/>
  <c r="D5549" i="4"/>
  <c r="D5550" i="4"/>
  <c r="D5551" i="4"/>
  <c r="D5552" i="4"/>
  <c r="D5553" i="4"/>
  <c r="D5554" i="4"/>
  <c r="D5555" i="4"/>
  <c r="D5556" i="4"/>
  <c r="D5557" i="4"/>
  <c r="D5558" i="4"/>
  <c r="D5559" i="4"/>
  <c r="D5560" i="4"/>
  <c r="D5561" i="4"/>
  <c r="D5562" i="4"/>
  <c r="D5563" i="4"/>
  <c r="D5564" i="4"/>
  <c r="D5565" i="4"/>
  <c r="D5566" i="4"/>
  <c r="D5567" i="4"/>
  <c r="D5568" i="4"/>
  <c r="D5569" i="4"/>
  <c r="D5570" i="4"/>
  <c r="D5571" i="4"/>
  <c r="D5572" i="4"/>
  <c r="D5573" i="4"/>
  <c r="D5574" i="4"/>
  <c r="D5575" i="4"/>
  <c r="D5576" i="4"/>
  <c r="D5577" i="4"/>
  <c r="D5578" i="4"/>
  <c r="D5579" i="4"/>
  <c r="D5580" i="4"/>
  <c r="D5581" i="4"/>
  <c r="D5582" i="4"/>
  <c r="D5583" i="4"/>
  <c r="D5584" i="4"/>
  <c r="D5585" i="4"/>
  <c r="D5586" i="4"/>
  <c r="D5587" i="4"/>
  <c r="D5588" i="4"/>
  <c r="D5589" i="4"/>
  <c r="D5590" i="4"/>
  <c r="D5591" i="4"/>
  <c r="D5592" i="4"/>
  <c r="D5593" i="4"/>
  <c r="D5594" i="4"/>
  <c r="D5595" i="4"/>
  <c r="D5596" i="4"/>
  <c r="D5597" i="4"/>
  <c r="D5598" i="4"/>
  <c r="D5599" i="4"/>
  <c r="D5600" i="4"/>
  <c r="D5601" i="4"/>
  <c r="D5602" i="4"/>
  <c r="D5603" i="4"/>
  <c r="D5604" i="4"/>
  <c r="D5605" i="4"/>
  <c r="D5606" i="4"/>
  <c r="D5607" i="4"/>
  <c r="D5608" i="4"/>
  <c r="D5609" i="4"/>
  <c r="D5610" i="4"/>
  <c r="D5611" i="4"/>
  <c r="D5612" i="4"/>
  <c r="D5613" i="4"/>
  <c r="D5614" i="4"/>
  <c r="D5615" i="4"/>
  <c r="D5616" i="4"/>
  <c r="D5617" i="4"/>
  <c r="D5618" i="4"/>
  <c r="D5619" i="4"/>
  <c r="D5620" i="4"/>
  <c r="D5621" i="4"/>
  <c r="D5622" i="4"/>
  <c r="D5623" i="4"/>
  <c r="D5624" i="4"/>
  <c r="D5625" i="4"/>
  <c r="D5626" i="4"/>
  <c r="D5627" i="4"/>
  <c r="D5628" i="4"/>
  <c r="D5629" i="4"/>
  <c r="D5630" i="4"/>
  <c r="D5631" i="4"/>
  <c r="D5632" i="4"/>
  <c r="D5633" i="4"/>
  <c r="D5634" i="4"/>
  <c r="D5635" i="4"/>
  <c r="D5636" i="4"/>
  <c r="D5637" i="4"/>
  <c r="D5638" i="4"/>
  <c r="D5639" i="4"/>
  <c r="D5640" i="4"/>
  <c r="D5641" i="4"/>
  <c r="D5642" i="4"/>
  <c r="D5643" i="4"/>
  <c r="D5644" i="4"/>
  <c r="D5645" i="4"/>
  <c r="D5646" i="4"/>
  <c r="D5647" i="4"/>
  <c r="D5648" i="4"/>
  <c r="D5649" i="4"/>
  <c r="D5650" i="4"/>
  <c r="D5651" i="4"/>
  <c r="D5652" i="4"/>
  <c r="D5653" i="4"/>
  <c r="D5654" i="4"/>
  <c r="D5655" i="4"/>
  <c r="D5656" i="4"/>
  <c r="D5657" i="4"/>
  <c r="D5658" i="4"/>
  <c r="D5659" i="4"/>
  <c r="D5660" i="4"/>
  <c r="D5661" i="4"/>
  <c r="D5662" i="4"/>
  <c r="D5663" i="4"/>
  <c r="D5664" i="4"/>
  <c r="D5665" i="4"/>
  <c r="D5666" i="4"/>
  <c r="D5667" i="4"/>
  <c r="D5668" i="4"/>
  <c r="D5669" i="4"/>
  <c r="D5670" i="4"/>
  <c r="D5671" i="4"/>
  <c r="D5672" i="4"/>
  <c r="D5673" i="4"/>
  <c r="D5674" i="4"/>
  <c r="D5675" i="4"/>
  <c r="D5676" i="4"/>
  <c r="D5677" i="4"/>
  <c r="D5678" i="4"/>
  <c r="D5679" i="4"/>
  <c r="D5680" i="4"/>
  <c r="D5681" i="4"/>
  <c r="D5682" i="4"/>
  <c r="D5683" i="4"/>
  <c r="D5684" i="4"/>
  <c r="D5685" i="4"/>
  <c r="D5686" i="4"/>
  <c r="D5687" i="4"/>
  <c r="D5688" i="4"/>
  <c r="D5689" i="4"/>
  <c r="D5690" i="4"/>
  <c r="D5691" i="4"/>
  <c r="D5692" i="4"/>
  <c r="D5693" i="4"/>
  <c r="D5694" i="4"/>
  <c r="D5695" i="4"/>
  <c r="D5696" i="4"/>
  <c r="D5697" i="4"/>
  <c r="D5698" i="4"/>
  <c r="D5699" i="4"/>
  <c r="D5700" i="4"/>
  <c r="D5701" i="4"/>
  <c r="D5702" i="4"/>
  <c r="D5703" i="4"/>
  <c r="D5704" i="4"/>
  <c r="D5705" i="4"/>
  <c r="D5706" i="4"/>
  <c r="D5707" i="4"/>
  <c r="D5708" i="4"/>
  <c r="D5709" i="4"/>
  <c r="D5710" i="4"/>
  <c r="D5711" i="4"/>
  <c r="D5712" i="4"/>
  <c r="D5713" i="4"/>
  <c r="D5714" i="4"/>
  <c r="D5715" i="4"/>
  <c r="D5716" i="4"/>
  <c r="D5717" i="4"/>
  <c r="D5718" i="4"/>
  <c r="D5719" i="4"/>
  <c r="D5720" i="4"/>
  <c r="D5721" i="4"/>
  <c r="D5722" i="4"/>
  <c r="D5723" i="4"/>
  <c r="D5724" i="4"/>
  <c r="D5725" i="4"/>
  <c r="D5726" i="4"/>
  <c r="D5727" i="4"/>
  <c r="D5728" i="4"/>
  <c r="D5729" i="4"/>
  <c r="D5730" i="4"/>
  <c r="D5731" i="4"/>
  <c r="D5732" i="4"/>
  <c r="D5733" i="4"/>
  <c r="D5734" i="4"/>
  <c r="D5735" i="4"/>
  <c r="D5736" i="4"/>
  <c r="D5737" i="4"/>
  <c r="D5738" i="4"/>
  <c r="D5739" i="4"/>
  <c r="D5740" i="4"/>
  <c r="D5741" i="4"/>
  <c r="D5742" i="4"/>
  <c r="D5743" i="4"/>
  <c r="D5744" i="4"/>
  <c r="D5745" i="4"/>
  <c r="D5746" i="4"/>
  <c r="D5747" i="4"/>
  <c r="D5748" i="4"/>
  <c r="D5749" i="4"/>
  <c r="D5750" i="4"/>
  <c r="D5751" i="4"/>
  <c r="D5752" i="4"/>
  <c r="D5753" i="4"/>
  <c r="D5754" i="4"/>
  <c r="D5755" i="4"/>
  <c r="D5756" i="4"/>
  <c r="D5757" i="4"/>
  <c r="D5758" i="4"/>
  <c r="D5759" i="4"/>
  <c r="D5760" i="4"/>
  <c r="D5761" i="4"/>
  <c r="D5762" i="4"/>
  <c r="D5763" i="4"/>
  <c r="D5764" i="4"/>
  <c r="D5765" i="4"/>
  <c r="D5766" i="4"/>
  <c r="D5767" i="4"/>
  <c r="D5768" i="4"/>
  <c r="D5769" i="4"/>
  <c r="D5770" i="4"/>
  <c r="D5771" i="4"/>
  <c r="D5772" i="4"/>
  <c r="D5773" i="4"/>
  <c r="D5774" i="4"/>
  <c r="D5775" i="4"/>
  <c r="D5776" i="4"/>
  <c r="D5777" i="4"/>
  <c r="D5778" i="4"/>
  <c r="D5779" i="4"/>
  <c r="D5780" i="4"/>
  <c r="D5781" i="4"/>
  <c r="D5782" i="4"/>
  <c r="D5783" i="4"/>
  <c r="D5784" i="4"/>
  <c r="D5785" i="4"/>
  <c r="D5786" i="4"/>
  <c r="D5787" i="4"/>
  <c r="D5788" i="4"/>
  <c r="D5789" i="4"/>
  <c r="D5790" i="4"/>
  <c r="D5791" i="4"/>
  <c r="D5792" i="4"/>
  <c r="D5793" i="4"/>
  <c r="D5794" i="4"/>
  <c r="D5795" i="4"/>
  <c r="D5796" i="4"/>
  <c r="D5797" i="4"/>
  <c r="D5798" i="4"/>
  <c r="D5799" i="4"/>
  <c r="D5800" i="4"/>
  <c r="D5801" i="4"/>
  <c r="D5802" i="4"/>
  <c r="D5803" i="4"/>
  <c r="D5804" i="4"/>
  <c r="D5805" i="4"/>
  <c r="D5806" i="4"/>
  <c r="D5807" i="4"/>
  <c r="D5808" i="4"/>
  <c r="D5809" i="4"/>
  <c r="D5810" i="4"/>
  <c r="D5811" i="4"/>
  <c r="D5812" i="4"/>
  <c r="D5813" i="4"/>
  <c r="D5814" i="4"/>
  <c r="D5815" i="4"/>
  <c r="D5816" i="4"/>
  <c r="D5817" i="4"/>
  <c r="D5818" i="4"/>
  <c r="D5819" i="4"/>
  <c r="D5820" i="4"/>
  <c r="D5821" i="4"/>
  <c r="D5822" i="4"/>
  <c r="D5823" i="4"/>
  <c r="D5824" i="4"/>
  <c r="D5825" i="4"/>
  <c r="D5826" i="4"/>
  <c r="D5827" i="4"/>
  <c r="D5828" i="4"/>
  <c r="D5829" i="4"/>
  <c r="D5830" i="4"/>
  <c r="D5831" i="4"/>
  <c r="D5832" i="4"/>
  <c r="D5833" i="4"/>
  <c r="D5834" i="4"/>
  <c r="D5835" i="4"/>
  <c r="D5836" i="4"/>
  <c r="D5837" i="4"/>
  <c r="D5838" i="4"/>
  <c r="D5839" i="4"/>
  <c r="D5840" i="4"/>
  <c r="D5841" i="4"/>
  <c r="D5842" i="4"/>
  <c r="D5843" i="4"/>
  <c r="D5844" i="4"/>
  <c r="D5845" i="4"/>
  <c r="D5846" i="4"/>
  <c r="D5847" i="4"/>
  <c r="D5848" i="4"/>
  <c r="D5849" i="4"/>
  <c r="D5850" i="4"/>
  <c r="D5851" i="4"/>
  <c r="D5852" i="4"/>
  <c r="D5853" i="4"/>
  <c r="D5854" i="4"/>
  <c r="D5855" i="4"/>
  <c r="D5856" i="4"/>
  <c r="D5857" i="4"/>
  <c r="D5858" i="4"/>
  <c r="D5859" i="4"/>
  <c r="D5860" i="4"/>
  <c r="D5861" i="4"/>
  <c r="D5862" i="4"/>
  <c r="D5863" i="4"/>
  <c r="D5864" i="4"/>
  <c r="D5865" i="4"/>
  <c r="D5866" i="4"/>
  <c r="D5867" i="4"/>
  <c r="D5868" i="4"/>
  <c r="D5869" i="4"/>
  <c r="D5870" i="4"/>
  <c r="D5871" i="4"/>
  <c r="D5872" i="4"/>
  <c r="D5873" i="4"/>
  <c r="D5874" i="4"/>
  <c r="D5875" i="4"/>
  <c r="D5876" i="4"/>
  <c r="D5877" i="4"/>
  <c r="D5878" i="4"/>
  <c r="D5879" i="4"/>
  <c r="D5880" i="4"/>
  <c r="D5881" i="4"/>
  <c r="D5882" i="4"/>
  <c r="D5883" i="4"/>
  <c r="D5884" i="4"/>
  <c r="D5885" i="4"/>
  <c r="D5886" i="4"/>
  <c r="D5887" i="4"/>
  <c r="D5888" i="4"/>
  <c r="D5889" i="4"/>
  <c r="D5890" i="4"/>
  <c r="D5891" i="4"/>
  <c r="D5892" i="4"/>
  <c r="D5893" i="4"/>
  <c r="D5894" i="4"/>
  <c r="D5895" i="4"/>
  <c r="D5896" i="4"/>
  <c r="D5897" i="4"/>
  <c r="D5898" i="4"/>
  <c r="D5899" i="4"/>
  <c r="D5900" i="4"/>
  <c r="D5901" i="4"/>
  <c r="D5902" i="4"/>
  <c r="D5903" i="4"/>
  <c r="D5904" i="4"/>
  <c r="D5905" i="4"/>
  <c r="D5906" i="4"/>
  <c r="D5907" i="4"/>
  <c r="D5908" i="4"/>
  <c r="D5909" i="4"/>
  <c r="D5910" i="4"/>
  <c r="D5911" i="4"/>
  <c r="D5912" i="4"/>
  <c r="D5913" i="4"/>
  <c r="D5914" i="4"/>
  <c r="D5915" i="4"/>
  <c r="D5916" i="4"/>
  <c r="D5917" i="4"/>
  <c r="D5918" i="4"/>
  <c r="D5919" i="4"/>
  <c r="D5920" i="4"/>
  <c r="D5921" i="4"/>
  <c r="D5922" i="4"/>
  <c r="D5923" i="4"/>
  <c r="D5924" i="4"/>
  <c r="D5925" i="4"/>
  <c r="D5926" i="4"/>
  <c r="D5927" i="4"/>
  <c r="D5928" i="4"/>
  <c r="D5929" i="4"/>
  <c r="D5930" i="4"/>
  <c r="D5931" i="4"/>
  <c r="D5932" i="4"/>
  <c r="D5933" i="4"/>
  <c r="D5934" i="4"/>
  <c r="D5935" i="4"/>
  <c r="D5936" i="4"/>
  <c r="D5937" i="4"/>
  <c r="D5938" i="4"/>
  <c r="D5939" i="4"/>
  <c r="D5940" i="4"/>
  <c r="D5941" i="4"/>
  <c r="D5942" i="4"/>
  <c r="D5943" i="4"/>
  <c r="D5944" i="4"/>
  <c r="D5945" i="4"/>
  <c r="D5946" i="4"/>
  <c r="D5947" i="4"/>
  <c r="D5948" i="4"/>
  <c r="D5949" i="4"/>
  <c r="D5950" i="4"/>
  <c r="D5951" i="4"/>
  <c r="D5952" i="4"/>
  <c r="D5953" i="4"/>
  <c r="D5954" i="4"/>
  <c r="D5955" i="4"/>
  <c r="D5956" i="4"/>
  <c r="D5957" i="4"/>
  <c r="D5958" i="4"/>
  <c r="D5959" i="4"/>
  <c r="D5960" i="4"/>
  <c r="D5961" i="4"/>
  <c r="D5962" i="4"/>
  <c r="D5963" i="4"/>
  <c r="D5964" i="4"/>
  <c r="D5965" i="4"/>
  <c r="D5966" i="4"/>
  <c r="D5967" i="4"/>
  <c r="D5968" i="4"/>
  <c r="D5969" i="4"/>
  <c r="D5970" i="4"/>
  <c r="D5971" i="4"/>
  <c r="D5972" i="4"/>
  <c r="D5973" i="4"/>
  <c r="D5974" i="4"/>
  <c r="D5975" i="4"/>
  <c r="D5976" i="4"/>
  <c r="D5977" i="4"/>
  <c r="D5978" i="4"/>
  <c r="D5979" i="4"/>
  <c r="D5980" i="4"/>
  <c r="D5981" i="4"/>
  <c r="D5982" i="4"/>
  <c r="D5983" i="4"/>
  <c r="D5984" i="4"/>
  <c r="D5985" i="4"/>
  <c r="D5986" i="4"/>
  <c r="D5987" i="4"/>
  <c r="D5988" i="4"/>
  <c r="D5989" i="4"/>
  <c r="D5990" i="4"/>
  <c r="D5991" i="4"/>
  <c r="D5992" i="4"/>
  <c r="D5993" i="4"/>
  <c r="D5994" i="4"/>
  <c r="D5995" i="4"/>
  <c r="D5996" i="4"/>
  <c r="D5997" i="4"/>
  <c r="D5998" i="4"/>
  <c r="D5999" i="4"/>
  <c r="D6000" i="4"/>
  <c r="D6001" i="4"/>
  <c r="D6002" i="4"/>
  <c r="D6003" i="4"/>
  <c r="D6004" i="4"/>
  <c r="D6005" i="4"/>
  <c r="D6006" i="4"/>
  <c r="D6007" i="4"/>
  <c r="D6008" i="4"/>
  <c r="D6009" i="4"/>
  <c r="D6010" i="4"/>
  <c r="D6011" i="4"/>
  <c r="D6012" i="4"/>
  <c r="D6013" i="4"/>
  <c r="D6014" i="4"/>
  <c r="D6015" i="4"/>
  <c r="D6016" i="4"/>
  <c r="D6017" i="4"/>
  <c r="D6018" i="4"/>
  <c r="D6019" i="4"/>
  <c r="D6020" i="4"/>
  <c r="D6021" i="4"/>
  <c r="D6022" i="4"/>
  <c r="D6023" i="4"/>
  <c r="D6024" i="4"/>
  <c r="D6025" i="4"/>
  <c r="D6026" i="4"/>
  <c r="D6027" i="4"/>
  <c r="D6028" i="4"/>
  <c r="D6029" i="4"/>
  <c r="D6030" i="4"/>
  <c r="D6031" i="4"/>
  <c r="D6032" i="4"/>
  <c r="D6033" i="4"/>
  <c r="D6034" i="4"/>
  <c r="D6035" i="4"/>
  <c r="D6036" i="4"/>
  <c r="D6037" i="4"/>
  <c r="D6038" i="4"/>
  <c r="D6039" i="4"/>
  <c r="D6040" i="4"/>
  <c r="D6041" i="4"/>
  <c r="D6042" i="4"/>
  <c r="D6043" i="4"/>
  <c r="D6044" i="4"/>
  <c r="D6045" i="4"/>
  <c r="D6046" i="4"/>
  <c r="D6047" i="4"/>
  <c r="D6048" i="4"/>
  <c r="D6049" i="4"/>
  <c r="D6050" i="4"/>
  <c r="D6051" i="4"/>
  <c r="D6052" i="4"/>
  <c r="D6053" i="4"/>
  <c r="D6054" i="4"/>
  <c r="D6055" i="4"/>
  <c r="D6056" i="4"/>
  <c r="D6057" i="4"/>
  <c r="D6058" i="4"/>
  <c r="D6059" i="4"/>
  <c r="D6060" i="4"/>
  <c r="D6061" i="4"/>
  <c r="D6062" i="4"/>
  <c r="D6063" i="4"/>
  <c r="D6064" i="4"/>
  <c r="D6065" i="4"/>
  <c r="D6066" i="4"/>
  <c r="D6067" i="4"/>
  <c r="D6068" i="4"/>
  <c r="D6069" i="4"/>
  <c r="D6070" i="4"/>
  <c r="D6071" i="4"/>
  <c r="D6072" i="4"/>
  <c r="D6073" i="4"/>
  <c r="D6074" i="4"/>
  <c r="D6075" i="4"/>
  <c r="D6076" i="4"/>
  <c r="D6077" i="4"/>
  <c r="D6078" i="4"/>
  <c r="D6079" i="4"/>
  <c r="D6080" i="4"/>
  <c r="D6081" i="4"/>
  <c r="D6082" i="4"/>
  <c r="D6083" i="4"/>
  <c r="D6084" i="4"/>
  <c r="D6085" i="4"/>
  <c r="D6086" i="4"/>
  <c r="D6087" i="4"/>
  <c r="D6088" i="4"/>
  <c r="D6089" i="4"/>
  <c r="D6090" i="4"/>
  <c r="D6091" i="4"/>
  <c r="D6092" i="4"/>
  <c r="D6093" i="4"/>
  <c r="D6094" i="4"/>
  <c r="D6095" i="4"/>
  <c r="D6096" i="4"/>
  <c r="D6097" i="4"/>
  <c r="D6098" i="4"/>
  <c r="D6099" i="4"/>
  <c r="D6100" i="4"/>
  <c r="D6101" i="4"/>
  <c r="D6102" i="4"/>
  <c r="D6103" i="4"/>
  <c r="D6104" i="4"/>
  <c r="D6105" i="4"/>
  <c r="D6106" i="4"/>
  <c r="D6107" i="4"/>
  <c r="D6108" i="4"/>
  <c r="D6109" i="4"/>
  <c r="D6110" i="4"/>
  <c r="D6111" i="4"/>
  <c r="D6112" i="4"/>
  <c r="D6113" i="4"/>
  <c r="D6114" i="4"/>
  <c r="D6115" i="4"/>
  <c r="D6116" i="4"/>
  <c r="D6117" i="4"/>
  <c r="D6118" i="4"/>
  <c r="D6119" i="4"/>
  <c r="D6120" i="4"/>
  <c r="D6121" i="4"/>
  <c r="D6122" i="4"/>
  <c r="D6123" i="4"/>
  <c r="D6124" i="4"/>
  <c r="D6125" i="4"/>
  <c r="D6126" i="4"/>
  <c r="D6127" i="4"/>
  <c r="D6128" i="4"/>
  <c r="D6129" i="4"/>
  <c r="D6130" i="4"/>
  <c r="D6131" i="4"/>
  <c r="D6132" i="4"/>
  <c r="D6133" i="4"/>
  <c r="D6134" i="4"/>
  <c r="D6135" i="4"/>
  <c r="D6136" i="4"/>
  <c r="D6137" i="4"/>
  <c r="D6138" i="4"/>
  <c r="D6139" i="4"/>
  <c r="D6140" i="4"/>
  <c r="D6141" i="4"/>
  <c r="D6142" i="4"/>
  <c r="D6143" i="4"/>
  <c r="D6144" i="4"/>
  <c r="D6145" i="4"/>
  <c r="D6146" i="4"/>
  <c r="D6147" i="4"/>
  <c r="D6148" i="4"/>
  <c r="D6149" i="4"/>
  <c r="D6150" i="4"/>
  <c r="D6151" i="4"/>
  <c r="D6152" i="4"/>
  <c r="D6153" i="4"/>
  <c r="D6154" i="4"/>
  <c r="D6155" i="4"/>
  <c r="D6156" i="4"/>
  <c r="D6157" i="4"/>
  <c r="D6158" i="4"/>
  <c r="D6159" i="4"/>
  <c r="D6160" i="4"/>
  <c r="D6161" i="4"/>
  <c r="D6162" i="4"/>
  <c r="D6163" i="4"/>
  <c r="D6164" i="4"/>
  <c r="D6165" i="4"/>
  <c r="D6166" i="4"/>
  <c r="D6167" i="4"/>
  <c r="D6168" i="4"/>
  <c r="D6169" i="4"/>
  <c r="D6170" i="4"/>
  <c r="D6171" i="4"/>
  <c r="D6172" i="4"/>
  <c r="D6173" i="4"/>
  <c r="D6174" i="4"/>
  <c r="D6175" i="4"/>
  <c r="D6176" i="4"/>
  <c r="D6177" i="4"/>
  <c r="D6178" i="4"/>
  <c r="D6179" i="4"/>
  <c r="D6180" i="4"/>
  <c r="D6181" i="4"/>
  <c r="D6182" i="4"/>
  <c r="D6183" i="4"/>
  <c r="D6184" i="4"/>
  <c r="D6185" i="4"/>
  <c r="D6186" i="4"/>
  <c r="D6187" i="4"/>
  <c r="D6188" i="4"/>
  <c r="D6189" i="4"/>
  <c r="D6190" i="4"/>
  <c r="D6191" i="4"/>
  <c r="D6192" i="4"/>
  <c r="D6193" i="4"/>
  <c r="D6194" i="4"/>
  <c r="D6195" i="4"/>
  <c r="D6196" i="4"/>
  <c r="D6197" i="4"/>
  <c r="D6198" i="4"/>
  <c r="D6199" i="4"/>
  <c r="D6200" i="4"/>
  <c r="D6201" i="4"/>
  <c r="D6202" i="4"/>
  <c r="D6203" i="4"/>
  <c r="D6204" i="4"/>
  <c r="D6205" i="4"/>
  <c r="D6206" i="4"/>
  <c r="D6207" i="4"/>
  <c r="D6208" i="4"/>
  <c r="D6209" i="4"/>
  <c r="D6210" i="4"/>
  <c r="D6211" i="4"/>
  <c r="D6212" i="4"/>
  <c r="D6213" i="4"/>
  <c r="D6214" i="4"/>
  <c r="D6215" i="4"/>
  <c r="D6216" i="4"/>
  <c r="D6217" i="4"/>
  <c r="D6218" i="4"/>
  <c r="D6219" i="4"/>
  <c r="D6220" i="4"/>
  <c r="D6221" i="4"/>
  <c r="D6222" i="4"/>
  <c r="D6223" i="4"/>
  <c r="D6224" i="4"/>
  <c r="D6225" i="4"/>
  <c r="D6226" i="4"/>
  <c r="D6227" i="4"/>
  <c r="D6228" i="4"/>
  <c r="D6229" i="4"/>
  <c r="D6230" i="4"/>
  <c r="D6231" i="4"/>
  <c r="D6232" i="4"/>
  <c r="D6233" i="4"/>
  <c r="D6234" i="4"/>
  <c r="D6235" i="4"/>
  <c r="D6236" i="4"/>
  <c r="D6237" i="4"/>
  <c r="D6238" i="4"/>
  <c r="D6239" i="4"/>
  <c r="D6240" i="4"/>
  <c r="D6241" i="4"/>
  <c r="D6242" i="4"/>
  <c r="D6243" i="4"/>
  <c r="D6244" i="4"/>
  <c r="D6245" i="4"/>
  <c r="D6246" i="4"/>
  <c r="D6247" i="4"/>
  <c r="D6248" i="4"/>
  <c r="D6249" i="4"/>
  <c r="D6250" i="4"/>
  <c r="D6251" i="4"/>
  <c r="D6252" i="4"/>
  <c r="D6253" i="4"/>
  <c r="D6254" i="4"/>
  <c r="D6255" i="4"/>
  <c r="D6256" i="4"/>
  <c r="D6257" i="4"/>
  <c r="D6258" i="4"/>
  <c r="D6259" i="4"/>
  <c r="D6260" i="4"/>
  <c r="D6261" i="4"/>
  <c r="D6262" i="4"/>
  <c r="D6263" i="4"/>
  <c r="D6264" i="4"/>
  <c r="D6265" i="4"/>
  <c r="D6266" i="4"/>
  <c r="D6267" i="4"/>
  <c r="D6268" i="4"/>
  <c r="D6269" i="4"/>
  <c r="D6270" i="4"/>
  <c r="D6271" i="4"/>
  <c r="D6272" i="4"/>
  <c r="D6273" i="4"/>
  <c r="D6274" i="4"/>
  <c r="D6275" i="4"/>
  <c r="D6276" i="4"/>
  <c r="D6277" i="4"/>
  <c r="D6278" i="4"/>
  <c r="D6279" i="4"/>
  <c r="D6280" i="4"/>
  <c r="D6281" i="4"/>
  <c r="D6282" i="4"/>
  <c r="D6283" i="4"/>
  <c r="D6284" i="4"/>
  <c r="D6285" i="4"/>
  <c r="D6286" i="4"/>
  <c r="D6287" i="4"/>
  <c r="D6288" i="4"/>
  <c r="D6289" i="4"/>
  <c r="D6290" i="4"/>
  <c r="D6291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1002" i="4"/>
  <c r="L1003" i="4"/>
  <c r="L1004" i="4"/>
  <c r="L1005" i="4"/>
  <c r="L1006" i="4"/>
  <c r="L1007" i="4"/>
  <c r="L1008" i="4"/>
  <c r="L1009" i="4"/>
  <c r="L1010" i="4"/>
  <c r="L1011" i="4"/>
  <c r="L1012" i="4"/>
  <c r="L1013" i="4"/>
  <c r="L1014" i="4"/>
  <c r="L1015" i="4"/>
  <c r="L1016" i="4"/>
  <c r="L1017" i="4"/>
  <c r="L1018" i="4"/>
  <c r="L1019" i="4"/>
  <c r="L1020" i="4"/>
  <c r="L1021" i="4"/>
  <c r="L1022" i="4"/>
  <c r="L1023" i="4"/>
  <c r="L1024" i="4"/>
  <c r="L1025" i="4"/>
  <c r="L1026" i="4"/>
  <c r="L1027" i="4"/>
  <c r="L1028" i="4"/>
  <c r="L1029" i="4"/>
  <c r="L1030" i="4"/>
  <c r="L1031" i="4"/>
  <c r="L1032" i="4"/>
  <c r="L1033" i="4"/>
  <c r="L1034" i="4"/>
  <c r="L1035" i="4"/>
  <c r="L1036" i="4"/>
  <c r="L1037" i="4"/>
  <c r="L1038" i="4"/>
  <c r="L1039" i="4"/>
  <c r="L1040" i="4"/>
  <c r="L1041" i="4"/>
  <c r="L1042" i="4"/>
  <c r="L1043" i="4"/>
  <c r="L1044" i="4"/>
  <c r="L1045" i="4"/>
  <c r="L1046" i="4"/>
  <c r="L1047" i="4"/>
  <c r="L1048" i="4"/>
  <c r="L1049" i="4"/>
  <c r="L1050" i="4"/>
  <c r="L1051" i="4"/>
  <c r="L1052" i="4"/>
  <c r="L1053" i="4"/>
  <c r="L1054" i="4"/>
  <c r="L1055" i="4"/>
  <c r="L1056" i="4"/>
  <c r="L1057" i="4"/>
  <c r="L1058" i="4"/>
  <c r="L1059" i="4"/>
  <c r="L1060" i="4"/>
  <c r="L1061" i="4"/>
  <c r="L1062" i="4"/>
  <c r="L1063" i="4"/>
  <c r="L1064" i="4"/>
  <c r="L1065" i="4"/>
  <c r="L1066" i="4"/>
  <c r="L1067" i="4"/>
  <c r="L1068" i="4"/>
  <c r="L1069" i="4"/>
  <c r="L1070" i="4"/>
  <c r="L1071" i="4"/>
  <c r="L1072" i="4"/>
  <c r="L1073" i="4"/>
  <c r="L1074" i="4"/>
  <c r="L1075" i="4"/>
  <c r="L1076" i="4"/>
  <c r="L1077" i="4"/>
  <c r="L1078" i="4"/>
  <c r="L1079" i="4"/>
  <c r="L1080" i="4"/>
  <c r="L1081" i="4"/>
  <c r="L1082" i="4"/>
  <c r="L1083" i="4"/>
  <c r="L1084" i="4"/>
  <c r="L1085" i="4"/>
  <c r="L1086" i="4"/>
  <c r="L1087" i="4"/>
  <c r="L1088" i="4"/>
  <c r="L1089" i="4"/>
  <c r="L1090" i="4"/>
  <c r="L1091" i="4"/>
  <c r="L1092" i="4"/>
  <c r="L1093" i="4"/>
  <c r="L1094" i="4"/>
  <c r="L1095" i="4"/>
  <c r="L1096" i="4"/>
  <c r="L1097" i="4"/>
  <c r="L1098" i="4"/>
  <c r="L1099" i="4"/>
  <c r="L1100" i="4"/>
  <c r="L1101" i="4"/>
  <c r="L1102" i="4"/>
  <c r="L1103" i="4"/>
  <c r="L1104" i="4"/>
  <c r="L1105" i="4"/>
  <c r="L1106" i="4"/>
  <c r="L1107" i="4"/>
  <c r="L1108" i="4"/>
  <c r="L1109" i="4"/>
  <c r="L1110" i="4"/>
  <c r="L1111" i="4"/>
  <c r="L1112" i="4"/>
  <c r="L1113" i="4"/>
  <c r="L1114" i="4"/>
  <c r="L1115" i="4"/>
  <c r="L1116" i="4"/>
  <c r="L1117" i="4"/>
  <c r="L1118" i="4"/>
  <c r="L1119" i="4"/>
  <c r="L1120" i="4"/>
  <c r="L1121" i="4"/>
  <c r="L1122" i="4"/>
  <c r="L1123" i="4"/>
  <c r="L1124" i="4"/>
  <c r="L1125" i="4"/>
  <c r="L1126" i="4"/>
  <c r="L1127" i="4"/>
  <c r="L1128" i="4"/>
  <c r="L1129" i="4"/>
  <c r="L1130" i="4"/>
  <c r="L1131" i="4"/>
  <c r="L1132" i="4"/>
  <c r="L1133" i="4"/>
  <c r="L1134" i="4"/>
  <c r="L1135" i="4"/>
  <c r="L1136" i="4"/>
  <c r="L1137" i="4"/>
  <c r="L1138" i="4"/>
  <c r="L1139" i="4"/>
  <c r="L1140" i="4"/>
  <c r="L1141" i="4"/>
  <c r="L1142" i="4"/>
  <c r="L1143" i="4"/>
  <c r="L1144" i="4"/>
  <c r="L1145" i="4"/>
  <c r="L1146" i="4"/>
  <c r="L1147" i="4"/>
  <c r="L1148" i="4"/>
  <c r="L1149" i="4"/>
  <c r="L1150" i="4"/>
  <c r="L1151" i="4"/>
  <c r="L1152" i="4"/>
  <c r="L1153" i="4"/>
  <c r="L1154" i="4"/>
  <c r="L1155" i="4"/>
  <c r="L1156" i="4"/>
  <c r="L1157" i="4"/>
  <c r="L1158" i="4"/>
  <c r="L1159" i="4"/>
  <c r="L1160" i="4"/>
  <c r="L1161" i="4"/>
  <c r="L1162" i="4"/>
  <c r="L1163" i="4"/>
  <c r="L1164" i="4"/>
  <c r="L1165" i="4"/>
  <c r="L1166" i="4"/>
  <c r="L1167" i="4"/>
  <c r="L1168" i="4"/>
  <c r="L1169" i="4"/>
  <c r="L1170" i="4"/>
  <c r="L1171" i="4"/>
  <c r="L1172" i="4"/>
  <c r="L1173" i="4"/>
  <c r="L1174" i="4"/>
  <c r="L1175" i="4"/>
  <c r="L1176" i="4"/>
  <c r="L1177" i="4"/>
  <c r="L1178" i="4"/>
  <c r="L1179" i="4"/>
  <c r="L1180" i="4"/>
  <c r="L1181" i="4"/>
  <c r="L1182" i="4"/>
  <c r="L1183" i="4"/>
  <c r="L1184" i="4"/>
  <c r="L1185" i="4"/>
  <c r="L1186" i="4"/>
  <c r="L1187" i="4"/>
  <c r="L1188" i="4"/>
  <c r="L1189" i="4"/>
  <c r="L1190" i="4"/>
  <c r="L1191" i="4"/>
  <c r="L1192" i="4"/>
  <c r="L1193" i="4"/>
  <c r="L1194" i="4"/>
  <c r="L1195" i="4"/>
  <c r="L1196" i="4"/>
  <c r="L1197" i="4"/>
  <c r="L1198" i="4"/>
  <c r="L1199" i="4"/>
  <c r="L1200" i="4"/>
  <c r="L1201" i="4"/>
  <c r="L1202" i="4"/>
  <c r="L1203" i="4"/>
  <c r="L1204" i="4"/>
  <c r="L1205" i="4"/>
  <c r="L1206" i="4"/>
  <c r="L1207" i="4"/>
  <c r="L1208" i="4"/>
  <c r="L1209" i="4"/>
  <c r="L1210" i="4"/>
  <c r="L1211" i="4"/>
  <c r="L1212" i="4"/>
  <c r="L1213" i="4"/>
  <c r="L1214" i="4"/>
  <c r="L1215" i="4"/>
  <c r="L1216" i="4"/>
  <c r="L1217" i="4"/>
  <c r="L1218" i="4"/>
  <c r="L1219" i="4"/>
  <c r="L1220" i="4"/>
  <c r="L1221" i="4"/>
  <c r="L1222" i="4"/>
  <c r="L1223" i="4"/>
  <c r="L1224" i="4"/>
  <c r="L1225" i="4"/>
  <c r="L1226" i="4"/>
  <c r="L1227" i="4"/>
  <c r="L1228" i="4"/>
  <c r="L1229" i="4"/>
  <c r="L1230" i="4"/>
  <c r="L1231" i="4"/>
  <c r="L1232" i="4"/>
  <c r="L1233" i="4"/>
  <c r="L1234" i="4"/>
  <c r="L1235" i="4"/>
  <c r="L1236" i="4"/>
  <c r="L1237" i="4"/>
  <c r="L1238" i="4"/>
  <c r="L1239" i="4"/>
  <c r="L1240" i="4"/>
  <c r="L1241" i="4"/>
  <c r="L1242" i="4"/>
  <c r="L1243" i="4"/>
  <c r="L1244" i="4"/>
  <c r="L1245" i="4"/>
  <c r="L1246" i="4"/>
  <c r="L1247" i="4"/>
  <c r="L1248" i="4"/>
  <c r="L1249" i="4"/>
  <c r="L1250" i="4"/>
  <c r="L1251" i="4"/>
  <c r="L1252" i="4"/>
  <c r="L1253" i="4"/>
  <c r="L1254" i="4"/>
  <c r="L1255" i="4"/>
  <c r="L1256" i="4"/>
  <c r="L1257" i="4"/>
  <c r="L1258" i="4"/>
  <c r="L1259" i="4"/>
  <c r="L1260" i="4"/>
  <c r="L1261" i="4"/>
  <c r="L1262" i="4"/>
  <c r="L1263" i="4"/>
  <c r="L1264" i="4"/>
  <c r="L1265" i="4"/>
  <c r="L1266" i="4"/>
  <c r="L1267" i="4"/>
  <c r="L1268" i="4"/>
  <c r="L1269" i="4"/>
  <c r="L1270" i="4"/>
  <c r="L1271" i="4"/>
  <c r="L1272" i="4"/>
  <c r="L1273" i="4"/>
  <c r="L1274" i="4"/>
  <c r="L1275" i="4"/>
  <c r="L1276" i="4"/>
  <c r="L1277" i="4"/>
  <c r="L1278" i="4"/>
  <c r="L1279" i="4"/>
  <c r="L1280" i="4"/>
  <c r="L1281" i="4"/>
  <c r="L1282" i="4"/>
  <c r="L1283" i="4"/>
  <c r="L1284" i="4"/>
  <c r="L1285" i="4"/>
  <c r="L1286" i="4"/>
  <c r="L1287" i="4"/>
  <c r="L1288" i="4"/>
  <c r="L1289" i="4"/>
  <c r="L1290" i="4"/>
  <c r="L1291" i="4"/>
  <c r="L1292" i="4"/>
  <c r="L1293" i="4"/>
  <c r="L1294" i="4"/>
  <c r="L1295" i="4"/>
  <c r="L1296" i="4"/>
  <c r="L1297" i="4"/>
  <c r="L1298" i="4"/>
  <c r="L1299" i="4"/>
  <c r="L1300" i="4"/>
  <c r="L1301" i="4"/>
  <c r="L1302" i="4"/>
  <c r="L1303" i="4"/>
  <c r="L1304" i="4"/>
  <c r="L1305" i="4"/>
  <c r="L1306" i="4"/>
  <c r="L1307" i="4"/>
  <c r="L1308" i="4"/>
  <c r="L1309" i="4"/>
  <c r="L1310" i="4"/>
  <c r="L1311" i="4"/>
  <c r="L1312" i="4"/>
  <c r="L1313" i="4"/>
  <c r="L1314" i="4"/>
  <c r="L1315" i="4"/>
  <c r="L1316" i="4"/>
  <c r="L1317" i="4"/>
  <c r="L1318" i="4"/>
  <c r="L1319" i="4"/>
  <c r="L1320" i="4"/>
  <c r="L1321" i="4"/>
  <c r="L1322" i="4"/>
  <c r="L1323" i="4"/>
  <c r="L1324" i="4"/>
  <c r="L1325" i="4"/>
  <c r="L1326" i="4"/>
  <c r="L1327" i="4"/>
  <c r="L1328" i="4"/>
  <c r="L1329" i="4"/>
  <c r="L1330" i="4"/>
  <c r="L1331" i="4"/>
  <c r="L1332" i="4"/>
  <c r="L1333" i="4"/>
  <c r="L1334" i="4"/>
  <c r="L1335" i="4"/>
  <c r="L1336" i="4"/>
  <c r="L1337" i="4"/>
  <c r="L1338" i="4"/>
  <c r="L1339" i="4"/>
  <c r="L1340" i="4"/>
  <c r="L1341" i="4"/>
  <c r="L1342" i="4"/>
  <c r="L1343" i="4"/>
  <c r="L1344" i="4"/>
  <c r="L1345" i="4"/>
  <c r="L1346" i="4"/>
  <c r="L1347" i="4"/>
  <c r="L1348" i="4"/>
  <c r="L1349" i="4"/>
  <c r="L1350" i="4"/>
  <c r="L1351" i="4"/>
  <c r="L1352" i="4"/>
  <c r="L1353" i="4"/>
  <c r="L1354" i="4"/>
  <c r="L1355" i="4"/>
  <c r="L1356" i="4"/>
  <c r="L1357" i="4"/>
  <c r="L1358" i="4"/>
  <c r="L1359" i="4"/>
  <c r="L1360" i="4"/>
  <c r="L1361" i="4"/>
  <c r="L1362" i="4"/>
  <c r="L1363" i="4"/>
  <c r="L1364" i="4"/>
  <c r="L1365" i="4"/>
  <c r="L1366" i="4"/>
  <c r="L1367" i="4"/>
  <c r="L1368" i="4"/>
  <c r="L1369" i="4"/>
  <c r="L1370" i="4"/>
  <c r="L1371" i="4"/>
  <c r="L1372" i="4"/>
  <c r="L1373" i="4"/>
  <c r="L1374" i="4"/>
  <c r="L1375" i="4"/>
  <c r="L1376" i="4"/>
  <c r="L1377" i="4"/>
  <c r="L1378" i="4"/>
  <c r="L1379" i="4"/>
  <c r="L1380" i="4"/>
  <c r="L1381" i="4"/>
  <c r="L1382" i="4"/>
  <c r="L1383" i="4"/>
  <c r="L1384" i="4"/>
  <c r="L1385" i="4"/>
  <c r="L1386" i="4"/>
  <c r="L1387" i="4"/>
  <c r="L1388" i="4"/>
  <c r="L1389" i="4"/>
  <c r="L1390" i="4"/>
  <c r="L1391" i="4"/>
  <c r="L1392" i="4"/>
  <c r="L1393" i="4"/>
  <c r="L1394" i="4"/>
  <c r="L1395" i="4"/>
  <c r="L1396" i="4"/>
  <c r="L1397" i="4"/>
  <c r="L1398" i="4"/>
  <c r="L1399" i="4"/>
  <c r="L1400" i="4"/>
  <c r="L1401" i="4"/>
  <c r="L1402" i="4"/>
  <c r="L1403" i="4"/>
  <c r="L1404" i="4"/>
  <c r="L1405" i="4"/>
  <c r="L1406" i="4"/>
  <c r="L1407" i="4"/>
  <c r="L1408" i="4"/>
  <c r="L1409" i="4"/>
  <c r="L1410" i="4"/>
  <c r="L1411" i="4"/>
  <c r="L1412" i="4"/>
  <c r="L1413" i="4"/>
  <c r="L1414" i="4"/>
  <c r="L1415" i="4"/>
  <c r="L1416" i="4"/>
  <c r="L1417" i="4"/>
  <c r="L1418" i="4"/>
  <c r="L1419" i="4"/>
  <c r="L1420" i="4"/>
  <c r="L1421" i="4"/>
  <c r="L1422" i="4"/>
  <c r="L1423" i="4"/>
  <c r="L1424" i="4"/>
  <c r="L1425" i="4"/>
  <c r="L1426" i="4"/>
  <c r="L1427" i="4"/>
  <c r="L1428" i="4"/>
  <c r="L1429" i="4"/>
  <c r="L1430" i="4"/>
  <c r="L1431" i="4"/>
  <c r="L1432" i="4"/>
  <c r="L1433" i="4"/>
  <c r="L1434" i="4"/>
  <c r="L1435" i="4"/>
  <c r="L1436" i="4"/>
  <c r="L1437" i="4"/>
  <c r="L1438" i="4"/>
  <c r="L1439" i="4"/>
  <c r="L1440" i="4"/>
  <c r="L1441" i="4"/>
  <c r="L1442" i="4"/>
  <c r="L1443" i="4"/>
  <c r="L1444" i="4"/>
  <c r="L1445" i="4"/>
  <c r="L1446" i="4"/>
  <c r="L1447" i="4"/>
  <c r="L1448" i="4"/>
  <c r="L1449" i="4"/>
  <c r="L1450" i="4"/>
  <c r="L1451" i="4"/>
  <c r="L1452" i="4"/>
  <c r="L1453" i="4"/>
  <c r="L1454" i="4"/>
  <c r="L1455" i="4"/>
  <c r="L1456" i="4"/>
  <c r="L1457" i="4"/>
  <c r="L1458" i="4"/>
  <c r="L1459" i="4"/>
  <c r="L1460" i="4"/>
  <c r="L1461" i="4"/>
  <c r="L1462" i="4"/>
  <c r="L1463" i="4"/>
  <c r="L1464" i="4"/>
  <c r="L1465" i="4"/>
  <c r="L1466" i="4"/>
  <c r="L1467" i="4"/>
  <c r="L1468" i="4"/>
  <c r="L1469" i="4"/>
  <c r="L1470" i="4"/>
  <c r="L1471" i="4"/>
  <c r="L1472" i="4"/>
  <c r="L1473" i="4"/>
  <c r="L1474" i="4"/>
  <c r="L1475" i="4"/>
  <c r="L1476" i="4"/>
  <c r="L1477" i="4"/>
  <c r="L1478" i="4"/>
  <c r="L1479" i="4"/>
  <c r="L1480" i="4"/>
  <c r="L1481" i="4"/>
  <c r="L1482" i="4"/>
  <c r="L1483" i="4"/>
  <c r="L1484" i="4"/>
  <c r="L1485" i="4"/>
  <c r="L1486" i="4"/>
  <c r="L1487" i="4"/>
  <c r="L1488" i="4"/>
  <c r="L1489" i="4"/>
  <c r="L1490" i="4"/>
  <c r="L1491" i="4"/>
  <c r="L1492" i="4"/>
  <c r="L1493" i="4"/>
  <c r="L1494" i="4"/>
  <c r="L1495" i="4"/>
  <c r="L1496" i="4"/>
  <c r="L1497" i="4"/>
  <c r="L1498" i="4"/>
  <c r="L1499" i="4"/>
  <c r="L1500" i="4"/>
  <c r="L1501" i="4"/>
  <c r="L1502" i="4"/>
  <c r="L1503" i="4"/>
  <c r="L1504" i="4"/>
  <c r="L1505" i="4"/>
  <c r="L1506" i="4"/>
  <c r="L1507" i="4"/>
  <c r="L1508" i="4"/>
  <c r="L1509" i="4"/>
  <c r="L1510" i="4"/>
  <c r="L1511" i="4"/>
  <c r="L1512" i="4"/>
  <c r="L1513" i="4"/>
  <c r="L1514" i="4"/>
  <c r="L1515" i="4"/>
  <c r="L1516" i="4"/>
  <c r="L1517" i="4"/>
  <c r="L1518" i="4"/>
  <c r="L1519" i="4"/>
  <c r="L1520" i="4"/>
  <c r="L1521" i="4"/>
  <c r="L1522" i="4"/>
  <c r="L1523" i="4"/>
  <c r="L1524" i="4"/>
  <c r="L1525" i="4"/>
  <c r="L1526" i="4"/>
  <c r="L1527" i="4"/>
  <c r="L1528" i="4"/>
  <c r="L1529" i="4"/>
  <c r="L1530" i="4"/>
  <c r="L1531" i="4"/>
  <c r="L1532" i="4"/>
  <c r="L1533" i="4"/>
  <c r="L1534" i="4"/>
  <c r="L1535" i="4"/>
  <c r="L1536" i="4"/>
  <c r="L1537" i="4"/>
  <c r="L1538" i="4"/>
  <c r="L1539" i="4"/>
  <c r="L1540" i="4"/>
  <c r="L1541" i="4"/>
  <c r="L1542" i="4"/>
  <c r="L1543" i="4"/>
  <c r="L1544" i="4"/>
  <c r="L1545" i="4"/>
  <c r="L1546" i="4"/>
  <c r="L1547" i="4"/>
  <c r="L1548" i="4"/>
  <c r="L1549" i="4"/>
  <c r="L1550" i="4"/>
  <c r="L1551" i="4"/>
  <c r="L1552" i="4"/>
  <c r="L1553" i="4"/>
  <c r="L1554" i="4"/>
  <c r="L1555" i="4"/>
  <c r="L1556" i="4"/>
  <c r="L1557" i="4"/>
  <c r="L1558" i="4"/>
  <c r="L1559" i="4"/>
  <c r="L1560" i="4"/>
  <c r="L1561" i="4"/>
  <c r="L1562" i="4"/>
  <c r="L1563" i="4"/>
  <c r="L1564" i="4"/>
  <c r="L1565" i="4"/>
  <c r="L1566" i="4"/>
  <c r="L1567" i="4"/>
  <c r="L1568" i="4"/>
  <c r="L1569" i="4"/>
  <c r="L1570" i="4"/>
  <c r="L1571" i="4"/>
  <c r="L1572" i="4"/>
  <c r="L1573" i="4"/>
  <c r="L1574" i="4"/>
  <c r="L1575" i="4"/>
  <c r="L1576" i="4"/>
  <c r="L1577" i="4"/>
  <c r="L1578" i="4"/>
  <c r="L1579" i="4"/>
  <c r="L1580" i="4"/>
  <c r="L1581" i="4"/>
  <c r="L1582" i="4"/>
  <c r="L1583" i="4"/>
  <c r="L1584" i="4"/>
  <c r="L1585" i="4"/>
  <c r="L1586" i="4"/>
  <c r="L1587" i="4"/>
  <c r="L1588" i="4"/>
  <c r="L1589" i="4"/>
  <c r="L1590" i="4"/>
  <c r="L1591" i="4"/>
  <c r="L1592" i="4"/>
  <c r="L1593" i="4"/>
  <c r="L1594" i="4"/>
  <c r="L1595" i="4"/>
  <c r="L1596" i="4"/>
  <c r="L1597" i="4"/>
  <c r="L1598" i="4"/>
  <c r="L1599" i="4"/>
  <c r="L1600" i="4"/>
  <c r="L1601" i="4"/>
  <c r="L1602" i="4"/>
  <c r="L1603" i="4"/>
  <c r="L1604" i="4"/>
  <c r="L1605" i="4"/>
  <c r="L1606" i="4"/>
  <c r="L1607" i="4"/>
  <c r="L1608" i="4"/>
  <c r="L1609" i="4"/>
  <c r="L1610" i="4"/>
  <c r="L1611" i="4"/>
  <c r="L1612" i="4"/>
  <c r="L1613" i="4"/>
  <c r="L1614" i="4"/>
  <c r="L1615" i="4"/>
  <c r="L1616" i="4"/>
  <c r="L1617" i="4"/>
  <c r="L1618" i="4"/>
  <c r="L1619" i="4"/>
  <c r="L1620" i="4"/>
  <c r="L1621" i="4"/>
  <c r="L1622" i="4"/>
  <c r="L1623" i="4"/>
  <c r="L1624" i="4"/>
  <c r="L1625" i="4"/>
  <c r="L1626" i="4"/>
  <c r="L1627" i="4"/>
  <c r="L1628" i="4"/>
  <c r="L1629" i="4"/>
  <c r="L1630" i="4"/>
  <c r="L1631" i="4"/>
  <c r="L1632" i="4"/>
  <c r="L1633" i="4"/>
  <c r="L1634" i="4"/>
  <c r="L1635" i="4"/>
  <c r="L1636" i="4"/>
  <c r="L1637" i="4"/>
  <c r="L1638" i="4"/>
  <c r="L1639" i="4"/>
  <c r="L1640" i="4"/>
  <c r="L1641" i="4"/>
  <c r="L1642" i="4"/>
  <c r="L1643" i="4"/>
  <c r="L1644" i="4"/>
  <c r="L1645" i="4"/>
  <c r="L1646" i="4"/>
  <c r="L1647" i="4"/>
  <c r="L1648" i="4"/>
  <c r="L1649" i="4"/>
  <c r="L1650" i="4"/>
  <c r="L1651" i="4"/>
  <c r="L1652" i="4"/>
  <c r="L1653" i="4"/>
  <c r="L1654" i="4"/>
  <c r="L1655" i="4"/>
  <c r="L1656" i="4"/>
  <c r="L1657" i="4"/>
  <c r="L1658" i="4"/>
  <c r="L1659" i="4"/>
  <c r="L1660" i="4"/>
  <c r="L1661" i="4"/>
  <c r="L1662" i="4"/>
  <c r="L1663" i="4"/>
  <c r="L1664" i="4"/>
  <c r="L1665" i="4"/>
  <c r="L1666" i="4"/>
  <c r="L1667" i="4"/>
  <c r="L1668" i="4"/>
  <c r="L1669" i="4"/>
  <c r="L1670" i="4"/>
  <c r="L1671" i="4"/>
  <c r="L1672" i="4"/>
  <c r="L1673" i="4"/>
  <c r="L1674" i="4"/>
  <c r="L1675" i="4"/>
  <c r="L1676" i="4"/>
  <c r="L1677" i="4"/>
  <c r="L1678" i="4"/>
  <c r="L1679" i="4"/>
  <c r="L1680" i="4"/>
  <c r="L1681" i="4"/>
  <c r="L1682" i="4"/>
  <c r="L1683" i="4"/>
  <c r="L1684" i="4"/>
  <c r="L1685" i="4"/>
  <c r="L1686" i="4"/>
  <c r="L1687" i="4"/>
  <c r="L1688" i="4"/>
  <c r="L1689" i="4"/>
  <c r="L1690" i="4"/>
  <c r="L1691" i="4"/>
  <c r="L1692" i="4"/>
  <c r="L1693" i="4"/>
  <c r="L1694" i="4"/>
  <c r="L1695" i="4"/>
  <c r="L1696" i="4"/>
  <c r="L1697" i="4"/>
  <c r="L1698" i="4"/>
  <c r="L1699" i="4"/>
  <c r="L1700" i="4"/>
  <c r="L1701" i="4"/>
  <c r="L1702" i="4"/>
  <c r="L1703" i="4"/>
  <c r="L1704" i="4"/>
  <c r="L1705" i="4"/>
  <c r="L1706" i="4"/>
  <c r="L1707" i="4"/>
  <c r="L1708" i="4"/>
  <c r="L1709" i="4"/>
  <c r="L1710" i="4"/>
  <c r="L1711" i="4"/>
  <c r="L1712" i="4"/>
  <c r="L1713" i="4"/>
  <c r="L1714" i="4"/>
  <c r="L1715" i="4"/>
  <c r="L1716" i="4"/>
  <c r="L1717" i="4"/>
  <c r="L1718" i="4"/>
  <c r="L1719" i="4"/>
  <c r="L1720" i="4"/>
  <c r="L1721" i="4"/>
  <c r="L1722" i="4"/>
  <c r="L1723" i="4"/>
  <c r="L1724" i="4"/>
  <c r="L1725" i="4"/>
  <c r="L1726" i="4"/>
  <c r="L1727" i="4"/>
  <c r="L1728" i="4"/>
  <c r="L1729" i="4"/>
  <c r="L1730" i="4"/>
  <c r="L1731" i="4"/>
  <c r="L1732" i="4"/>
  <c r="L1733" i="4"/>
  <c r="L1734" i="4"/>
  <c r="L1735" i="4"/>
  <c r="L1736" i="4"/>
  <c r="L1737" i="4"/>
  <c r="L1738" i="4"/>
  <c r="L1739" i="4"/>
  <c r="L1740" i="4"/>
  <c r="L1741" i="4"/>
  <c r="L1742" i="4"/>
  <c r="L1743" i="4"/>
  <c r="L1744" i="4"/>
  <c r="L1745" i="4"/>
  <c r="L1746" i="4"/>
  <c r="L1747" i="4"/>
  <c r="L1748" i="4"/>
  <c r="L1749" i="4"/>
  <c r="L1750" i="4"/>
  <c r="L1751" i="4"/>
  <c r="L1752" i="4"/>
  <c r="L1753" i="4"/>
  <c r="L1754" i="4"/>
  <c r="L1755" i="4"/>
  <c r="L1756" i="4"/>
  <c r="L1757" i="4"/>
  <c r="L1758" i="4"/>
  <c r="L1759" i="4"/>
  <c r="L1760" i="4"/>
  <c r="L1761" i="4"/>
  <c r="L1762" i="4"/>
  <c r="L1763" i="4"/>
  <c r="L1764" i="4"/>
  <c r="L1765" i="4"/>
  <c r="L1766" i="4"/>
  <c r="L1767" i="4"/>
  <c r="L1768" i="4"/>
  <c r="L1769" i="4"/>
  <c r="L1770" i="4"/>
  <c r="L1771" i="4"/>
  <c r="L1772" i="4"/>
  <c r="L1773" i="4"/>
  <c r="L1774" i="4"/>
  <c r="L1775" i="4"/>
  <c r="L1776" i="4"/>
  <c r="L1777" i="4"/>
  <c r="L1778" i="4"/>
  <c r="L1779" i="4"/>
  <c r="L1780" i="4"/>
  <c r="L1781" i="4"/>
  <c r="L1782" i="4"/>
  <c r="L1783" i="4"/>
  <c r="L1784" i="4"/>
  <c r="L1785" i="4"/>
  <c r="L1786" i="4"/>
  <c r="L1787" i="4"/>
  <c r="L1788" i="4"/>
  <c r="L1789" i="4"/>
  <c r="L1790" i="4"/>
  <c r="L1791" i="4"/>
  <c r="L1792" i="4"/>
  <c r="L1793" i="4"/>
  <c r="L1794" i="4"/>
  <c r="L1795" i="4"/>
  <c r="L1796" i="4"/>
  <c r="L1797" i="4"/>
  <c r="L1798" i="4"/>
  <c r="L1799" i="4"/>
  <c r="L1800" i="4"/>
  <c r="L1801" i="4"/>
  <c r="L1802" i="4"/>
  <c r="L1803" i="4"/>
  <c r="L1804" i="4"/>
  <c r="L1805" i="4"/>
  <c r="L1806" i="4"/>
  <c r="L1807" i="4"/>
  <c r="L1808" i="4"/>
  <c r="L1809" i="4"/>
  <c r="L1810" i="4"/>
  <c r="L1811" i="4"/>
  <c r="L1812" i="4"/>
  <c r="L1813" i="4"/>
  <c r="L1814" i="4"/>
  <c r="L1815" i="4"/>
  <c r="L1816" i="4"/>
  <c r="L1817" i="4"/>
  <c r="L1818" i="4"/>
  <c r="L1819" i="4"/>
  <c r="L1820" i="4"/>
  <c r="L1821" i="4"/>
  <c r="L1822" i="4"/>
  <c r="L1823" i="4"/>
  <c r="L1824" i="4"/>
  <c r="L1825" i="4"/>
  <c r="L1826" i="4"/>
  <c r="L1827" i="4"/>
  <c r="L1828" i="4"/>
  <c r="L1829" i="4"/>
  <c r="L1830" i="4"/>
  <c r="L1831" i="4"/>
  <c r="L1832" i="4"/>
  <c r="L1833" i="4"/>
  <c r="L1834" i="4"/>
  <c r="L1835" i="4"/>
  <c r="L1836" i="4"/>
  <c r="L1837" i="4"/>
  <c r="L1838" i="4"/>
  <c r="L1839" i="4"/>
  <c r="L1840" i="4"/>
  <c r="L1841" i="4"/>
  <c r="L1842" i="4"/>
  <c r="L1843" i="4"/>
  <c r="L1844" i="4"/>
  <c r="L1845" i="4"/>
  <c r="L1846" i="4"/>
  <c r="L1847" i="4"/>
  <c r="L1848" i="4"/>
  <c r="L1849" i="4"/>
  <c r="L1850" i="4"/>
  <c r="L1851" i="4"/>
  <c r="L1852" i="4"/>
  <c r="L1853" i="4"/>
  <c r="L1854" i="4"/>
  <c r="L1855" i="4"/>
  <c r="L1856" i="4"/>
  <c r="L1857" i="4"/>
  <c r="L1858" i="4"/>
  <c r="L1859" i="4"/>
  <c r="L1860" i="4"/>
  <c r="L1861" i="4"/>
  <c r="L1862" i="4"/>
  <c r="L1863" i="4"/>
  <c r="L1864" i="4"/>
  <c r="L1865" i="4"/>
  <c r="L1866" i="4"/>
  <c r="L1867" i="4"/>
  <c r="L1868" i="4"/>
  <c r="L1869" i="4"/>
  <c r="L1870" i="4"/>
  <c r="L1871" i="4"/>
  <c r="L1872" i="4"/>
  <c r="L1873" i="4"/>
  <c r="L1874" i="4"/>
  <c r="L1875" i="4"/>
  <c r="L1876" i="4"/>
  <c r="L1877" i="4"/>
  <c r="L1878" i="4"/>
  <c r="L1879" i="4"/>
  <c r="L1880" i="4"/>
  <c r="L1881" i="4"/>
  <c r="L1882" i="4"/>
  <c r="L1883" i="4"/>
  <c r="L1884" i="4"/>
  <c r="L1885" i="4"/>
  <c r="L1886" i="4"/>
  <c r="L1887" i="4"/>
  <c r="L1888" i="4"/>
  <c r="L1889" i="4"/>
  <c r="L1890" i="4"/>
  <c r="L1891" i="4"/>
  <c r="L1892" i="4"/>
  <c r="L1893" i="4"/>
  <c r="L1894" i="4"/>
  <c r="L1895" i="4"/>
  <c r="L1896" i="4"/>
  <c r="L1897" i="4"/>
  <c r="L1898" i="4"/>
  <c r="L1899" i="4"/>
  <c r="L1900" i="4"/>
  <c r="L1901" i="4"/>
  <c r="L1902" i="4"/>
  <c r="L1903" i="4"/>
  <c r="L1904" i="4"/>
  <c r="L1905" i="4"/>
  <c r="L1906" i="4"/>
  <c r="L1907" i="4"/>
  <c r="L1908" i="4"/>
  <c r="L1909" i="4"/>
  <c r="L1910" i="4"/>
  <c r="L1911" i="4"/>
  <c r="L1912" i="4"/>
  <c r="L1913" i="4"/>
  <c r="L1914" i="4"/>
  <c r="L1915" i="4"/>
  <c r="L1916" i="4"/>
  <c r="L1917" i="4"/>
  <c r="L1918" i="4"/>
  <c r="L1919" i="4"/>
  <c r="L1920" i="4"/>
  <c r="L1921" i="4"/>
  <c r="L1922" i="4"/>
  <c r="L1923" i="4"/>
  <c r="L1924" i="4"/>
  <c r="L1925" i="4"/>
  <c r="L1926" i="4"/>
  <c r="L1927" i="4"/>
  <c r="L1928" i="4"/>
  <c r="L1929" i="4"/>
  <c r="L1930" i="4"/>
  <c r="L1931" i="4"/>
  <c r="L1932" i="4"/>
  <c r="L1933" i="4"/>
  <c r="L1934" i="4"/>
  <c r="L1935" i="4"/>
  <c r="L1936" i="4"/>
  <c r="L1937" i="4"/>
  <c r="L1938" i="4"/>
  <c r="L1939" i="4"/>
  <c r="L1940" i="4"/>
  <c r="L1941" i="4"/>
  <c r="L1942" i="4"/>
  <c r="L1943" i="4"/>
  <c r="L1944" i="4"/>
  <c r="L1945" i="4"/>
  <c r="L1946" i="4"/>
  <c r="L1947" i="4"/>
  <c r="L1948" i="4"/>
  <c r="L1949" i="4"/>
  <c r="L1950" i="4"/>
  <c r="L1951" i="4"/>
  <c r="L1952" i="4"/>
  <c r="L1953" i="4"/>
  <c r="L1954" i="4"/>
  <c r="L1955" i="4"/>
  <c r="L1956" i="4"/>
  <c r="L1957" i="4"/>
  <c r="L1958" i="4"/>
  <c r="L1959" i="4"/>
  <c r="L1960" i="4"/>
  <c r="L1961" i="4"/>
  <c r="L1962" i="4"/>
  <c r="L1963" i="4"/>
  <c r="L1964" i="4"/>
  <c r="L1965" i="4"/>
  <c r="L1966" i="4"/>
  <c r="L1967" i="4"/>
  <c r="L1968" i="4"/>
  <c r="L1969" i="4"/>
  <c r="L1970" i="4"/>
  <c r="L1971" i="4"/>
  <c r="L1972" i="4"/>
  <c r="L1973" i="4"/>
  <c r="L1974" i="4"/>
  <c r="L1975" i="4"/>
  <c r="L1976" i="4"/>
  <c r="L1977" i="4"/>
  <c r="L1978" i="4"/>
  <c r="L1979" i="4"/>
  <c r="L1980" i="4"/>
  <c r="L1981" i="4"/>
  <c r="L1982" i="4"/>
  <c r="L1983" i="4"/>
  <c r="L1984" i="4"/>
  <c r="L1985" i="4"/>
  <c r="L1986" i="4"/>
  <c r="L1987" i="4"/>
  <c r="L1988" i="4"/>
  <c r="L1989" i="4"/>
  <c r="L1990" i="4"/>
  <c r="L1991" i="4"/>
  <c r="L1992" i="4"/>
  <c r="L1993" i="4"/>
  <c r="L1994" i="4"/>
  <c r="L1995" i="4"/>
  <c r="L1996" i="4"/>
  <c r="L1997" i="4"/>
  <c r="L1998" i="4"/>
  <c r="L1999" i="4"/>
  <c r="L2000" i="4"/>
  <c r="L2001" i="4"/>
  <c r="L2002" i="4"/>
  <c r="L2003" i="4"/>
  <c r="L2004" i="4"/>
  <c r="L2005" i="4"/>
  <c r="L2006" i="4"/>
  <c r="L2007" i="4"/>
  <c r="L2008" i="4"/>
  <c r="L2009" i="4"/>
  <c r="L2010" i="4"/>
  <c r="L2011" i="4"/>
  <c r="L2012" i="4"/>
  <c r="L2013" i="4"/>
  <c r="L2014" i="4"/>
  <c r="L2015" i="4"/>
  <c r="L2016" i="4"/>
  <c r="L2017" i="4"/>
  <c r="L2018" i="4"/>
  <c r="L2019" i="4"/>
  <c r="L2020" i="4"/>
  <c r="L2021" i="4"/>
  <c r="L2022" i="4"/>
  <c r="L2023" i="4"/>
  <c r="L2024" i="4"/>
  <c r="L2025" i="4"/>
  <c r="L2026" i="4"/>
  <c r="L2027" i="4"/>
  <c r="L2028" i="4"/>
  <c r="L2029" i="4"/>
  <c r="L2030" i="4"/>
  <c r="L2031" i="4"/>
  <c r="L2032" i="4"/>
  <c r="L2033" i="4"/>
  <c r="L2034" i="4"/>
  <c r="L2035" i="4"/>
  <c r="L2036" i="4"/>
  <c r="L2037" i="4"/>
  <c r="L2038" i="4"/>
  <c r="L2039" i="4"/>
  <c r="L2040" i="4"/>
  <c r="L2041" i="4"/>
  <c r="L2042" i="4"/>
  <c r="L2043" i="4"/>
  <c r="L2044" i="4"/>
  <c r="L2045" i="4"/>
  <c r="L2046" i="4"/>
  <c r="L2047" i="4"/>
  <c r="L2048" i="4"/>
  <c r="L2049" i="4"/>
  <c r="L2050" i="4"/>
  <c r="L2051" i="4"/>
  <c r="L2052" i="4"/>
  <c r="L2053" i="4"/>
  <c r="L2054" i="4"/>
  <c r="L2055" i="4"/>
  <c r="L2056" i="4"/>
  <c r="L2057" i="4"/>
  <c r="L2058" i="4"/>
  <c r="L2059" i="4"/>
  <c r="L2060" i="4"/>
  <c r="L2061" i="4"/>
  <c r="L2062" i="4"/>
  <c r="L2063" i="4"/>
  <c r="L2064" i="4"/>
  <c r="L2065" i="4"/>
  <c r="L2066" i="4"/>
  <c r="L2067" i="4"/>
  <c r="L2068" i="4"/>
  <c r="L2069" i="4"/>
  <c r="L2070" i="4"/>
  <c r="L2071" i="4"/>
  <c r="L2072" i="4"/>
  <c r="L2073" i="4"/>
  <c r="L2074" i="4"/>
  <c r="L2075" i="4"/>
  <c r="L2076" i="4"/>
  <c r="L2077" i="4"/>
  <c r="L2078" i="4"/>
  <c r="L2079" i="4"/>
  <c r="L2080" i="4"/>
  <c r="L2081" i="4"/>
  <c r="L2082" i="4"/>
  <c r="L2083" i="4"/>
  <c r="L2084" i="4"/>
  <c r="L2085" i="4"/>
  <c r="L2086" i="4"/>
  <c r="L2087" i="4"/>
  <c r="L2088" i="4"/>
  <c r="L2089" i="4"/>
  <c r="L2090" i="4"/>
  <c r="L2091" i="4"/>
  <c r="L2092" i="4"/>
  <c r="L2093" i="4"/>
  <c r="L2094" i="4"/>
  <c r="L2095" i="4"/>
  <c r="L2096" i="4"/>
  <c r="L2097" i="4"/>
  <c r="L2098" i="4"/>
  <c r="L2099" i="4"/>
  <c r="L2100" i="4"/>
  <c r="L2101" i="4"/>
  <c r="L2102" i="4"/>
  <c r="L2103" i="4"/>
  <c r="L2104" i="4"/>
  <c r="L2105" i="4"/>
  <c r="L2106" i="4"/>
  <c r="L2107" i="4"/>
  <c r="L2108" i="4"/>
  <c r="L2109" i="4"/>
  <c r="L2110" i="4"/>
  <c r="L2111" i="4"/>
  <c r="L2112" i="4"/>
  <c r="L2113" i="4"/>
  <c r="L2114" i="4"/>
  <c r="L2115" i="4"/>
  <c r="L2116" i="4"/>
  <c r="L2117" i="4"/>
  <c r="L2118" i="4"/>
  <c r="L2119" i="4"/>
  <c r="L2120" i="4"/>
  <c r="L2121" i="4"/>
  <c r="L2122" i="4"/>
  <c r="L2123" i="4"/>
  <c r="L2124" i="4"/>
  <c r="L2125" i="4"/>
  <c r="L2126" i="4"/>
  <c r="L2127" i="4"/>
  <c r="L2128" i="4"/>
  <c r="L2129" i="4"/>
  <c r="L2130" i="4"/>
  <c r="L2131" i="4"/>
  <c r="L2132" i="4"/>
  <c r="L2133" i="4"/>
  <c r="L2134" i="4"/>
  <c r="L2135" i="4"/>
  <c r="L2136" i="4"/>
  <c r="L2137" i="4"/>
  <c r="L2138" i="4"/>
  <c r="L2139" i="4"/>
  <c r="L2140" i="4"/>
  <c r="L2141" i="4"/>
  <c r="L2142" i="4"/>
  <c r="L2143" i="4"/>
  <c r="L2144" i="4"/>
  <c r="L2145" i="4"/>
  <c r="L2146" i="4"/>
  <c r="L2147" i="4"/>
  <c r="L2148" i="4"/>
  <c r="L2149" i="4"/>
  <c r="L2150" i="4"/>
  <c r="L2151" i="4"/>
  <c r="L2152" i="4"/>
  <c r="L2153" i="4"/>
  <c r="L2154" i="4"/>
  <c r="L2155" i="4"/>
  <c r="L2156" i="4"/>
  <c r="L2157" i="4"/>
  <c r="L2158" i="4"/>
  <c r="L2159" i="4"/>
  <c r="L2160" i="4"/>
  <c r="L2161" i="4"/>
  <c r="L2162" i="4"/>
  <c r="L2163" i="4"/>
  <c r="L2164" i="4"/>
  <c r="L2165" i="4"/>
  <c r="L2166" i="4"/>
  <c r="L2167" i="4"/>
  <c r="L2168" i="4"/>
  <c r="L2169" i="4"/>
  <c r="L2170" i="4"/>
  <c r="L2171" i="4"/>
  <c r="L2172" i="4"/>
  <c r="L2173" i="4"/>
  <c r="L2174" i="4"/>
  <c r="L2175" i="4"/>
  <c r="L2176" i="4"/>
  <c r="L2177" i="4"/>
  <c r="L2178" i="4"/>
  <c r="L2179" i="4"/>
  <c r="L2180" i="4"/>
  <c r="L2181" i="4"/>
  <c r="L2182" i="4"/>
  <c r="L2183" i="4"/>
  <c r="L2184" i="4"/>
  <c r="L2185" i="4"/>
  <c r="L2186" i="4"/>
  <c r="L2187" i="4"/>
  <c r="L2188" i="4"/>
  <c r="L2189" i="4"/>
  <c r="L2190" i="4"/>
  <c r="L2191" i="4"/>
  <c r="L2192" i="4"/>
  <c r="L2193" i="4"/>
  <c r="L2194" i="4"/>
  <c r="L2195" i="4"/>
  <c r="L2196" i="4"/>
  <c r="L2197" i="4"/>
  <c r="L2198" i="4"/>
  <c r="L2199" i="4"/>
  <c r="L2200" i="4"/>
  <c r="L2201" i="4"/>
  <c r="L2202" i="4"/>
  <c r="L2203" i="4"/>
  <c r="L2204" i="4"/>
  <c r="L2205" i="4"/>
  <c r="L2206" i="4"/>
  <c r="L2207" i="4"/>
  <c r="L2208" i="4"/>
  <c r="L2209" i="4"/>
  <c r="L2210" i="4"/>
  <c r="L2211" i="4"/>
  <c r="L2212" i="4"/>
  <c r="L2213" i="4"/>
  <c r="L2214" i="4"/>
  <c r="L2215" i="4"/>
  <c r="L2216" i="4"/>
  <c r="L2217" i="4"/>
  <c r="L2218" i="4"/>
  <c r="L2219" i="4"/>
  <c r="L2220" i="4"/>
  <c r="L2221" i="4"/>
  <c r="L2222" i="4"/>
  <c r="L2223" i="4"/>
  <c r="L2224" i="4"/>
  <c r="L2225" i="4"/>
  <c r="L2226" i="4"/>
  <c r="L2227" i="4"/>
  <c r="L2228" i="4"/>
  <c r="L2229" i="4"/>
  <c r="L2230" i="4"/>
  <c r="L2231" i="4"/>
  <c r="L2232" i="4"/>
  <c r="L2233" i="4"/>
  <c r="L2234" i="4"/>
  <c r="L2235" i="4"/>
  <c r="L2236" i="4"/>
  <c r="L2237" i="4"/>
  <c r="L2238" i="4"/>
  <c r="L2239" i="4"/>
  <c r="L2240" i="4"/>
  <c r="L2241" i="4"/>
  <c r="L2242" i="4"/>
  <c r="L2243" i="4"/>
  <c r="L2244" i="4"/>
  <c r="L2245" i="4"/>
  <c r="L2246" i="4"/>
  <c r="L2247" i="4"/>
  <c r="L2248" i="4"/>
  <c r="L2249" i="4"/>
  <c r="L2250" i="4"/>
  <c r="L2251" i="4"/>
  <c r="L2252" i="4"/>
  <c r="L2253" i="4"/>
  <c r="L2254" i="4"/>
  <c r="L2255" i="4"/>
  <c r="L2256" i="4"/>
  <c r="L2257" i="4"/>
  <c r="L2258" i="4"/>
  <c r="L2259" i="4"/>
  <c r="L2260" i="4"/>
  <c r="L2261" i="4"/>
  <c r="L2262" i="4"/>
  <c r="L2263" i="4"/>
  <c r="L2264" i="4"/>
  <c r="L2265" i="4"/>
  <c r="L2266" i="4"/>
  <c r="L2267" i="4"/>
  <c r="L2268" i="4"/>
  <c r="L2269" i="4"/>
  <c r="L2270" i="4"/>
  <c r="L2271" i="4"/>
  <c r="L2272" i="4"/>
  <c r="L2273" i="4"/>
  <c r="L2274" i="4"/>
  <c r="L2275" i="4"/>
  <c r="L2276" i="4"/>
  <c r="L2277" i="4"/>
  <c r="L2278" i="4"/>
  <c r="L2279" i="4"/>
  <c r="L2280" i="4"/>
  <c r="L2281" i="4"/>
  <c r="L2282" i="4"/>
  <c r="L2283" i="4"/>
  <c r="L2284" i="4"/>
  <c r="L2285" i="4"/>
  <c r="L2286" i="4"/>
  <c r="L2287" i="4"/>
  <c r="L2288" i="4"/>
  <c r="L2289" i="4"/>
  <c r="L2290" i="4"/>
  <c r="L2291" i="4"/>
  <c r="L2292" i="4"/>
  <c r="L2293" i="4"/>
  <c r="L2294" i="4"/>
  <c r="L2295" i="4"/>
  <c r="L2296" i="4"/>
  <c r="L2297" i="4"/>
  <c r="L2298" i="4"/>
  <c r="L2299" i="4"/>
  <c r="L2300" i="4"/>
  <c r="L2301" i="4"/>
  <c r="L2302" i="4"/>
  <c r="L2303" i="4"/>
  <c r="L2304" i="4"/>
  <c r="L2305" i="4"/>
  <c r="L2306" i="4"/>
  <c r="L2307" i="4"/>
  <c r="L2308" i="4"/>
  <c r="L2309" i="4"/>
  <c r="L2310" i="4"/>
  <c r="L2311" i="4"/>
  <c r="L2312" i="4"/>
  <c r="L2313" i="4"/>
  <c r="L2314" i="4"/>
  <c r="L2315" i="4"/>
  <c r="L2316" i="4"/>
  <c r="L2317" i="4"/>
  <c r="L2318" i="4"/>
  <c r="L2319" i="4"/>
  <c r="L2320" i="4"/>
  <c r="L2321" i="4"/>
  <c r="L2322" i="4"/>
  <c r="L2323" i="4"/>
  <c r="L2324" i="4"/>
  <c r="L2325" i="4"/>
  <c r="L2326" i="4"/>
  <c r="L2327" i="4"/>
  <c r="L2328" i="4"/>
  <c r="L2329" i="4"/>
  <c r="L2330" i="4"/>
  <c r="L2331" i="4"/>
  <c r="L2332" i="4"/>
  <c r="L2333" i="4"/>
  <c r="L2334" i="4"/>
  <c r="L2335" i="4"/>
  <c r="L2336" i="4"/>
  <c r="L2337" i="4"/>
  <c r="L2338" i="4"/>
  <c r="L2339" i="4"/>
  <c r="L2340" i="4"/>
  <c r="L2341" i="4"/>
  <c r="L2342" i="4"/>
  <c r="L2343" i="4"/>
  <c r="L2344" i="4"/>
  <c r="L2345" i="4"/>
  <c r="L2346" i="4"/>
  <c r="L2347" i="4"/>
  <c r="L2348" i="4"/>
  <c r="L2349" i="4"/>
  <c r="L2350" i="4"/>
  <c r="L2351" i="4"/>
  <c r="L2352" i="4"/>
  <c r="L2353" i="4"/>
  <c r="L2354" i="4"/>
  <c r="L2355" i="4"/>
  <c r="L2356" i="4"/>
  <c r="L2357" i="4"/>
  <c r="L2358" i="4"/>
  <c r="L2359" i="4"/>
  <c r="L2360" i="4"/>
  <c r="L2361" i="4"/>
  <c r="L2362" i="4"/>
  <c r="L2363" i="4"/>
  <c r="L2364" i="4"/>
  <c r="L2365" i="4"/>
  <c r="L2366" i="4"/>
  <c r="L2367" i="4"/>
  <c r="L2368" i="4"/>
  <c r="L2369" i="4"/>
  <c r="L2370" i="4"/>
  <c r="L2371" i="4"/>
  <c r="L2372" i="4"/>
  <c r="L2373" i="4"/>
  <c r="L2374" i="4"/>
  <c r="L2375" i="4"/>
  <c r="L2376" i="4"/>
  <c r="L2377" i="4"/>
  <c r="L2378" i="4"/>
  <c r="L2379" i="4"/>
  <c r="L2380" i="4"/>
  <c r="L2381" i="4"/>
  <c r="L2382" i="4"/>
  <c r="L2383" i="4"/>
  <c r="L2384" i="4"/>
  <c r="L2385" i="4"/>
  <c r="L2386" i="4"/>
  <c r="L2387" i="4"/>
  <c r="L2388" i="4"/>
  <c r="L2389" i="4"/>
  <c r="L2390" i="4"/>
  <c r="L2391" i="4"/>
  <c r="L2392" i="4"/>
  <c r="L2393" i="4"/>
  <c r="L2394" i="4"/>
  <c r="L2395" i="4"/>
  <c r="L2396" i="4"/>
  <c r="L2397" i="4"/>
  <c r="L2398" i="4"/>
  <c r="L2399" i="4"/>
  <c r="L2400" i="4"/>
  <c r="L2401" i="4"/>
  <c r="L2402" i="4"/>
  <c r="L2403" i="4"/>
  <c r="L2404" i="4"/>
  <c r="L2405" i="4"/>
  <c r="L2406" i="4"/>
  <c r="L2407" i="4"/>
  <c r="L2408" i="4"/>
  <c r="L2409" i="4"/>
  <c r="L2410" i="4"/>
  <c r="L2411" i="4"/>
  <c r="L2412" i="4"/>
  <c r="L2413" i="4"/>
  <c r="L2414" i="4"/>
  <c r="L2415" i="4"/>
  <c r="L2416" i="4"/>
  <c r="L2417" i="4"/>
  <c r="L2418" i="4"/>
  <c r="L2419" i="4"/>
  <c r="L2420" i="4"/>
  <c r="L2421" i="4"/>
  <c r="L2422" i="4"/>
  <c r="L2423" i="4"/>
  <c r="L2424" i="4"/>
  <c r="L2425" i="4"/>
  <c r="L2426" i="4"/>
  <c r="L2427" i="4"/>
  <c r="L2428" i="4"/>
  <c r="L2429" i="4"/>
  <c r="L2430" i="4"/>
  <c r="L2431" i="4"/>
  <c r="L2432" i="4"/>
  <c r="L2433" i="4"/>
  <c r="L2434" i="4"/>
  <c r="L2435" i="4"/>
  <c r="L2436" i="4"/>
  <c r="L2437" i="4"/>
  <c r="L2438" i="4"/>
  <c r="L2439" i="4"/>
  <c r="L2440" i="4"/>
  <c r="L2441" i="4"/>
  <c r="L2442" i="4"/>
  <c r="L2443" i="4"/>
  <c r="L2444" i="4"/>
  <c r="L2445" i="4"/>
  <c r="L2446" i="4"/>
  <c r="L2447" i="4"/>
  <c r="L2448" i="4"/>
  <c r="L2449" i="4"/>
  <c r="L2450" i="4"/>
  <c r="L2451" i="4"/>
  <c r="L2452" i="4"/>
  <c r="L2453" i="4"/>
  <c r="L2454" i="4"/>
  <c r="L2455" i="4"/>
  <c r="L2456" i="4"/>
  <c r="L2457" i="4"/>
  <c r="L2458" i="4"/>
  <c r="L2459" i="4"/>
  <c r="L2460" i="4"/>
  <c r="L2461" i="4"/>
  <c r="L2462" i="4"/>
  <c r="L2463" i="4"/>
  <c r="L2464" i="4"/>
  <c r="L2465" i="4"/>
  <c r="L2466" i="4"/>
  <c r="L2467" i="4"/>
  <c r="L2468" i="4"/>
  <c r="L2469" i="4"/>
  <c r="L2470" i="4"/>
  <c r="L2471" i="4"/>
  <c r="L2472" i="4"/>
  <c r="L2473" i="4"/>
  <c r="L2474" i="4"/>
  <c r="L2475" i="4"/>
  <c r="L2476" i="4"/>
  <c r="L2477" i="4"/>
  <c r="L2478" i="4"/>
  <c r="L2479" i="4"/>
  <c r="L2480" i="4"/>
  <c r="L2481" i="4"/>
  <c r="L2482" i="4"/>
  <c r="L2483" i="4"/>
  <c r="L2484" i="4"/>
  <c r="L2485" i="4"/>
  <c r="L2486" i="4"/>
  <c r="L2487" i="4"/>
  <c r="L2488" i="4"/>
  <c r="L2489" i="4"/>
  <c r="L2490" i="4"/>
  <c r="L2491" i="4"/>
  <c r="L2492" i="4"/>
  <c r="L2493" i="4"/>
  <c r="L2494" i="4"/>
  <c r="L2495" i="4"/>
  <c r="L2496" i="4"/>
  <c r="L2497" i="4"/>
  <c r="L2498" i="4"/>
  <c r="L2499" i="4"/>
  <c r="L2500" i="4"/>
  <c r="L2501" i="4"/>
  <c r="L2502" i="4"/>
  <c r="L2503" i="4"/>
  <c r="L2504" i="4"/>
  <c r="L2505" i="4"/>
  <c r="L2506" i="4"/>
  <c r="L2507" i="4"/>
  <c r="L2508" i="4"/>
  <c r="L2509" i="4"/>
  <c r="L2510" i="4"/>
  <c r="L2511" i="4"/>
  <c r="L2512" i="4"/>
  <c r="L2513" i="4"/>
  <c r="L2514" i="4"/>
  <c r="L2515" i="4"/>
  <c r="L2516" i="4"/>
  <c r="L2517" i="4"/>
  <c r="L2518" i="4"/>
  <c r="L2519" i="4"/>
  <c r="L2520" i="4"/>
  <c r="L2521" i="4"/>
  <c r="L2522" i="4"/>
  <c r="L2523" i="4"/>
  <c r="L2524" i="4"/>
  <c r="L2525" i="4"/>
  <c r="L2526" i="4"/>
  <c r="L2527" i="4"/>
  <c r="L2528" i="4"/>
  <c r="L2529" i="4"/>
  <c r="L2530" i="4"/>
  <c r="L2531" i="4"/>
  <c r="L2532" i="4"/>
  <c r="L2533" i="4"/>
  <c r="L2534" i="4"/>
  <c r="L2535" i="4"/>
  <c r="L2536" i="4"/>
  <c r="L2537" i="4"/>
  <c r="L2538" i="4"/>
  <c r="L2539" i="4"/>
  <c r="L2540" i="4"/>
  <c r="L2541" i="4"/>
  <c r="L2542" i="4"/>
  <c r="L2543" i="4"/>
  <c r="L2544" i="4"/>
  <c r="L2545" i="4"/>
  <c r="L2546" i="4"/>
  <c r="L2547" i="4"/>
  <c r="L2548" i="4"/>
  <c r="L2549" i="4"/>
  <c r="L2550" i="4"/>
  <c r="L2551" i="4"/>
  <c r="L2552" i="4"/>
  <c r="L2553" i="4"/>
  <c r="L2554" i="4"/>
  <c r="L2555" i="4"/>
  <c r="L2556" i="4"/>
  <c r="L2557" i="4"/>
  <c r="L2558" i="4"/>
  <c r="L2559" i="4"/>
  <c r="L2560" i="4"/>
  <c r="L2561" i="4"/>
  <c r="L2562" i="4"/>
  <c r="L2563" i="4"/>
  <c r="L2564" i="4"/>
  <c r="L2565" i="4"/>
  <c r="L2566" i="4"/>
  <c r="L2567" i="4"/>
  <c r="L2568" i="4"/>
  <c r="L2569" i="4"/>
  <c r="L2570" i="4"/>
  <c r="L2571" i="4"/>
  <c r="L2572" i="4"/>
  <c r="L2573" i="4"/>
  <c r="L2574" i="4"/>
  <c r="L2575" i="4"/>
  <c r="L2576" i="4"/>
  <c r="L2577" i="4"/>
  <c r="L2578" i="4"/>
  <c r="L2579" i="4"/>
  <c r="L2580" i="4"/>
  <c r="L2581" i="4"/>
  <c r="L2582" i="4"/>
  <c r="L2583" i="4"/>
  <c r="L2584" i="4"/>
  <c r="L2585" i="4"/>
  <c r="L2586" i="4"/>
  <c r="L2587" i="4"/>
  <c r="L2588" i="4"/>
  <c r="L2589" i="4"/>
  <c r="L2590" i="4"/>
  <c r="L2591" i="4"/>
  <c r="L2592" i="4"/>
  <c r="L2593" i="4"/>
  <c r="L2594" i="4"/>
  <c r="L2595" i="4"/>
  <c r="L2596" i="4"/>
  <c r="L2597" i="4"/>
  <c r="L2598" i="4"/>
  <c r="L2599" i="4"/>
  <c r="L2600" i="4"/>
  <c r="L2601" i="4"/>
  <c r="L2602" i="4"/>
  <c r="L2603" i="4"/>
  <c r="L2604" i="4"/>
  <c r="L2605" i="4"/>
  <c r="L2606" i="4"/>
  <c r="L2607" i="4"/>
  <c r="L2608" i="4"/>
  <c r="L2609" i="4"/>
  <c r="L2610" i="4"/>
  <c r="L2611" i="4"/>
  <c r="L2612" i="4"/>
  <c r="L2613" i="4"/>
  <c r="L2614" i="4"/>
  <c r="L2615" i="4"/>
  <c r="L2616" i="4"/>
  <c r="L2617" i="4"/>
  <c r="L2618" i="4"/>
  <c r="L2619" i="4"/>
  <c r="L2620" i="4"/>
  <c r="L2621" i="4"/>
  <c r="L2622" i="4"/>
  <c r="L2623" i="4"/>
  <c r="L2624" i="4"/>
  <c r="L2625" i="4"/>
  <c r="L2626" i="4"/>
  <c r="L2627" i="4"/>
  <c r="L2628" i="4"/>
  <c r="L2629" i="4"/>
  <c r="L2630" i="4"/>
  <c r="L2631" i="4"/>
  <c r="L2632" i="4"/>
  <c r="L2633" i="4"/>
  <c r="L2634" i="4"/>
  <c r="L2635" i="4"/>
  <c r="L2636" i="4"/>
  <c r="L2637" i="4"/>
  <c r="L2638" i="4"/>
  <c r="L2639" i="4"/>
  <c r="L2640" i="4"/>
  <c r="L2641" i="4"/>
  <c r="L2642" i="4"/>
  <c r="L2643" i="4"/>
  <c r="L2644" i="4"/>
  <c r="L2645" i="4"/>
  <c r="L2646" i="4"/>
  <c r="L2647" i="4"/>
  <c r="L2648" i="4"/>
  <c r="L2649" i="4"/>
  <c r="L2650" i="4"/>
  <c r="L2651" i="4"/>
  <c r="L2652" i="4"/>
  <c r="L2653" i="4"/>
  <c r="L2654" i="4"/>
  <c r="L2655" i="4"/>
  <c r="L2656" i="4"/>
  <c r="L2657" i="4"/>
  <c r="L2658" i="4"/>
  <c r="L2659" i="4"/>
  <c r="L2660" i="4"/>
  <c r="L2661" i="4"/>
  <c r="L2662" i="4"/>
  <c r="L2663" i="4"/>
  <c r="L2664" i="4"/>
  <c r="L2665" i="4"/>
  <c r="L2666" i="4"/>
  <c r="L2667" i="4"/>
  <c r="L2668" i="4"/>
  <c r="L2669" i="4"/>
  <c r="L2670" i="4"/>
  <c r="L2671" i="4"/>
  <c r="L2672" i="4"/>
  <c r="L2673" i="4"/>
  <c r="L2674" i="4"/>
  <c r="L2675" i="4"/>
  <c r="L2676" i="4"/>
  <c r="L2677" i="4"/>
  <c r="L2678" i="4"/>
  <c r="L2679" i="4"/>
  <c r="L2680" i="4"/>
  <c r="L2681" i="4"/>
  <c r="L2682" i="4"/>
  <c r="L2683" i="4"/>
  <c r="L2684" i="4"/>
  <c r="L2685" i="4"/>
  <c r="L2686" i="4"/>
  <c r="L2687" i="4"/>
  <c r="L2688" i="4"/>
  <c r="L2689" i="4"/>
  <c r="L2690" i="4"/>
  <c r="L2691" i="4"/>
  <c r="L2692" i="4"/>
  <c r="L2693" i="4"/>
  <c r="L2694" i="4"/>
  <c r="L2695" i="4"/>
  <c r="L2696" i="4"/>
  <c r="L2697" i="4"/>
  <c r="L2698" i="4"/>
  <c r="L2699" i="4"/>
  <c r="L2700" i="4"/>
  <c r="L2701" i="4"/>
  <c r="L2702" i="4"/>
  <c r="L2703" i="4"/>
  <c r="L2704" i="4"/>
  <c r="L2705" i="4"/>
  <c r="L2706" i="4"/>
  <c r="L2707" i="4"/>
  <c r="L2708" i="4"/>
  <c r="L2709" i="4"/>
  <c r="L2710" i="4"/>
  <c r="L2711" i="4"/>
  <c r="L2712" i="4"/>
  <c r="L2713" i="4"/>
  <c r="L2714" i="4"/>
  <c r="L2715" i="4"/>
  <c r="L2716" i="4"/>
  <c r="L2717" i="4"/>
  <c r="L2718" i="4"/>
  <c r="L2719" i="4"/>
  <c r="L2720" i="4"/>
  <c r="L2721" i="4"/>
  <c r="L2722" i="4"/>
  <c r="L2723" i="4"/>
  <c r="L2724" i="4"/>
  <c r="L2725" i="4"/>
  <c r="L2726" i="4"/>
  <c r="L2727" i="4"/>
  <c r="L2728" i="4"/>
  <c r="L2729" i="4"/>
  <c r="L2730" i="4"/>
  <c r="L2731" i="4"/>
  <c r="L2732" i="4"/>
  <c r="L2733" i="4"/>
  <c r="L2734" i="4"/>
  <c r="L2735" i="4"/>
  <c r="L2736" i="4"/>
  <c r="L2737" i="4"/>
  <c r="L2738" i="4"/>
  <c r="L2739" i="4"/>
  <c r="L2740" i="4"/>
  <c r="L2741" i="4"/>
  <c r="L2742" i="4"/>
  <c r="L2743" i="4"/>
  <c r="L2744" i="4"/>
  <c r="L2745" i="4"/>
  <c r="L2746" i="4"/>
  <c r="L2747" i="4"/>
  <c r="L2748" i="4"/>
  <c r="L2749" i="4"/>
  <c r="L2750" i="4"/>
  <c r="L2751" i="4"/>
  <c r="L2752" i="4"/>
  <c r="L2753" i="4"/>
  <c r="L2754" i="4"/>
  <c r="L2755" i="4"/>
  <c r="L2756" i="4"/>
  <c r="L2757" i="4"/>
  <c r="L2758" i="4"/>
  <c r="L2759" i="4"/>
  <c r="L2760" i="4"/>
  <c r="L2761" i="4"/>
  <c r="L2762" i="4"/>
  <c r="L2763" i="4"/>
  <c r="L2764" i="4"/>
  <c r="L2765" i="4"/>
  <c r="L2766" i="4"/>
  <c r="L2767" i="4"/>
  <c r="L2768" i="4"/>
  <c r="L2769" i="4"/>
  <c r="L2770" i="4"/>
  <c r="L2771" i="4"/>
  <c r="L2772" i="4"/>
  <c r="L2773" i="4"/>
  <c r="L2774" i="4"/>
  <c r="L2775" i="4"/>
  <c r="L2776" i="4"/>
  <c r="L2777" i="4"/>
  <c r="L2778" i="4"/>
  <c r="L2779" i="4"/>
  <c r="L2780" i="4"/>
  <c r="L2781" i="4"/>
  <c r="L2782" i="4"/>
  <c r="L2783" i="4"/>
  <c r="L2784" i="4"/>
  <c r="L2785" i="4"/>
  <c r="L2786" i="4"/>
  <c r="L2787" i="4"/>
  <c r="L2788" i="4"/>
  <c r="L2789" i="4"/>
  <c r="L2790" i="4"/>
  <c r="L2791" i="4"/>
  <c r="L2792" i="4"/>
  <c r="L2793" i="4"/>
  <c r="L2794" i="4"/>
  <c r="L2795" i="4"/>
  <c r="L2796" i="4"/>
  <c r="L2797" i="4"/>
  <c r="L2798" i="4"/>
  <c r="L2799" i="4"/>
  <c r="L2800" i="4"/>
  <c r="L2801" i="4"/>
  <c r="L2802" i="4"/>
  <c r="L2803" i="4"/>
  <c r="L2804" i="4"/>
  <c r="L2805" i="4"/>
  <c r="L2806" i="4"/>
  <c r="L2807" i="4"/>
  <c r="L2808" i="4"/>
  <c r="L2809" i="4"/>
  <c r="L2810" i="4"/>
  <c r="L2811" i="4"/>
  <c r="L2812" i="4"/>
  <c r="L2813" i="4"/>
  <c r="L2814" i="4"/>
  <c r="L2815" i="4"/>
  <c r="L2816" i="4"/>
  <c r="L2817" i="4"/>
  <c r="L2818" i="4"/>
  <c r="L2819" i="4"/>
  <c r="L2820" i="4"/>
  <c r="L2821" i="4"/>
  <c r="L2822" i="4"/>
  <c r="L2823" i="4"/>
  <c r="L2824" i="4"/>
  <c r="L2825" i="4"/>
  <c r="L2826" i="4"/>
  <c r="L2827" i="4"/>
  <c r="L2828" i="4"/>
  <c r="L2829" i="4"/>
  <c r="L2830" i="4"/>
  <c r="L2831" i="4"/>
  <c r="L2832" i="4"/>
  <c r="L2833" i="4"/>
  <c r="L2834" i="4"/>
  <c r="L2835" i="4"/>
  <c r="L2836" i="4"/>
  <c r="L2837" i="4"/>
  <c r="L2838" i="4"/>
  <c r="L2839" i="4"/>
  <c r="L2840" i="4"/>
  <c r="L2841" i="4"/>
  <c r="L2842" i="4"/>
  <c r="L2843" i="4"/>
  <c r="L2844" i="4"/>
  <c r="L2845" i="4"/>
  <c r="L2846" i="4"/>
  <c r="L2847" i="4"/>
  <c r="L2848" i="4"/>
  <c r="L2849" i="4"/>
  <c r="L2850" i="4"/>
  <c r="L2851" i="4"/>
  <c r="L2852" i="4"/>
  <c r="L2853" i="4"/>
  <c r="L2854" i="4"/>
  <c r="L2855" i="4"/>
  <c r="L2856" i="4"/>
  <c r="L2857" i="4"/>
  <c r="L2858" i="4"/>
  <c r="L2859" i="4"/>
  <c r="L2860" i="4"/>
  <c r="L2861" i="4"/>
  <c r="L2862" i="4"/>
  <c r="L2863" i="4"/>
  <c r="L2864" i="4"/>
  <c r="L2865" i="4"/>
  <c r="L2866" i="4"/>
  <c r="L2867" i="4"/>
  <c r="L2868" i="4"/>
  <c r="L2869" i="4"/>
  <c r="L2870" i="4"/>
  <c r="L2871" i="4"/>
  <c r="L2872" i="4"/>
  <c r="L2873" i="4"/>
  <c r="L2874" i="4"/>
  <c r="L2875" i="4"/>
  <c r="L2876" i="4"/>
  <c r="L2877" i="4"/>
  <c r="L2878" i="4"/>
  <c r="L2879" i="4"/>
  <c r="L2880" i="4"/>
  <c r="L2881" i="4"/>
  <c r="L2882" i="4"/>
  <c r="L2883" i="4"/>
  <c r="L2884" i="4"/>
  <c r="L2885" i="4"/>
  <c r="L2886" i="4"/>
  <c r="L2887" i="4"/>
  <c r="L2888" i="4"/>
  <c r="L2889" i="4"/>
  <c r="L2890" i="4"/>
  <c r="L2891" i="4"/>
  <c r="L2892" i="4"/>
  <c r="L2893" i="4"/>
  <c r="L2894" i="4"/>
  <c r="L2895" i="4"/>
  <c r="L2896" i="4"/>
  <c r="L2897" i="4"/>
  <c r="L2898" i="4"/>
  <c r="L2899" i="4"/>
  <c r="L2900" i="4"/>
  <c r="L2901" i="4"/>
  <c r="L2902" i="4"/>
  <c r="L2903" i="4"/>
  <c r="L2904" i="4"/>
  <c r="L2905" i="4"/>
  <c r="L2906" i="4"/>
  <c r="L2907" i="4"/>
  <c r="L2908" i="4"/>
  <c r="L2909" i="4"/>
  <c r="L2910" i="4"/>
  <c r="L2911" i="4"/>
  <c r="L2912" i="4"/>
  <c r="L2913" i="4"/>
  <c r="L2914" i="4"/>
  <c r="L2915" i="4"/>
  <c r="L2916" i="4"/>
  <c r="L2917" i="4"/>
  <c r="L2918" i="4"/>
  <c r="L2919" i="4"/>
  <c r="L2920" i="4"/>
  <c r="L2921" i="4"/>
  <c r="L2922" i="4"/>
  <c r="L2923" i="4"/>
  <c r="L2924" i="4"/>
  <c r="L2925" i="4"/>
  <c r="L2926" i="4"/>
  <c r="L2927" i="4"/>
  <c r="L2928" i="4"/>
  <c r="L2929" i="4"/>
  <c r="L2930" i="4"/>
  <c r="L2931" i="4"/>
  <c r="L2932" i="4"/>
  <c r="L2933" i="4"/>
  <c r="L2934" i="4"/>
  <c r="L2935" i="4"/>
  <c r="L2936" i="4"/>
  <c r="L2937" i="4"/>
  <c r="L2938" i="4"/>
  <c r="L2939" i="4"/>
  <c r="L2940" i="4"/>
  <c r="L2941" i="4"/>
  <c r="L2942" i="4"/>
  <c r="L2943" i="4"/>
  <c r="L2944" i="4"/>
  <c r="L2945" i="4"/>
  <c r="L2946" i="4"/>
  <c r="L2947" i="4"/>
  <c r="L2948" i="4"/>
  <c r="L2949" i="4"/>
  <c r="L2950" i="4"/>
  <c r="L2951" i="4"/>
  <c r="L2952" i="4"/>
  <c r="L2953" i="4"/>
  <c r="L2954" i="4"/>
  <c r="L2955" i="4"/>
  <c r="L2956" i="4"/>
  <c r="L2957" i="4"/>
  <c r="L2958" i="4"/>
  <c r="L2959" i="4"/>
  <c r="L2960" i="4"/>
  <c r="L2961" i="4"/>
  <c r="L2962" i="4"/>
  <c r="L2963" i="4"/>
  <c r="L2964" i="4"/>
  <c r="L2965" i="4"/>
  <c r="L2966" i="4"/>
  <c r="L2967" i="4"/>
  <c r="L2968" i="4"/>
  <c r="L2969" i="4"/>
  <c r="L2970" i="4"/>
  <c r="L2971" i="4"/>
  <c r="L2972" i="4"/>
  <c r="L2973" i="4"/>
  <c r="L2974" i="4"/>
  <c r="L2975" i="4"/>
  <c r="L2976" i="4"/>
  <c r="L2977" i="4"/>
  <c r="L2978" i="4"/>
  <c r="L2979" i="4"/>
  <c r="L2980" i="4"/>
  <c r="L2981" i="4"/>
  <c r="L2982" i="4"/>
  <c r="L2983" i="4"/>
  <c r="L2984" i="4"/>
  <c r="L2985" i="4"/>
  <c r="L2986" i="4"/>
  <c r="L2987" i="4"/>
  <c r="L2988" i="4"/>
  <c r="L2989" i="4"/>
  <c r="L2990" i="4"/>
  <c r="L2991" i="4"/>
  <c r="L2992" i="4"/>
  <c r="L2993" i="4"/>
  <c r="L2994" i="4"/>
  <c r="L2995" i="4"/>
  <c r="L2996" i="4"/>
  <c r="L2997" i="4"/>
  <c r="L2998" i="4"/>
  <c r="L2999" i="4"/>
  <c r="L3000" i="4"/>
  <c r="L3001" i="4"/>
  <c r="L3002" i="4"/>
  <c r="L3003" i="4"/>
  <c r="L3004" i="4"/>
  <c r="L3005" i="4"/>
  <c r="L3006" i="4"/>
  <c r="L3007" i="4"/>
  <c r="L3008" i="4"/>
  <c r="L3009" i="4"/>
  <c r="L3010" i="4"/>
  <c r="L3011" i="4"/>
  <c r="L3012" i="4"/>
  <c r="L3013" i="4"/>
  <c r="L3014" i="4"/>
  <c r="L3015" i="4"/>
  <c r="L3016" i="4"/>
  <c r="L3017" i="4"/>
  <c r="L3018" i="4"/>
  <c r="L3019" i="4"/>
  <c r="L3020" i="4"/>
  <c r="L3021" i="4"/>
  <c r="L3022" i="4"/>
  <c r="L3023" i="4"/>
  <c r="L3024" i="4"/>
  <c r="L3025" i="4"/>
  <c r="L3026" i="4"/>
  <c r="L3027" i="4"/>
  <c r="L3028" i="4"/>
  <c r="L3029" i="4"/>
  <c r="L3030" i="4"/>
  <c r="L3031" i="4"/>
  <c r="L3032" i="4"/>
  <c r="L3033" i="4"/>
  <c r="L3034" i="4"/>
  <c r="L3035" i="4"/>
  <c r="L3036" i="4"/>
  <c r="L3037" i="4"/>
  <c r="L3038" i="4"/>
  <c r="L3039" i="4"/>
  <c r="L3040" i="4"/>
  <c r="L3041" i="4"/>
  <c r="L3042" i="4"/>
  <c r="L3043" i="4"/>
  <c r="L3044" i="4"/>
  <c r="L3045" i="4"/>
  <c r="L3046" i="4"/>
  <c r="L3047" i="4"/>
  <c r="L3048" i="4"/>
  <c r="L3049" i="4"/>
  <c r="L3050" i="4"/>
  <c r="L3051" i="4"/>
  <c r="L3052" i="4"/>
  <c r="L3053" i="4"/>
  <c r="L3054" i="4"/>
  <c r="L3055" i="4"/>
  <c r="L3056" i="4"/>
  <c r="L3057" i="4"/>
  <c r="L3058" i="4"/>
  <c r="L3059" i="4"/>
  <c r="L3060" i="4"/>
  <c r="L3061" i="4"/>
  <c r="L3062" i="4"/>
  <c r="L3063" i="4"/>
  <c r="L3064" i="4"/>
  <c r="L3065" i="4"/>
  <c r="L3066" i="4"/>
  <c r="L3067" i="4"/>
  <c r="L3068" i="4"/>
  <c r="L3069" i="4"/>
  <c r="L3070" i="4"/>
  <c r="L3071" i="4"/>
  <c r="L3072" i="4"/>
  <c r="L3073" i="4"/>
  <c r="L3074" i="4"/>
  <c r="L3075" i="4"/>
  <c r="L3076" i="4"/>
  <c r="L3077" i="4"/>
  <c r="L3078" i="4"/>
  <c r="L3079" i="4"/>
  <c r="L3080" i="4"/>
  <c r="L3081" i="4"/>
  <c r="L3082" i="4"/>
  <c r="L3083" i="4"/>
  <c r="L3084" i="4"/>
  <c r="L3085" i="4"/>
  <c r="L3086" i="4"/>
  <c r="L3087" i="4"/>
  <c r="L3088" i="4"/>
  <c r="L3089" i="4"/>
  <c r="L3090" i="4"/>
  <c r="L3091" i="4"/>
  <c r="L3092" i="4"/>
  <c r="L3093" i="4"/>
  <c r="L3094" i="4"/>
  <c r="L3095" i="4"/>
  <c r="L3096" i="4"/>
  <c r="L3097" i="4"/>
  <c r="L3098" i="4"/>
  <c r="L3099" i="4"/>
  <c r="L3100" i="4"/>
  <c r="L3101" i="4"/>
  <c r="L3102" i="4"/>
  <c r="L3103" i="4"/>
  <c r="L3104" i="4"/>
  <c r="L3105" i="4"/>
  <c r="L3106" i="4"/>
  <c r="L3107" i="4"/>
  <c r="L3108" i="4"/>
  <c r="L3109" i="4"/>
  <c r="L3110" i="4"/>
  <c r="L3111" i="4"/>
  <c r="L3112" i="4"/>
  <c r="L3113" i="4"/>
  <c r="L3114" i="4"/>
  <c r="L3115" i="4"/>
  <c r="L3116" i="4"/>
  <c r="L3117" i="4"/>
  <c r="L3118" i="4"/>
  <c r="L3119" i="4"/>
  <c r="L3120" i="4"/>
  <c r="L3121" i="4"/>
  <c r="L3122" i="4"/>
  <c r="L3123" i="4"/>
  <c r="L3124" i="4"/>
  <c r="L3125" i="4"/>
  <c r="L3126" i="4"/>
  <c r="L3127" i="4"/>
  <c r="L3128" i="4"/>
  <c r="L3129" i="4"/>
  <c r="L3130" i="4"/>
  <c r="L3131" i="4"/>
  <c r="L3132" i="4"/>
  <c r="L3133" i="4"/>
  <c r="L3134" i="4"/>
  <c r="L3135" i="4"/>
  <c r="L3136" i="4"/>
  <c r="L3137" i="4"/>
  <c r="L3138" i="4"/>
  <c r="L3139" i="4"/>
  <c r="L3140" i="4"/>
  <c r="L3141" i="4"/>
  <c r="L3142" i="4"/>
  <c r="L3143" i="4"/>
  <c r="L3144" i="4"/>
  <c r="L3145" i="4"/>
  <c r="L3146" i="4"/>
  <c r="L3147" i="4"/>
  <c r="L3148" i="4"/>
  <c r="L3149" i="4"/>
  <c r="L3150" i="4"/>
  <c r="L3151" i="4"/>
  <c r="L3152" i="4"/>
  <c r="L3153" i="4"/>
  <c r="L3154" i="4"/>
  <c r="L3155" i="4"/>
  <c r="L3156" i="4"/>
  <c r="L3157" i="4"/>
  <c r="L3158" i="4"/>
  <c r="L3159" i="4"/>
  <c r="L3160" i="4"/>
  <c r="L3161" i="4"/>
  <c r="L3162" i="4"/>
  <c r="L3163" i="4"/>
  <c r="L3164" i="4"/>
  <c r="L3165" i="4"/>
  <c r="L3166" i="4"/>
  <c r="L3167" i="4"/>
  <c r="L3168" i="4"/>
  <c r="L3169" i="4"/>
  <c r="L3170" i="4"/>
  <c r="L3171" i="4"/>
  <c r="L3172" i="4"/>
  <c r="L3173" i="4"/>
  <c r="L3174" i="4"/>
  <c r="L3175" i="4"/>
  <c r="L3176" i="4"/>
  <c r="L3177" i="4"/>
  <c r="L3178" i="4"/>
  <c r="L3179" i="4"/>
  <c r="L3180" i="4"/>
  <c r="L3181" i="4"/>
  <c r="L3182" i="4"/>
  <c r="L3183" i="4"/>
  <c r="L3184" i="4"/>
  <c r="L3185" i="4"/>
  <c r="L3186" i="4"/>
  <c r="L3187" i="4"/>
  <c r="L3188" i="4"/>
  <c r="L3189" i="4"/>
  <c r="L3190" i="4"/>
  <c r="L3191" i="4"/>
  <c r="L3192" i="4"/>
  <c r="L3193" i="4"/>
  <c r="L3194" i="4"/>
  <c r="L3195" i="4"/>
  <c r="L3196" i="4"/>
  <c r="L3197" i="4"/>
  <c r="L3198" i="4"/>
  <c r="L3199" i="4"/>
  <c r="L3200" i="4"/>
  <c r="L3201" i="4"/>
  <c r="L3202" i="4"/>
  <c r="L3203" i="4"/>
  <c r="L3204" i="4"/>
  <c r="L3205" i="4"/>
  <c r="L3206" i="4"/>
  <c r="L3207" i="4"/>
  <c r="L3208" i="4"/>
  <c r="L3209" i="4"/>
  <c r="L3210" i="4"/>
  <c r="L3211" i="4"/>
  <c r="L3212" i="4"/>
  <c r="L3213" i="4"/>
  <c r="L3214" i="4"/>
  <c r="L3215" i="4"/>
  <c r="L3216" i="4"/>
  <c r="L3217" i="4"/>
  <c r="L3218" i="4"/>
  <c r="L3219" i="4"/>
  <c r="L3220" i="4"/>
  <c r="L3221" i="4"/>
  <c r="L3222" i="4"/>
  <c r="L3223" i="4"/>
  <c r="L3224" i="4"/>
  <c r="L3225" i="4"/>
  <c r="L3226" i="4"/>
  <c r="L3227" i="4"/>
  <c r="L3228" i="4"/>
  <c r="L3229" i="4"/>
  <c r="L3230" i="4"/>
  <c r="L3231" i="4"/>
  <c r="L3232" i="4"/>
  <c r="L3233" i="4"/>
  <c r="L3234" i="4"/>
  <c r="L3235" i="4"/>
  <c r="L3236" i="4"/>
  <c r="L3237" i="4"/>
  <c r="L3238" i="4"/>
  <c r="L3239" i="4"/>
  <c r="L3240" i="4"/>
  <c r="L3241" i="4"/>
  <c r="L3242" i="4"/>
  <c r="L3243" i="4"/>
  <c r="L3244" i="4"/>
  <c r="L3245" i="4"/>
  <c r="L3246" i="4"/>
  <c r="L3247" i="4"/>
  <c r="L3248" i="4"/>
  <c r="L3249" i="4"/>
  <c r="L3250" i="4"/>
  <c r="L3251" i="4"/>
  <c r="L3252" i="4"/>
  <c r="L3253" i="4"/>
  <c r="L3254" i="4"/>
  <c r="L3255" i="4"/>
  <c r="L3256" i="4"/>
  <c r="L3257" i="4"/>
  <c r="L3258" i="4"/>
  <c r="L3259" i="4"/>
  <c r="L3260" i="4"/>
  <c r="L3261" i="4"/>
  <c r="L3262" i="4"/>
  <c r="L3263" i="4"/>
  <c r="L3264" i="4"/>
  <c r="L3265" i="4"/>
  <c r="L3266" i="4"/>
  <c r="L3267" i="4"/>
  <c r="L3268" i="4"/>
  <c r="L3269" i="4"/>
  <c r="L3270" i="4"/>
  <c r="L3271" i="4"/>
  <c r="L3272" i="4"/>
  <c r="L3273" i="4"/>
  <c r="L3274" i="4"/>
  <c r="L3275" i="4"/>
  <c r="L3276" i="4"/>
  <c r="L3277" i="4"/>
  <c r="L3278" i="4"/>
  <c r="L3279" i="4"/>
  <c r="L3280" i="4"/>
  <c r="L3281" i="4"/>
  <c r="L3282" i="4"/>
  <c r="L3283" i="4"/>
  <c r="L3284" i="4"/>
  <c r="L3285" i="4"/>
  <c r="L3286" i="4"/>
  <c r="L3287" i="4"/>
  <c r="L3288" i="4"/>
  <c r="L3289" i="4"/>
  <c r="L3290" i="4"/>
  <c r="L3291" i="4"/>
  <c r="L3292" i="4"/>
  <c r="L3293" i="4"/>
  <c r="L3294" i="4"/>
  <c r="L3295" i="4"/>
  <c r="L3296" i="4"/>
  <c r="L3297" i="4"/>
  <c r="L3298" i="4"/>
  <c r="L3299" i="4"/>
  <c r="L3300" i="4"/>
  <c r="L3301" i="4"/>
  <c r="L3302" i="4"/>
  <c r="L3303" i="4"/>
  <c r="L3304" i="4"/>
  <c r="L3305" i="4"/>
  <c r="L3306" i="4"/>
  <c r="L3307" i="4"/>
  <c r="L3308" i="4"/>
  <c r="L3309" i="4"/>
  <c r="L3310" i="4"/>
  <c r="L3311" i="4"/>
  <c r="L3312" i="4"/>
  <c r="L3313" i="4"/>
  <c r="L3314" i="4"/>
  <c r="L3315" i="4"/>
  <c r="L3316" i="4"/>
  <c r="L3317" i="4"/>
  <c r="L3318" i="4"/>
  <c r="L3319" i="4"/>
  <c r="L3320" i="4"/>
  <c r="L3321" i="4"/>
  <c r="L3322" i="4"/>
  <c r="L3323" i="4"/>
  <c r="L3324" i="4"/>
  <c r="L3325" i="4"/>
  <c r="L3326" i="4"/>
  <c r="L3327" i="4"/>
  <c r="L3328" i="4"/>
  <c r="L3329" i="4"/>
  <c r="L3330" i="4"/>
  <c r="L3331" i="4"/>
  <c r="L3332" i="4"/>
  <c r="L3333" i="4"/>
  <c r="L3334" i="4"/>
  <c r="L3335" i="4"/>
  <c r="L3336" i="4"/>
  <c r="L3337" i="4"/>
  <c r="L3338" i="4"/>
  <c r="L3339" i="4"/>
  <c r="L3340" i="4"/>
  <c r="L3341" i="4"/>
  <c r="L3342" i="4"/>
  <c r="L3343" i="4"/>
  <c r="L3344" i="4"/>
  <c r="L3345" i="4"/>
  <c r="L3346" i="4"/>
  <c r="L3347" i="4"/>
  <c r="L3348" i="4"/>
  <c r="L3349" i="4"/>
  <c r="L3350" i="4"/>
  <c r="L3351" i="4"/>
  <c r="L3352" i="4"/>
  <c r="L3353" i="4"/>
  <c r="L3354" i="4"/>
  <c r="L3355" i="4"/>
  <c r="L3356" i="4"/>
  <c r="L3357" i="4"/>
  <c r="L3358" i="4"/>
  <c r="L3359" i="4"/>
  <c r="L3360" i="4"/>
  <c r="L3361" i="4"/>
  <c r="L3362" i="4"/>
  <c r="L3363" i="4"/>
  <c r="L3364" i="4"/>
  <c r="L3365" i="4"/>
  <c r="L3366" i="4"/>
  <c r="L3367" i="4"/>
  <c r="L3368" i="4"/>
  <c r="L3369" i="4"/>
  <c r="L3370" i="4"/>
  <c r="L3371" i="4"/>
  <c r="L3372" i="4"/>
  <c r="L3373" i="4"/>
  <c r="L3374" i="4"/>
  <c r="L3375" i="4"/>
  <c r="L3376" i="4"/>
  <c r="L3377" i="4"/>
  <c r="L3378" i="4"/>
  <c r="L3379" i="4"/>
  <c r="L3380" i="4"/>
  <c r="L3381" i="4"/>
  <c r="L3382" i="4"/>
  <c r="L3383" i="4"/>
  <c r="L3384" i="4"/>
  <c r="L3385" i="4"/>
  <c r="L3386" i="4"/>
  <c r="L3387" i="4"/>
  <c r="L3388" i="4"/>
  <c r="L3389" i="4"/>
  <c r="L3390" i="4"/>
  <c r="L3391" i="4"/>
  <c r="L3392" i="4"/>
  <c r="L3393" i="4"/>
  <c r="L3394" i="4"/>
  <c r="L3395" i="4"/>
  <c r="L3396" i="4"/>
  <c r="L3397" i="4"/>
  <c r="L3398" i="4"/>
  <c r="L3399" i="4"/>
  <c r="L3400" i="4"/>
  <c r="L3401" i="4"/>
  <c r="L3402" i="4"/>
  <c r="L3403" i="4"/>
  <c r="L3404" i="4"/>
  <c r="L3405" i="4"/>
  <c r="L3406" i="4"/>
  <c r="L3407" i="4"/>
  <c r="L3408" i="4"/>
  <c r="L3409" i="4"/>
  <c r="L3410" i="4"/>
  <c r="L3411" i="4"/>
  <c r="L3412" i="4"/>
  <c r="L3413" i="4"/>
  <c r="L3414" i="4"/>
  <c r="L3415" i="4"/>
  <c r="L3416" i="4"/>
  <c r="L3417" i="4"/>
  <c r="L3418" i="4"/>
  <c r="L3419" i="4"/>
  <c r="L3420" i="4"/>
  <c r="L3421" i="4"/>
  <c r="L3422" i="4"/>
  <c r="L3423" i="4"/>
  <c r="L3424" i="4"/>
  <c r="L3425" i="4"/>
  <c r="L3426" i="4"/>
  <c r="L3427" i="4"/>
  <c r="L3428" i="4"/>
  <c r="L3429" i="4"/>
  <c r="L3430" i="4"/>
  <c r="L3431" i="4"/>
  <c r="L3432" i="4"/>
  <c r="L3433" i="4"/>
  <c r="L3434" i="4"/>
  <c r="L3435" i="4"/>
  <c r="L3436" i="4"/>
  <c r="L3437" i="4"/>
  <c r="L3438" i="4"/>
  <c r="L3439" i="4"/>
  <c r="L3440" i="4"/>
  <c r="L3441" i="4"/>
  <c r="L3442" i="4"/>
  <c r="L3443" i="4"/>
  <c r="L3444" i="4"/>
  <c r="L3445" i="4"/>
  <c r="L3446" i="4"/>
  <c r="L3447" i="4"/>
  <c r="L3448" i="4"/>
  <c r="L3449" i="4"/>
  <c r="L3450" i="4"/>
  <c r="L3451" i="4"/>
  <c r="L3452" i="4"/>
  <c r="L3453" i="4"/>
  <c r="L3454" i="4"/>
  <c r="L3455" i="4"/>
  <c r="L3456" i="4"/>
  <c r="L3457" i="4"/>
  <c r="L3458" i="4"/>
  <c r="L3459" i="4"/>
  <c r="L3460" i="4"/>
  <c r="L3461" i="4"/>
  <c r="L3462" i="4"/>
  <c r="L3463" i="4"/>
  <c r="L3464" i="4"/>
  <c r="L3465" i="4"/>
  <c r="L3466" i="4"/>
  <c r="L3467" i="4"/>
  <c r="L3468" i="4"/>
  <c r="L3469" i="4"/>
  <c r="L3470" i="4"/>
  <c r="L3471" i="4"/>
  <c r="L3472" i="4"/>
  <c r="L3473" i="4"/>
  <c r="L3474" i="4"/>
  <c r="L3475" i="4"/>
  <c r="L3476" i="4"/>
  <c r="L3477" i="4"/>
  <c r="L3478" i="4"/>
  <c r="L3479" i="4"/>
  <c r="L3480" i="4"/>
  <c r="L3481" i="4"/>
  <c r="L3482" i="4"/>
  <c r="L3483" i="4"/>
  <c r="L3484" i="4"/>
  <c r="L3485" i="4"/>
  <c r="L3486" i="4"/>
  <c r="L3487" i="4"/>
  <c r="L3488" i="4"/>
  <c r="L3489" i="4"/>
  <c r="L3490" i="4"/>
  <c r="L3491" i="4"/>
  <c r="L3492" i="4"/>
  <c r="L3493" i="4"/>
  <c r="L3494" i="4"/>
  <c r="L3495" i="4"/>
  <c r="L3496" i="4"/>
  <c r="L3497" i="4"/>
  <c r="L3498" i="4"/>
  <c r="L3499" i="4"/>
  <c r="L3500" i="4"/>
  <c r="L3501" i="4"/>
  <c r="L3502" i="4"/>
  <c r="L3503" i="4"/>
  <c r="L3504" i="4"/>
  <c r="L3505" i="4"/>
  <c r="L3506" i="4"/>
  <c r="L3507" i="4"/>
  <c r="L3508" i="4"/>
  <c r="L3509" i="4"/>
  <c r="L3510" i="4"/>
  <c r="L3511" i="4"/>
  <c r="L3512" i="4"/>
  <c r="L3513" i="4"/>
  <c r="L3514" i="4"/>
  <c r="L3515" i="4"/>
  <c r="L3516" i="4"/>
  <c r="L3517" i="4"/>
  <c r="L3518" i="4"/>
  <c r="L3519" i="4"/>
  <c r="L3520" i="4"/>
  <c r="L3521" i="4"/>
  <c r="L3522" i="4"/>
  <c r="L3523" i="4"/>
  <c r="L3524" i="4"/>
  <c r="L3525" i="4"/>
  <c r="L3526" i="4"/>
  <c r="L3527" i="4"/>
  <c r="L3528" i="4"/>
  <c r="L3529" i="4"/>
  <c r="L3530" i="4"/>
  <c r="L3531" i="4"/>
  <c r="L3532" i="4"/>
  <c r="L3533" i="4"/>
  <c r="L3534" i="4"/>
  <c r="L3535" i="4"/>
  <c r="L3536" i="4"/>
  <c r="L3537" i="4"/>
  <c r="L3538" i="4"/>
  <c r="L3539" i="4"/>
  <c r="L3540" i="4"/>
  <c r="L3541" i="4"/>
  <c r="L3542" i="4"/>
  <c r="L3543" i="4"/>
  <c r="L3544" i="4"/>
  <c r="L3545" i="4"/>
  <c r="L3546" i="4"/>
  <c r="L3547" i="4"/>
  <c r="L3548" i="4"/>
  <c r="L3549" i="4"/>
  <c r="L3550" i="4"/>
  <c r="L3551" i="4"/>
  <c r="L3552" i="4"/>
  <c r="L3553" i="4"/>
  <c r="L3554" i="4"/>
  <c r="L3555" i="4"/>
  <c r="L3556" i="4"/>
  <c r="L3557" i="4"/>
  <c r="L3558" i="4"/>
  <c r="L3559" i="4"/>
  <c r="L3560" i="4"/>
  <c r="L3561" i="4"/>
  <c r="L3562" i="4"/>
  <c r="L3563" i="4"/>
  <c r="L3564" i="4"/>
  <c r="L3565" i="4"/>
  <c r="L3566" i="4"/>
  <c r="L3567" i="4"/>
  <c r="L3568" i="4"/>
  <c r="L3569" i="4"/>
  <c r="L3570" i="4"/>
  <c r="L3571" i="4"/>
  <c r="L3572" i="4"/>
  <c r="L3573" i="4"/>
  <c r="L3574" i="4"/>
  <c r="L3575" i="4"/>
  <c r="L3576" i="4"/>
  <c r="L3577" i="4"/>
  <c r="L3578" i="4"/>
  <c r="L3579" i="4"/>
  <c r="L3580" i="4"/>
  <c r="L3581" i="4"/>
  <c r="L3582" i="4"/>
  <c r="L3583" i="4"/>
  <c r="L3584" i="4"/>
  <c r="L3585" i="4"/>
  <c r="L3586" i="4"/>
  <c r="L3587" i="4"/>
  <c r="L3588" i="4"/>
  <c r="L3589" i="4"/>
  <c r="L3590" i="4"/>
  <c r="L3591" i="4"/>
  <c r="L3592" i="4"/>
  <c r="L3593" i="4"/>
  <c r="L3594" i="4"/>
  <c r="L3595" i="4"/>
  <c r="L3596" i="4"/>
  <c r="L3597" i="4"/>
  <c r="L3598" i="4"/>
  <c r="L3599" i="4"/>
  <c r="L3600" i="4"/>
  <c r="L3601" i="4"/>
  <c r="L3602" i="4"/>
  <c r="L3603" i="4"/>
  <c r="L3604" i="4"/>
  <c r="L3605" i="4"/>
  <c r="L3606" i="4"/>
  <c r="L3607" i="4"/>
  <c r="L3608" i="4"/>
  <c r="L3609" i="4"/>
  <c r="L3610" i="4"/>
  <c r="L3611" i="4"/>
  <c r="L3612" i="4"/>
  <c r="L3613" i="4"/>
  <c r="L3614" i="4"/>
  <c r="L3615" i="4"/>
  <c r="L3616" i="4"/>
  <c r="L3617" i="4"/>
  <c r="L3618" i="4"/>
  <c r="L3619" i="4"/>
  <c r="L3620" i="4"/>
  <c r="L3621" i="4"/>
  <c r="L3622" i="4"/>
  <c r="L3623" i="4"/>
  <c r="L3624" i="4"/>
  <c r="L3625" i="4"/>
  <c r="L3626" i="4"/>
  <c r="L3627" i="4"/>
  <c r="L3628" i="4"/>
  <c r="L3629" i="4"/>
  <c r="L3630" i="4"/>
  <c r="L3631" i="4"/>
  <c r="L3632" i="4"/>
  <c r="L3633" i="4"/>
  <c r="L3634" i="4"/>
  <c r="L3635" i="4"/>
  <c r="L3636" i="4"/>
  <c r="L3637" i="4"/>
  <c r="L3638" i="4"/>
  <c r="L3639" i="4"/>
  <c r="L3640" i="4"/>
  <c r="L3641" i="4"/>
  <c r="L3642" i="4"/>
  <c r="L3643" i="4"/>
  <c r="L3644" i="4"/>
  <c r="L3645" i="4"/>
  <c r="L3646" i="4"/>
  <c r="L3647" i="4"/>
  <c r="L3648" i="4"/>
  <c r="L3649" i="4"/>
  <c r="L3650" i="4"/>
  <c r="L3651" i="4"/>
  <c r="L3652" i="4"/>
  <c r="L3653" i="4"/>
  <c r="L3654" i="4"/>
  <c r="L3655" i="4"/>
  <c r="L3656" i="4"/>
  <c r="L3657" i="4"/>
  <c r="L3658" i="4"/>
  <c r="L3659" i="4"/>
  <c r="L3660" i="4"/>
  <c r="L3661" i="4"/>
  <c r="L3662" i="4"/>
  <c r="L3663" i="4"/>
  <c r="L3664" i="4"/>
  <c r="L3665" i="4"/>
  <c r="L3666" i="4"/>
  <c r="L3667" i="4"/>
  <c r="L3668" i="4"/>
  <c r="L3669" i="4"/>
  <c r="L3670" i="4"/>
  <c r="L3671" i="4"/>
  <c r="L3672" i="4"/>
  <c r="L3673" i="4"/>
  <c r="L3674" i="4"/>
  <c r="L3675" i="4"/>
  <c r="L3676" i="4"/>
  <c r="L3677" i="4"/>
  <c r="L3678" i="4"/>
  <c r="L3679" i="4"/>
  <c r="L3680" i="4"/>
  <c r="L3681" i="4"/>
  <c r="L3682" i="4"/>
  <c r="L3683" i="4"/>
  <c r="L3684" i="4"/>
  <c r="L3685" i="4"/>
  <c r="L3686" i="4"/>
  <c r="L3687" i="4"/>
  <c r="L3688" i="4"/>
  <c r="L3689" i="4"/>
  <c r="L3690" i="4"/>
  <c r="L3691" i="4"/>
  <c r="L3692" i="4"/>
  <c r="L3693" i="4"/>
  <c r="L3694" i="4"/>
  <c r="L3695" i="4"/>
  <c r="L3696" i="4"/>
  <c r="L3697" i="4"/>
  <c r="L3698" i="4"/>
  <c r="L3699" i="4"/>
  <c r="L3700" i="4"/>
  <c r="L3701" i="4"/>
  <c r="L3702" i="4"/>
  <c r="L3703" i="4"/>
  <c r="L3704" i="4"/>
  <c r="L3705" i="4"/>
  <c r="L3706" i="4"/>
  <c r="L3707" i="4"/>
  <c r="L3708" i="4"/>
  <c r="L3709" i="4"/>
  <c r="L3710" i="4"/>
  <c r="L3711" i="4"/>
  <c r="L3712" i="4"/>
  <c r="L3713" i="4"/>
  <c r="L3714" i="4"/>
  <c r="L3715" i="4"/>
  <c r="L3716" i="4"/>
  <c r="L3717" i="4"/>
  <c r="L3718" i="4"/>
  <c r="L3719" i="4"/>
  <c r="L3720" i="4"/>
  <c r="L3721" i="4"/>
  <c r="L3722" i="4"/>
  <c r="L3723" i="4"/>
  <c r="L3724" i="4"/>
  <c r="L3725" i="4"/>
  <c r="L3726" i="4"/>
  <c r="L3727" i="4"/>
  <c r="L3728" i="4"/>
  <c r="L3729" i="4"/>
  <c r="L3730" i="4"/>
  <c r="L3731" i="4"/>
  <c r="L3732" i="4"/>
  <c r="L3733" i="4"/>
  <c r="L3734" i="4"/>
  <c r="L3735" i="4"/>
  <c r="L3736" i="4"/>
  <c r="L3737" i="4"/>
  <c r="L3738" i="4"/>
  <c r="L3739" i="4"/>
  <c r="L3740" i="4"/>
  <c r="L3741" i="4"/>
  <c r="L3742" i="4"/>
  <c r="L3743" i="4"/>
  <c r="L3744" i="4"/>
  <c r="L3745" i="4"/>
  <c r="L3746" i="4"/>
  <c r="L3747" i="4"/>
  <c r="L3748" i="4"/>
  <c r="L3749" i="4"/>
  <c r="L3750" i="4"/>
  <c r="L3751" i="4"/>
  <c r="L3752" i="4"/>
  <c r="L3753" i="4"/>
  <c r="L3754" i="4"/>
  <c r="L3755" i="4"/>
  <c r="L3756" i="4"/>
  <c r="L3757" i="4"/>
  <c r="L3758" i="4"/>
  <c r="L3759" i="4"/>
  <c r="L3760" i="4"/>
  <c r="L3761" i="4"/>
  <c r="L3762" i="4"/>
  <c r="L3763" i="4"/>
  <c r="L3764" i="4"/>
  <c r="L3765" i="4"/>
  <c r="L3766" i="4"/>
  <c r="L3767" i="4"/>
  <c r="L3768" i="4"/>
  <c r="L3769" i="4"/>
  <c r="L3770" i="4"/>
  <c r="L3771" i="4"/>
  <c r="L3772" i="4"/>
  <c r="L3773" i="4"/>
  <c r="L3774" i="4"/>
  <c r="L3775" i="4"/>
  <c r="L3776" i="4"/>
  <c r="L3777" i="4"/>
  <c r="L3778" i="4"/>
  <c r="L3779" i="4"/>
  <c r="L3780" i="4"/>
  <c r="L3781" i="4"/>
  <c r="L3782" i="4"/>
  <c r="L3783" i="4"/>
  <c r="L3784" i="4"/>
  <c r="L3785" i="4"/>
  <c r="L3786" i="4"/>
  <c r="L3787" i="4"/>
  <c r="L3788" i="4"/>
  <c r="L3789" i="4"/>
  <c r="L3790" i="4"/>
  <c r="L3791" i="4"/>
  <c r="L3792" i="4"/>
  <c r="L3793" i="4"/>
  <c r="L3794" i="4"/>
  <c r="L3795" i="4"/>
  <c r="L3796" i="4"/>
  <c r="L3797" i="4"/>
  <c r="L3798" i="4"/>
  <c r="L3799" i="4"/>
  <c r="L3800" i="4"/>
  <c r="L3801" i="4"/>
  <c r="L3802" i="4"/>
  <c r="L3803" i="4"/>
  <c r="L3804" i="4"/>
  <c r="L3805" i="4"/>
  <c r="L3806" i="4"/>
  <c r="L3807" i="4"/>
  <c r="L3808" i="4"/>
  <c r="L3809" i="4"/>
  <c r="L3810" i="4"/>
  <c r="L3811" i="4"/>
  <c r="L3812" i="4"/>
  <c r="L3813" i="4"/>
  <c r="L3814" i="4"/>
  <c r="L3815" i="4"/>
  <c r="L3816" i="4"/>
  <c r="L3817" i="4"/>
  <c r="L3818" i="4"/>
  <c r="L3819" i="4"/>
  <c r="L3820" i="4"/>
  <c r="L3821" i="4"/>
  <c r="L3822" i="4"/>
  <c r="L3823" i="4"/>
  <c r="L3824" i="4"/>
  <c r="L3825" i="4"/>
  <c r="L3826" i="4"/>
  <c r="L3827" i="4"/>
  <c r="L3828" i="4"/>
  <c r="L3829" i="4"/>
  <c r="L3830" i="4"/>
  <c r="L3831" i="4"/>
  <c r="L3832" i="4"/>
  <c r="L3833" i="4"/>
  <c r="L3834" i="4"/>
  <c r="L3835" i="4"/>
  <c r="L3836" i="4"/>
  <c r="L3837" i="4"/>
  <c r="L3838" i="4"/>
  <c r="L3839" i="4"/>
  <c r="L3840" i="4"/>
  <c r="L3841" i="4"/>
  <c r="L3842" i="4"/>
  <c r="L3843" i="4"/>
  <c r="L3844" i="4"/>
  <c r="L3845" i="4"/>
  <c r="L3846" i="4"/>
  <c r="L3847" i="4"/>
  <c r="L3848" i="4"/>
  <c r="L3849" i="4"/>
  <c r="L3850" i="4"/>
  <c r="L3851" i="4"/>
  <c r="L3852" i="4"/>
  <c r="L3853" i="4"/>
  <c r="L3854" i="4"/>
  <c r="L3855" i="4"/>
  <c r="L3856" i="4"/>
  <c r="L3857" i="4"/>
  <c r="L3858" i="4"/>
  <c r="L3859" i="4"/>
  <c r="L3860" i="4"/>
  <c r="L3861" i="4"/>
  <c r="L3862" i="4"/>
  <c r="L3863" i="4"/>
  <c r="L3864" i="4"/>
  <c r="L3865" i="4"/>
  <c r="L3866" i="4"/>
  <c r="L3867" i="4"/>
  <c r="L3868" i="4"/>
  <c r="L3869" i="4"/>
  <c r="L3870" i="4"/>
  <c r="L3871" i="4"/>
  <c r="L3872" i="4"/>
  <c r="L3873" i="4"/>
  <c r="L3874" i="4"/>
  <c r="L3875" i="4"/>
  <c r="L3876" i="4"/>
  <c r="L3877" i="4"/>
  <c r="L3878" i="4"/>
  <c r="L3879" i="4"/>
  <c r="L3880" i="4"/>
  <c r="L3881" i="4"/>
  <c r="L3882" i="4"/>
  <c r="L3883" i="4"/>
  <c r="L3884" i="4"/>
  <c r="L3885" i="4"/>
  <c r="L3886" i="4"/>
  <c r="L3887" i="4"/>
  <c r="L3888" i="4"/>
  <c r="L3889" i="4"/>
  <c r="L3890" i="4"/>
  <c r="L3891" i="4"/>
  <c r="L3892" i="4"/>
  <c r="L3893" i="4"/>
  <c r="L3894" i="4"/>
  <c r="L3895" i="4"/>
  <c r="L3896" i="4"/>
  <c r="L3897" i="4"/>
  <c r="L3898" i="4"/>
  <c r="L3899" i="4"/>
  <c r="L3900" i="4"/>
  <c r="L3901" i="4"/>
  <c r="L3902" i="4"/>
  <c r="L3903" i="4"/>
  <c r="L3904" i="4"/>
  <c r="L3905" i="4"/>
  <c r="L3906" i="4"/>
  <c r="L3907" i="4"/>
  <c r="L3908" i="4"/>
  <c r="L3909" i="4"/>
  <c r="L3910" i="4"/>
  <c r="L3911" i="4"/>
  <c r="L3912" i="4"/>
  <c r="L3913" i="4"/>
  <c r="L3914" i="4"/>
  <c r="L3915" i="4"/>
  <c r="L3916" i="4"/>
  <c r="L3917" i="4"/>
  <c r="L3918" i="4"/>
  <c r="L3919" i="4"/>
  <c r="L3920" i="4"/>
  <c r="L3921" i="4"/>
  <c r="L3922" i="4"/>
  <c r="L3923" i="4"/>
  <c r="L3924" i="4"/>
  <c r="L3925" i="4"/>
  <c r="L3926" i="4"/>
  <c r="L3927" i="4"/>
  <c r="L3928" i="4"/>
  <c r="L3929" i="4"/>
  <c r="L3930" i="4"/>
  <c r="L3931" i="4"/>
  <c r="L3932" i="4"/>
  <c r="L3933" i="4"/>
  <c r="L3934" i="4"/>
  <c r="L3935" i="4"/>
  <c r="L3936" i="4"/>
  <c r="L3937" i="4"/>
  <c r="L3938" i="4"/>
  <c r="L3939" i="4"/>
  <c r="L3940" i="4"/>
  <c r="L3941" i="4"/>
  <c r="L3942" i="4"/>
  <c r="L3943" i="4"/>
  <c r="L3944" i="4"/>
  <c r="L3945" i="4"/>
  <c r="L3946" i="4"/>
  <c r="L3947" i="4"/>
  <c r="L3948" i="4"/>
  <c r="L3949" i="4"/>
  <c r="L3950" i="4"/>
  <c r="L3951" i="4"/>
  <c r="L3952" i="4"/>
  <c r="L3953" i="4"/>
  <c r="L3954" i="4"/>
  <c r="L3955" i="4"/>
  <c r="L3956" i="4"/>
  <c r="L3957" i="4"/>
  <c r="L3958" i="4"/>
  <c r="L3959" i="4"/>
  <c r="L3960" i="4"/>
  <c r="L3961" i="4"/>
  <c r="L3962" i="4"/>
  <c r="L3963" i="4"/>
  <c r="L3964" i="4"/>
  <c r="L3965" i="4"/>
  <c r="L3966" i="4"/>
  <c r="L3967" i="4"/>
  <c r="L3968" i="4"/>
  <c r="L3969" i="4"/>
  <c r="L3970" i="4"/>
  <c r="L3971" i="4"/>
  <c r="L3972" i="4"/>
  <c r="L3973" i="4"/>
  <c r="L3974" i="4"/>
  <c r="L3975" i="4"/>
  <c r="L3976" i="4"/>
  <c r="L3977" i="4"/>
  <c r="L3978" i="4"/>
  <c r="L3979" i="4"/>
  <c r="L3980" i="4"/>
  <c r="L3981" i="4"/>
  <c r="L3982" i="4"/>
  <c r="L3983" i="4"/>
  <c r="L3984" i="4"/>
  <c r="L3985" i="4"/>
  <c r="L3986" i="4"/>
  <c r="L3987" i="4"/>
  <c r="L3988" i="4"/>
  <c r="L3989" i="4"/>
  <c r="L3990" i="4"/>
  <c r="L3991" i="4"/>
  <c r="L3992" i="4"/>
  <c r="L3993" i="4"/>
  <c r="L3994" i="4"/>
  <c r="L3995" i="4"/>
  <c r="L3996" i="4"/>
  <c r="L3997" i="4"/>
  <c r="L3998" i="4"/>
  <c r="L3999" i="4"/>
  <c r="L4000" i="4"/>
  <c r="L4001" i="4"/>
  <c r="L4002" i="4"/>
  <c r="L4003" i="4"/>
  <c r="L4004" i="4"/>
  <c r="L4005" i="4"/>
  <c r="L4006" i="4"/>
  <c r="L4007" i="4"/>
  <c r="L4008" i="4"/>
  <c r="L4009" i="4"/>
  <c r="L4010" i="4"/>
  <c r="L4011" i="4"/>
  <c r="L4012" i="4"/>
  <c r="L4013" i="4"/>
  <c r="L4014" i="4"/>
  <c r="L4015" i="4"/>
  <c r="L4016" i="4"/>
  <c r="L4017" i="4"/>
  <c r="L4018" i="4"/>
  <c r="L4019" i="4"/>
  <c r="L4020" i="4"/>
  <c r="L4021" i="4"/>
  <c r="L4022" i="4"/>
  <c r="L4023" i="4"/>
  <c r="L4024" i="4"/>
  <c r="L4025" i="4"/>
  <c r="L4026" i="4"/>
  <c r="L4027" i="4"/>
  <c r="L4028" i="4"/>
  <c r="L4029" i="4"/>
  <c r="L4030" i="4"/>
  <c r="L4031" i="4"/>
  <c r="L4032" i="4"/>
  <c r="L4033" i="4"/>
  <c r="L4034" i="4"/>
  <c r="L4035" i="4"/>
  <c r="L4036" i="4"/>
  <c r="L4037" i="4"/>
  <c r="L4038" i="4"/>
  <c r="L4039" i="4"/>
  <c r="L4040" i="4"/>
  <c r="L4041" i="4"/>
  <c r="L4042" i="4"/>
  <c r="L4043" i="4"/>
  <c r="L4044" i="4"/>
  <c r="L4045" i="4"/>
  <c r="L4046" i="4"/>
  <c r="L4047" i="4"/>
  <c r="L4048" i="4"/>
  <c r="L4049" i="4"/>
  <c r="L4050" i="4"/>
  <c r="L4051" i="4"/>
  <c r="L4052" i="4"/>
  <c r="L4053" i="4"/>
  <c r="L4054" i="4"/>
  <c r="L4055" i="4"/>
  <c r="L4056" i="4"/>
  <c r="L4057" i="4"/>
  <c r="L4058" i="4"/>
  <c r="L4059" i="4"/>
  <c r="L4060" i="4"/>
  <c r="L4061" i="4"/>
  <c r="L4062" i="4"/>
  <c r="L4063" i="4"/>
  <c r="L4064" i="4"/>
  <c r="L4065" i="4"/>
  <c r="L4066" i="4"/>
  <c r="L4067" i="4"/>
  <c r="L4068" i="4"/>
  <c r="L4069" i="4"/>
  <c r="L4070" i="4"/>
  <c r="L4071" i="4"/>
  <c r="L4072" i="4"/>
  <c r="L4073" i="4"/>
  <c r="L4074" i="4"/>
  <c r="L4075" i="4"/>
  <c r="L4076" i="4"/>
  <c r="L4077" i="4"/>
  <c r="L4078" i="4"/>
  <c r="L4079" i="4"/>
  <c r="L4080" i="4"/>
  <c r="L4081" i="4"/>
  <c r="L4082" i="4"/>
  <c r="L4083" i="4"/>
  <c r="L4084" i="4"/>
  <c r="L4085" i="4"/>
  <c r="L4086" i="4"/>
  <c r="L4087" i="4"/>
  <c r="L4088" i="4"/>
  <c r="L4089" i="4"/>
  <c r="L4090" i="4"/>
  <c r="L4091" i="4"/>
  <c r="L4092" i="4"/>
  <c r="L4093" i="4"/>
  <c r="L4094" i="4"/>
  <c r="L4095" i="4"/>
  <c r="L4096" i="4"/>
  <c r="L4097" i="4"/>
  <c r="L4098" i="4"/>
  <c r="L4099" i="4"/>
  <c r="L4100" i="4"/>
  <c r="L4101" i="4"/>
  <c r="L4102" i="4"/>
  <c r="L4103" i="4"/>
  <c r="L4104" i="4"/>
  <c r="L4105" i="4"/>
  <c r="L4106" i="4"/>
  <c r="L4107" i="4"/>
  <c r="L4108" i="4"/>
  <c r="L4109" i="4"/>
  <c r="L4110" i="4"/>
  <c r="L4111" i="4"/>
  <c r="L4112" i="4"/>
  <c r="L4113" i="4"/>
  <c r="L4114" i="4"/>
  <c r="L4115" i="4"/>
  <c r="L4116" i="4"/>
  <c r="L4117" i="4"/>
  <c r="L4118" i="4"/>
  <c r="L4119" i="4"/>
  <c r="L4120" i="4"/>
  <c r="L4121" i="4"/>
  <c r="L4122" i="4"/>
  <c r="L4123" i="4"/>
  <c r="L4124" i="4"/>
  <c r="L4125" i="4"/>
  <c r="L4126" i="4"/>
  <c r="L4127" i="4"/>
  <c r="L4128" i="4"/>
  <c r="L4129" i="4"/>
  <c r="L4130" i="4"/>
  <c r="L4131" i="4"/>
  <c r="L4132" i="4"/>
  <c r="L4133" i="4"/>
  <c r="L4134" i="4"/>
  <c r="L4135" i="4"/>
  <c r="L4136" i="4"/>
  <c r="L4137" i="4"/>
  <c r="L4138" i="4"/>
  <c r="L4139" i="4"/>
  <c r="L4140" i="4"/>
  <c r="L4141" i="4"/>
  <c r="L4142" i="4"/>
  <c r="L4143" i="4"/>
  <c r="L4144" i="4"/>
  <c r="L4145" i="4"/>
  <c r="L4146" i="4"/>
  <c r="L4147" i="4"/>
  <c r="L4148" i="4"/>
  <c r="L4149" i="4"/>
  <c r="L4150" i="4"/>
  <c r="L4151" i="4"/>
  <c r="L4152" i="4"/>
  <c r="L4153" i="4"/>
  <c r="L4154" i="4"/>
  <c r="L4155" i="4"/>
  <c r="L4156" i="4"/>
  <c r="L4157" i="4"/>
  <c r="L4158" i="4"/>
  <c r="L4159" i="4"/>
  <c r="L4160" i="4"/>
  <c r="L4161" i="4"/>
  <c r="L4162" i="4"/>
  <c r="L4163" i="4"/>
  <c r="L4164" i="4"/>
  <c r="L4165" i="4"/>
  <c r="L4166" i="4"/>
  <c r="L4167" i="4"/>
  <c r="L4168" i="4"/>
  <c r="L4169" i="4"/>
  <c r="L4170" i="4"/>
  <c r="L4171" i="4"/>
  <c r="L4172" i="4"/>
  <c r="L4173" i="4"/>
  <c r="L4174" i="4"/>
  <c r="L4175" i="4"/>
  <c r="L4176" i="4"/>
  <c r="L4177" i="4"/>
  <c r="L4178" i="4"/>
  <c r="L4179" i="4"/>
  <c r="L4180" i="4"/>
  <c r="L4181" i="4"/>
  <c r="L4182" i="4"/>
  <c r="L4183" i="4"/>
  <c r="L4184" i="4"/>
  <c r="L4185" i="4"/>
  <c r="L4186" i="4"/>
  <c r="L4187" i="4"/>
  <c r="L4188" i="4"/>
  <c r="L4189" i="4"/>
  <c r="L4190" i="4"/>
  <c r="L4191" i="4"/>
  <c r="L4192" i="4"/>
  <c r="L4193" i="4"/>
  <c r="L4194" i="4"/>
  <c r="L4195" i="4"/>
  <c r="L4196" i="4"/>
  <c r="L4197" i="4"/>
  <c r="L4198" i="4"/>
  <c r="L4199" i="4"/>
  <c r="L4200" i="4"/>
  <c r="L4201" i="4"/>
  <c r="L4202" i="4"/>
  <c r="L4203" i="4"/>
  <c r="L4204" i="4"/>
  <c r="L4205" i="4"/>
  <c r="L4206" i="4"/>
  <c r="L4207" i="4"/>
  <c r="L4208" i="4"/>
  <c r="L4209" i="4"/>
  <c r="L4210" i="4"/>
  <c r="L4211" i="4"/>
  <c r="L4212" i="4"/>
  <c r="L4213" i="4"/>
  <c r="L4214" i="4"/>
  <c r="L4215" i="4"/>
  <c r="L4216" i="4"/>
  <c r="L4217" i="4"/>
  <c r="L4218" i="4"/>
  <c r="L4219" i="4"/>
  <c r="L4220" i="4"/>
  <c r="L4221" i="4"/>
  <c r="L4222" i="4"/>
  <c r="L4223" i="4"/>
  <c r="L4224" i="4"/>
  <c r="L4225" i="4"/>
  <c r="L4226" i="4"/>
  <c r="L4227" i="4"/>
  <c r="L4228" i="4"/>
  <c r="L4229" i="4"/>
  <c r="L4230" i="4"/>
  <c r="L4231" i="4"/>
  <c r="L4232" i="4"/>
  <c r="L4233" i="4"/>
  <c r="L4234" i="4"/>
  <c r="L4235" i="4"/>
  <c r="L4236" i="4"/>
  <c r="L4237" i="4"/>
  <c r="L4238" i="4"/>
  <c r="L4239" i="4"/>
  <c r="L4240" i="4"/>
  <c r="L4241" i="4"/>
  <c r="L4242" i="4"/>
  <c r="L4243" i="4"/>
  <c r="L4244" i="4"/>
  <c r="L4245" i="4"/>
  <c r="L4246" i="4"/>
  <c r="L4247" i="4"/>
  <c r="L4248" i="4"/>
  <c r="L4249" i="4"/>
  <c r="L4250" i="4"/>
  <c r="L4251" i="4"/>
  <c r="L4252" i="4"/>
  <c r="L4253" i="4"/>
  <c r="L4254" i="4"/>
  <c r="L4255" i="4"/>
  <c r="L4256" i="4"/>
  <c r="L4257" i="4"/>
  <c r="L4258" i="4"/>
  <c r="L4259" i="4"/>
  <c r="L4260" i="4"/>
  <c r="L4261" i="4"/>
  <c r="L4262" i="4"/>
  <c r="L4263" i="4"/>
  <c r="L4264" i="4"/>
  <c r="L4265" i="4"/>
  <c r="L4266" i="4"/>
  <c r="L4267" i="4"/>
  <c r="L4268" i="4"/>
  <c r="L4269" i="4"/>
  <c r="L4270" i="4"/>
  <c r="L4271" i="4"/>
  <c r="L4272" i="4"/>
  <c r="L4273" i="4"/>
  <c r="L4274" i="4"/>
  <c r="L4275" i="4"/>
  <c r="L4276" i="4"/>
  <c r="L4277" i="4"/>
  <c r="L4278" i="4"/>
  <c r="L4279" i="4"/>
  <c r="L4280" i="4"/>
  <c r="L4281" i="4"/>
  <c r="L4282" i="4"/>
  <c r="L4283" i="4"/>
  <c r="L4284" i="4"/>
  <c r="L4285" i="4"/>
  <c r="L4286" i="4"/>
  <c r="L4287" i="4"/>
  <c r="L4288" i="4"/>
  <c r="L4289" i="4"/>
  <c r="L4290" i="4"/>
  <c r="L4291" i="4"/>
  <c r="L4292" i="4"/>
  <c r="L4293" i="4"/>
  <c r="L4294" i="4"/>
  <c r="L4295" i="4"/>
  <c r="L4296" i="4"/>
  <c r="L4297" i="4"/>
  <c r="L4298" i="4"/>
  <c r="L4299" i="4"/>
  <c r="L4300" i="4"/>
  <c r="L4301" i="4"/>
  <c r="L4302" i="4"/>
  <c r="L4303" i="4"/>
  <c r="L4304" i="4"/>
  <c r="L4305" i="4"/>
  <c r="L4306" i="4"/>
  <c r="L4307" i="4"/>
  <c r="L4308" i="4"/>
  <c r="L4309" i="4"/>
  <c r="L4310" i="4"/>
  <c r="L4311" i="4"/>
  <c r="L4312" i="4"/>
  <c r="L4313" i="4"/>
  <c r="L4314" i="4"/>
  <c r="L4315" i="4"/>
  <c r="L4316" i="4"/>
  <c r="L4317" i="4"/>
  <c r="L4318" i="4"/>
  <c r="L4319" i="4"/>
  <c r="L4320" i="4"/>
  <c r="L4321" i="4"/>
  <c r="L4322" i="4"/>
  <c r="L4323" i="4"/>
  <c r="L4324" i="4"/>
  <c r="L4325" i="4"/>
  <c r="L4326" i="4"/>
  <c r="L4327" i="4"/>
  <c r="L4328" i="4"/>
  <c r="L4329" i="4"/>
  <c r="L4330" i="4"/>
  <c r="L4331" i="4"/>
  <c r="L4332" i="4"/>
  <c r="L4333" i="4"/>
  <c r="L4334" i="4"/>
  <c r="L4335" i="4"/>
  <c r="L4336" i="4"/>
  <c r="L4337" i="4"/>
  <c r="L4338" i="4"/>
  <c r="L4339" i="4"/>
  <c r="L4340" i="4"/>
  <c r="L4341" i="4"/>
  <c r="L4342" i="4"/>
  <c r="L4343" i="4"/>
  <c r="L4344" i="4"/>
  <c r="L4345" i="4"/>
  <c r="L4346" i="4"/>
  <c r="L4347" i="4"/>
  <c r="L4348" i="4"/>
  <c r="L4349" i="4"/>
  <c r="L4350" i="4"/>
  <c r="L4351" i="4"/>
  <c r="L4352" i="4"/>
  <c r="L4353" i="4"/>
  <c r="L4354" i="4"/>
  <c r="L4355" i="4"/>
  <c r="L4356" i="4"/>
  <c r="L4357" i="4"/>
  <c r="L4358" i="4"/>
  <c r="L4359" i="4"/>
  <c r="L4360" i="4"/>
  <c r="L4361" i="4"/>
  <c r="L4362" i="4"/>
  <c r="L4363" i="4"/>
  <c r="L4364" i="4"/>
  <c r="L4365" i="4"/>
  <c r="L4366" i="4"/>
  <c r="L4367" i="4"/>
  <c r="L4368" i="4"/>
  <c r="L4369" i="4"/>
  <c r="L4370" i="4"/>
  <c r="L4371" i="4"/>
  <c r="L4372" i="4"/>
  <c r="L4373" i="4"/>
  <c r="L4374" i="4"/>
  <c r="L4375" i="4"/>
  <c r="L4376" i="4"/>
  <c r="L4377" i="4"/>
  <c r="L4378" i="4"/>
  <c r="L4379" i="4"/>
  <c r="L4380" i="4"/>
  <c r="L4381" i="4"/>
  <c r="L4382" i="4"/>
  <c r="L4383" i="4"/>
  <c r="L4384" i="4"/>
  <c r="L4385" i="4"/>
  <c r="L4386" i="4"/>
  <c r="L4387" i="4"/>
  <c r="L4388" i="4"/>
  <c r="L4389" i="4"/>
  <c r="L4390" i="4"/>
  <c r="L4391" i="4"/>
  <c r="L4392" i="4"/>
  <c r="L4393" i="4"/>
  <c r="L4394" i="4"/>
  <c r="L4395" i="4"/>
  <c r="L4396" i="4"/>
  <c r="L4397" i="4"/>
  <c r="L4398" i="4"/>
  <c r="L4399" i="4"/>
  <c r="L4400" i="4"/>
  <c r="L4401" i="4"/>
  <c r="L4402" i="4"/>
  <c r="L4403" i="4"/>
  <c r="L4404" i="4"/>
  <c r="L4405" i="4"/>
  <c r="L4406" i="4"/>
  <c r="L4407" i="4"/>
  <c r="L4408" i="4"/>
  <c r="L4409" i="4"/>
  <c r="L4410" i="4"/>
  <c r="L4411" i="4"/>
  <c r="L4412" i="4"/>
  <c r="L4413" i="4"/>
  <c r="L4414" i="4"/>
  <c r="L4415" i="4"/>
  <c r="L4416" i="4"/>
  <c r="L4417" i="4"/>
  <c r="L4418" i="4"/>
  <c r="L4419" i="4"/>
  <c r="L4420" i="4"/>
  <c r="L4421" i="4"/>
  <c r="L4422" i="4"/>
  <c r="L4423" i="4"/>
  <c r="L4424" i="4"/>
  <c r="L4425" i="4"/>
  <c r="L4426" i="4"/>
  <c r="L4427" i="4"/>
  <c r="L4428" i="4"/>
  <c r="L4429" i="4"/>
  <c r="L4430" i="4"/>
  <c r="L4431" i="4"/>
  <c r="L4432" i="4"/>
  <c r="L4433" i="4"/>
  <c r="L4434" i="4"/>
  <c r="L4435" i="4"/>
  <c r="L4436" i="4"/>
  <c r="L4437" i="4"/>
  <c r="L4438" i="4"/>
  <c r="L4439" i="4"/>
  <c r="L4440" i="4"/>
  <c r="L4441" i="4"/>
  <c r="L4442" i="4"/>
  <c r="L4443" i="4"/>
  <c r="L4444" i="4"/>
  <c r="L4445" i="4"/>
  <c r="L4446" i="4"/>
  <c r="L4447" i="4"/>
  <c r="L4448" i="4"/>
  <c r="L4449" i="4"/>
  <c r="L4450" i="4"/>
  <c r="L4451" i="4"/>
  <c r="L4452" i="4"/>
  <c r="L4453" i="4"/>
  <c r="L4454" i="4"/>
  <c r="L4455" i="4"/>
  <c r="L4456" i="4"/>
  <c r="L4457" i="4"/>
  <c r="L4458" i="4"/>
  <c r="L4459" i="4"/>
  <c r="L4460" i="4"/>
  <c r="L4461" i="4"/>
  <c r="L4462" i="4"/>
  <c r="L4463" i="4"/>
  <c r="L4464" i="4"/>
  <c r="L4465" i="4"/>
  <c r="L4466" i="4"/>
  <c r="L4467" i="4"/>
  <c r="L4468" i="4"/>
  <c r="L4469" i="4"/>
  <c r="L4470" i="4"/>
  <c r="L4471" i="4"/>
  <c r="L4472" i="4"/>
  <c r="L4473" i="4"/>
  <c r="L4474" i="4"/>
  <c r="L4475" i="4"/>
  <c r="L4476" i="4"/>
  <c r="L4477" i="4"/>
  <c r="L4478" i="4"/>
  <c r="L4479" i="4"/>
  <c r="L4480" i="4"/>
  <c r="L4481" i="4"/>
  <c r="L4482" i="4"/>
  <c r="L4483" i="4"/>
  <c r="L4484" i="4"/>
  <c r="L4485" i="4"/>
  <c r="L4486" i="4"/>
  <c r="L4487" i="4"/>
  <c r="L4488" i="4"/>
  <c r="L4489" i="4"/>
  <c r="L4490" i="4"/>
  <c r="L4491" i="4"/>
  <c r="L4492" i="4"/>
  <c r="L4493" i="4"/>
  <c r="L4494" i="4"/>
  <c r="L4495" i="4"/>
  <c r="L4496" i="4"/>
  <c r="L4497" i="4"/>
  <c r="L4498" i="4"/>
  <c r="L4499" i="4"/>
  <c r="L4500" i="4"/>
  <c r="L4501" i="4"/>
  <c r="L4502" i="4"/>
  <c r="L4503" i="4"/>
  <c r="L4504" i="4"/>
  <c r="L4505" i="4"/>
  <c r="L4506" i="4"/>
  <c r="L4507" i="4"/>
  <c r="L4508" i="4"/>
  <c r="L4509" i="4"/>
  <c r="L4510" i="4"/>
  <c r="L4511" i="4"/>
  <c r="L4512" i="4"/>
  <c r="L4513" i="4"/>
  <c r="L4514" i="4"/>
  <c r="L4515" i="4"/>
  <c r="L4516" i="4"/>
  <c r="L4517" i="4"/>
  <c r="L4518" i="4"/>
  <c r="L4519" i="4"/>
  <c r="L4520" i="4"/>
  <c r="L4521" i="4"/>
  <c r="L4522" i="4"/>
  <c r="L4523" i="4"/>
  <c r="L4524" i="4"/>
  <c r="L4525" i="4"/>
  <c r="L4526" i="4"/>
  <c r="L4527" i="4"/>
  <c r="L4528" i="4"/>
  <c r="L4529" i="4"/>
  <c r="L4530" i="4"/>
  <c r="L4531" i="4"/>
  <c r="L4532" i="4"/>
  <c r="L4533" i="4"/>
  <c r="L4534" i="4"/>
  <c r="L4535" i="4"/>
  <c r="L4536" i="4"/>
  <c r="L4537" i="4"/>
  <c r="L4538" i="4"/>
  <c r="L4539" i="4"/>
  <c r="L4540" i="4"/>
  <c r="L4541" i="4"/>
  <c r="L4542" i="4"/>
  <c r="L4543" i="4"/>
  <c r="L4544" i="4"/>
  <c r="L4545" i="4"/>
  <c r="L4546" i="4"/>
  <c r="L4547" i="4"/>
  <c r="L4548" i="4"/>
  <c r="L4549" i="4"/>
  <c r="L4550" i="4"/>
  <c r="L4551" i="4"/>
  <c r="L4552" i="4"/>
  <c r="L4553" i="4"/>
  <c r="L4554" i="4"/>
  <c r="L4555" i="4"/>
  <c r="L4556" i="4"/>
  <c r="L4557" i="4"/>
  <c r="L4558" i="4"/>
  <c r="L4559" i="4"/>
  <c r="L4560" i="4"/>
  <c r="L4561" i="4"/>
  <c r="L4562" i="4"/>
  <c r="L4563" i="4"/>
  <c r="L4564" i="4"/>
  <c r="L4565" i="4"/>
  <c r="L4566" i="4"/>
  <c r="L4567" i="4"/>
  <c r="L4568" i="4"/>
  <c r="L4569" i="4"/>
  <c r="L4570" i="4"/>
  <c r="L4571" i="4"/>
  <c r="L4572" i="4"/>
  <c r="L4573" i="4"/>
  <c r="L4574" i="4"/>
  <c r="L4575" i="4"/>
  <c r="L4576" i="4"/>
  <c r="L4577" i="4"/>
  <c r="L4578" i="4"/>
  <c r="L4579" i="4"/>
  <c r="L4580" i="4"/>
  <c r="L4581" i="4"/>
  <c r="L4582" i="4"/>
  <c r="L4583" i="4"/>
  <c r="L4584" i="4"/>
  <c r="L4585" i="4"/>
  <c r="L4586" i="4"/>
  <c r="L4587" i="4"/>
  <c r="L4588" i="4"/>
  <c r="L4589" i="4"/>
  <c r="L4590" i="4"/>
  <c r="L4591" i="4"/>
  <c r="L4592" i="4"/>
  <c r="L4593" i="4"/>
  <c r="L4594" i="4"/>
  <c r="L4595" i="4"/>
  <c r="L4596" i="4"/>
  <c r="L4597" i="4"/>
  <c r="L4598" i="4"/>
  <c r="L4599" i="4"/>
  <c r="L4600" i="4"/>
  <c r="L4601" i="4"/>
  <c r="L4602" i="4"/>
  <c r="L4603" i="4"/>
  <c r="L4604" i="4"/>
  <c r="L4605" i="4"/>
  <c r="L4606" i="4"/>
  <c r="L4607" i="4"/>
  <c r="L4608" i="4"/>
  <c r="L4609" i="4"/>
  <c r="L4610" i="4"/>
  <c r="L4611" i="4"/>
  <c r="L4612" i="4"/>
  <c r="L4613" i="4"/>
  <c r="L4614" i="4"/>
  <c r="L4615" i="4"/>
  <c r="L4616" i="4"/>
  <c r="L4617" i="4"/>
  <c r="L4618" i="4"/>
  <c r="L4619" i="4"/>
  <c r="L4620" i="4"/>
  <c r="L4621" i="4"/>
  <c r="L4622" i="4"/>
  <c r="L4623" i="4"/>
  <c r="L4624" i="4"/>
  <c r="L4625" i="4"/>
  <c r="L4626" i="4"/>
  <c r="L4627" i="4"/>
  <c r="L4628" i="4"/>
  <c r="L4629" i="4"/>
  <c r="L4630" i="4"/>
  <c r="L4631" i="4"/>
  <c r="L4632" i="4"/>
  <c r="L4633" i="4"/>
  <c r="L4634" i="4"/>
  <c r="L4635" i="4"/>
  <c r="L4636" i="4"/>
  <c r="L4637" i="4"/>
  <c r="L4638" i="4"/>
  <c r="L4639" i="4"/>
  <c r="L4640" i="4"/>
  <c r="L4641" i="4"/>
  <c r="L4642" i="4"/>
  <c r="L4643" i="4"/>
  <c r="L4644" i="4"/>
  <c r="L4645" i="4"/>
  <c r="L4646" i="4"/>
  <c r="L4647" i="4"/>
  <c r="L4648" i="4"/>
  <c r="L4649" i="4"/>
  <c r="L4650" i="4"/>
  <c r="L4651" i="4"/>
  <c r="L4652" i="4"/>
  <c r="L4653" i="4"/>
  <c r="L4654" i="4"/>
  <c r="L4655" i="4"/>
  <c r="L4656" i="4"/>
  <c r="L4657" i="4"/>
  <c r="L4658" i="4"/>
  <c r="L4659" i="4"/>
  <c r="L4660" i="4"/>
  <c r="L4661" i="4"/>
  <c r="L4662" i="4"/>
  <c r="L4663" i="4"/>
  <c r="L4664" i="4"/>
  <c r="L4665" i="4"/>
  <c r="L4666" i="4"/>
  <c r="L4667" i="4"/>
  <c r="L4668" i="4"/>
  <c r="L4669" i="4"/>
  <c r="L4670" i="4"/>
  <c r="L4671" i="4"/>
  <c r="L4672" i="4"/>
  <c r="L4673" i="4"/>
  <c r="L4674" i="4"/>
  <c r="L4675" i="4"/>
  <c r="L4676" i="4"/>
  <c r="L4677" i="4"/>
  <c r="L4678" i="4"/>
  <c r="L4679" i="4"/>
  <c r="L4680" i="4"/>
  <c r="L4681" i="4"/>
  <c r="L4682" i="4"/>
  <c r="L4683" i="4"/>
  <c r="L4684" i="4"/>
  <c r="L4685" i="4"/>
  <c r="L4686" i="4"/>
  <c r="L4687" i="4"/>
  <c r="L4688" i="4"/>
  <c r="L4689" i="4"/>
  <c r="L4690" i="4"/>
  <c r="L4691" i="4"/>
  <c r="L4692" i="4"/>
  <c r="L4693" i="4"/>
  <c r="L4694" i="4"/>
  <c r="L4695" i="4"/>
  <c r="L4696" i="4"/>
  <c r="L4697" i="4"/>
  <c r="L4698" i="4"/>
  <c r="L4699" i="4"/>
  <c r="L4700" i="4"/>
  <c r="L4701" i="4"/>
  <c r="L4702" i="4"/>
  <c r="L4703" i="4"/>
  <c r="L4704" i="4"/>
  <c r="L4705" i="4"/>
  <c r="L4706" i="4"/>
  <c r="L4707" i="4"/>
  <c r="L4708" i="4"/>
  <c r="L4709" i="4"/>
  <c r="L4710" i="4"/>
  <c r="L4711" i="4"/>
  <c r="L4712" i="4"/>
  <c r="L4713" i="4"/>
  <c r="L4714" i="4"/>
  <c r="L4715" i="4"/>
  <c r="L4716" i="4"/>
  <c r="L4717" i="4"/>
  <c r="L4718" i="4"/>
  <c r="L4719" i="4"/>
  <c r="L4720" i="4"/>
  <c r="L4721" i="4"/>
  <c r="L4722" i="4"/>
  <c r="L4723" i="4"/>
  <c r="L4724" i="4"/>
  <c r="L4725" i="4"/>
  <c r="L4726" i="4"/>
  <c r="L4727" i="4"/>
  <c r="L4728" i="4"/>
  <c r="L4729" i="4"/>
  <c r="L4730" i="4"/>
  <c r="L4731" i="4"/>
  <c r="L4732" i="4"/>
  <c r="L4733" i="4"/>
  <c r="L4734" i="4"/>
  <c r="L4735" i="4"/>
  <c r="L4736" i="4"/>
  <c r="L4737" i="4"/>
  <c r="L4738" i="4"/>
  <c r="L4739" i="4"/>
  <c r="L4740" i="4"/>
  <c r="L4741" i="4"/>
  <c r="L4742" i="4"/>
  <c r="L4743" i="4"/>
  <c r="L4744" i="4"/>
  <c r="L4745" i="4"/>
  <c r="L4746" i="4"/>
  <c r="L4747" i="4"/>
  <c r="L4748" i="4"/>
  <c r="L4749" i="4"/>
  <c r="L4750" i="4"/>
  <c r="L4751" i="4"/>
  <c r="L4752" i="4"/>
  <c r="L4753" i="4"/>
  <c r="L4754" i="4"/>
  <c r="L4755" i="4"/>
  <c r="L4756" i="4"/>
  <c r="L4757" i="4"/>
  <c r="L4758" i="4"/>
  <c r="L4759" i="4"/>
  <c r="L4760" i="4"/>
  <c r="L4761" i="4"/>
  <c r="L4762" i="4"/>
  <c r="L4763" i="4"/>
  <c r="L4764" i="4"/>
  <c r="L4765" i="4"/>
  <c r="L4766" i="4"/>
  <c r="L4767" i="4"/>
  <c r="L4768" i="4"/>
  <c r="L4769" i="4"/>
  <c r="L4770" i="4"/>
  <c r="L4771" i="4"/>
  <c r="L4772" i="4"/>
  <c r="L4773" i="4"/>
  <c r="L4774" i="4"/>
  <c r="L4775" i="4"/>
  <c r="L4776" i="4"/>
  <c r="L4777" i="4"/>
  <c r="L4778" i="4"/>
  <c r="L4779" i="4"/>
  <c r="L4780" i="4"/>
  <c r="L4781" i="4"/>
  <c r="L4782" i="4"/>
  <c r="L4783" i="4"/>
  <c r="L4784" i="4"/>
  <c r="L4785" i="4"/>
  <c r="L4786" i="4"/>
  <c r="L4787" i="4"/>
  <c r="L4788" i="4"/>
  <c r="L4789" i="4"/>
  <c r="L4790" i="4"/>
  <c r="L4791" i="4"/>
  <c r="L4792" i="4"/>
  <c r="L4793" i="4"/>
  <c r="L4794" i="4"/>
  <c r="L4795" i="4"/>
  <c r="L4796" i="4"/>
  <c r="L4797" i="4"/>
  <c r="L4798" i="4"/>
  <c r="L4799" i="4"/>
  <c r="L4800" i="4"/>
  <c r="L4801" i="4"/>
  <c r="L4802" i="4"/>
  <c r="L4803" i="4"/>
  <c r="L4804" i="4"/>
  <c r="L4805" i="4"/>
  <c r="L4806" i="4"/>
  <c r="L4807" i="4"/>
  <c r="L4808" i="4"/>
  <c r="L4809" i="4"/>
  <c r="L4810" i="4"/>
  <c r="L4811" i="4"/>
  <c r="L4812" i="4"/>
  <c r="L4813" i="4"/>
  <c r="L4814" i="4"/>
  <c r="L4815" i="4"/>
  <c r="L4816" i="4"/>
  <c r="L4817" i="4"/>
  <c r="L4818" i="4"/>
  <c r="L4819" i="4"/>
  <c r="L4820" i="4"/>
  <c r="L4821" i="4"/>
  <c r="L4822" i="4"/>
  <c r="L4823" i="4"/>
  <c r="L4824" i="4"/>
  <c r="L4825" i="4"/>
  <c r="L4826" i="4"/>
  <c r="L4827" i="4"/>
  <c r="L4828" i="4"/>
  <c r="L4829" i="4"/>
  <c r="L4830" i="4"/>
  <c r="L4831" i="4"/>
  <c r="L4832" i="4"/>
  <c r="L4833" i="4"/>
  <c r="L4834" i="4"/>
  <c r="L4835" i="4"/>
  <c r="L4836" i="4"/>
  <c r="L4837" i="4"/>
  <c r="L4838" i="4"/>
  <c r="L4839" i="4"/>
  <c r="L4840" i="4"/>
  <c r="L4841" i="4"/>
  <c r="L4842" i="4"/>
  <c r="L4843" i="4"/>
  <c r="L4844" i="4"/>
  <c r="L4845" i="4"/>
  <c r="L4846" i="4"/>
  <c r="L4847" i="4"/>
  <c r="L4848" i="4"/>
  <c r="L4849" i="4"/>
  <c r="L4850" i="4"/>
  <c r="L4851" i="4"/>
  <c r="L4852" i="4"/>
  <c r="L4853" i="4"/>
  <c r="L4854" i="4"/>
  <c r="L4855" i="4"/>
  <c r="L4856" i="4"/>
  <c r="L4857" i="4"/>
  <c r="L4858" i="4"/>
  <c r="L4859" i="4"/>
  <c r="L4860" i="4"/>
  <c r="L4861" i="4"/>
  <c r="L4862" i="4"/>
  <c r="L4863" i="4"/>
  <c r="L4864" i="4"/>
  <c r="L4865" i="4"/>
  <c r="L4866" i="4"/>
  <c r="L4867" i="4"/>
  <c r="L4868" i="4"/>
  <c r="L4869" i="4"/>
  <c r="L4870" i="4"/>
  <c r="L4871" i="4"/>
  <c r="L4872" i="4"/>
  <c r="L4873" i="4"/>
  <c r="L4874" i="4"/>
  <c r="L4875" i="4"/>
  <c r="L4876" i="4"/>
  <c r="L4877" i="4"/>
  <c r="L4878" i="4"/>
  <c r="L4879" i="4"/>
  <c r="L4880" i="4"/>
  <c r="L4881" i="4"/>
  <c r="L4882" i="4"/>
  <c r="L4883" i="4"/>
  <c r="L4884" i="4"/>
  <c r="L4885" i="4"/>
  <c r="L4886" i="4"/>
  <c r="L4887" i="4"/>
  <c r="L4888" i="4"/>
  <c r="L4889" i="4"/>
  <c r="L4890" i="4"/>
  <c r="L4891" i="4"/>
  <c r="L4892" i="4"/>
  <c r="L4893" i="4"/>
  <c r="L4894" i="4"/>
  <c r="L4895" i="4"/>
  <c r="L4896" i="4"/>
  <c r="L4897" i="4"/>
  <c r="L4898" i="4"/>
  <c r="L4899" i="4"/>
  <c r="L4900" i="4"/>
  <c r="L4901" i="4"/>
  <c r="L4902" i="4"/>
  <c r="L4903" i="4"/>
  <c r="L4904" i="4"/>
  <c r="L4905" i="4"/>
  <c r="L4906" i="4"/>
  <c r="L4907" i="4"/>
  <c r="L4908" i="4"/>
  <c r="L4909" i="4"/>
  <c r="L4910" i="4"/>
  <c r="L4911" i="4"/>
  <c r="L4912" i="4"/>
  <c r="L4913" i="4"/>
  <c r="L4914" i="4"/>
  <c r="L4915" i="4"/>
  <c r="L4916" i="4"/>
  <c r="L4917" i="4"/>
  <c r="L4918" i="4"/>
  <c r="L4919" i="4"/>
  <c r="L4920" i="4"/>
  <c r="L4921" i="4"/>
  <c r="L4922" i="4"/>
  <c r="L4923" i="4"/>
  <c r="L4924" i="4"/>
  <c r="L4925" i="4"/>
  <c r="L4926" i="4"/>
  <c r="L4927" i="4"/>
  <c r="L4928" i="4"/>
  <c r="L4929" i="4"/>
  <c r="L4930" i="4"/>
  <c r="L4931" i="4"/>
  <c r="L4932" i="4"/>
  <c r="L4933" i="4"/>
  <c r="L4934" i="4"/>
  <c r="L4935" i="4"/>
  <c r="L4936" i="4"/>
  <c r="L4937" i="4"/>
  <c r="L4938" i="4"/>
  <c r="L4939" i="4"/>
  <c r="L4940" i="4"/>
  <c r="L4941" i="4"/>
  <c r="L4942" i="4"/>
  <c r="L4943" i="4"/>
  <c r="L4944" i="4"/>
  <c r="L4945" i="4"/>
  <c r="L4946" i="4"/>
  <c r="L4947" i="4"/>
  <c r="L4948" i="4"/>
  <c r="L4949" i="4"/>
  <c r="L4950" i="4"/>
  <c r="L4951" i="4"/>
  <c r="L4952" i="4"/>
  <c r="L4953" i="4"/>
  <c r="L4954" i="4"/>
  <c r="L4955" i="4"/>
  <c r="L4956" i="4"/>
  <c r="L4957" i="4"/>
  <c r="L4958" i="4"/>
  <c r="L4959" i="4"/>
  <c r="L4960" i="4"/>
  <c r="L4961" i="4"/>
  <c r="L4962" i="4"/>
  <c r="L4963" i="4"/>
  <c r="L4964" i="4"/>
  <c r="L4965" i="4"/>
  <c r="L4966" i="4"/>
  <c r="L4967" i="4"/>
  <c r="L4968" i="4"/>
  <c r="L4969" i="4"/>
  <c r="L4970" i="4"/>
  <c r="L4971" i="4"/>
  <c r="L4972" i="4"/>
  <c r="L4973" i="4"/>
  <c r="L4974" i="4"/>
  <c r="L4975" i="4"/>
  <c r="L4976" i="4"/>
  <c r="L4977" i="4"/>
  <c r="L4978" i="4"/>
  <c r="L4979" i="4"/>
  <c r="L4980" i="4"/>
  <c r="L4981" i="4"/>
  <c r="L4982" i="4"/>
  <c r="L4983" i="4"/>
  <c r="L4984" i="4"/>
  <c r="L4985" i="4"/>
  <c r="L4986" i="4"/>
  <c r="L4987" i="4"/>
  <c r="L4988" i="4"/>
  <c r="L4989" i="4"/>
  <c r="L4990" i="4"/>
  <c r="L4991" i="4"/>
  <c r="L4992" i="4"/>
  <c r="L4993" i="4"/>
  <c r="L4994" i="4"/>
  <c r="L4995" i="4"/>
  <c r="L4996" i="4"/>
  <c r="L4997" i="4"/>
  <c r="L4998" i="4"/>
  <c r="L4999" i="4"/>
  <c r="L5000" i="4"/>
  <c r="L5001" i="4"/>
  <c r="L5002" i="4"/>
  <c r="L5003" i="4"/>
  <c r="L5004" i="4"/>
  <c r="L5005" i="4"/>
  <c r="L5006" i="4"/>
  <c r="L5007" i="4"/>
  <c r="L5008" i="4"/>
  <c r="L5009" i="4"/>
  <c r="L5010" i="4"/>
  <c r="L5011" i="4"/>
  <c r="L5012" i="4"/>
  <c r="L5013" i="4"/>
  <c r="L5014" i="4"/>
  <c r="L5015" i="4"/>
  <c r="L5016" i="4"/>
  <c r="L5017" i="4"/>
  <c r="L5018" i="4"/>
  <c r="L5019" i="4"/>
  <c r="L5020" i="4"/>
  <c r="L5021" i="4"/>
  <c r="L5022" i="4"/>
  <c r="L5023" i="4"/>
  <c r="L5024" i="4"/>
  <c r="L5025" i="4"/>
  <c r="L5026" i="4"/>
  <c r="L5027" i="4"/>
  <c r="L5028" i="4"/>
  <c r="L5029" i="4"/>
  <c r="L5030" i="4"/>
  <c r="L5031" i="4"/>
  <c r="L5032" i="4"/>
  <c r="L5033" i="4"/>
  <c r="L5034" i="4"/>
  <c r="L5035" i="4"/>
  <c r="L5036" i="4"/>
  <c r="L5037" i="4"/>
  <c r="L5038" i="4"/>
  <c r="L5039" i="4"/>
  <c r="L5040" i="4"/>
  <c r="L5041" i="4"/>
  <c r="L5042" i="4"/>
  <c r="L5043" i="4"/>
  <c r="L5044" i="4"/>
  <c r="L5045" i="4"/>
  <c r="L5046" i="4"/>
  <c r="L5047" i="4"/>
  <c r="L5048" i="4"/>
  <c r="L5049" i="4"/>
  <c r="L5050" i="4"/>
  <c r="L5051" i="4"/>
  <c r="L5052" i="4"/>
  <c r="L5053" i="4"/>
  <c r="L5054" i="4"/>
  <c r="L5055" i="4"/>
  <c r="L5056" i="4"/>
  <c r="L5057" i="4"/>
  <c r="L5058" i="4"/>
  <c r="L5059" i="4"/>
  <c r="L5060" i="4"/>
  <c r="L5061" i="4"/>
  <c r="L5062" i="4"/>
  <c r="L5063" i="4"/>
  <c r="L5064" i="4"/>
  <c r="L5065" i="4"/>
  <c r="L5066" i="4"/>
  <c r="L5067" i="4"/>
  <c r="L5068" i="4"/>
  <c r="L5069" i="4"/>
  <c r="L5070" i="4"/>
  <c r="L5071" i="4"/>
  <c r="L5072" i="4"/>
  <c r="L5073" i="4"/>
  <c r="L5074" i="4"/>
  <c r="L5075" i="4"/>
  <c r="L5076" i="4"/>
  <c r="L5077" i="4"/>
  <c r="L5078" i="4"/>
  <c r="L5079" i="4"/>
  <c r="L5080" i="4"/>
  <c r="L5081" i="4"/>
  <c r="L5082" i="4"/>
  <c r="L5083" i="4"/>
  <c r="L5084" i="4"/>
  <c r="L5085" i="4"/>
  <c r="L5086" i="4"/>
  <c r="L5087" i="4"/>
  <c r="L5088" i="4"/>
  <c r="L5089" i="4"/>
  <c r="L5090" i="4"/>
  <c r="L5091" i="4"/>
  <c r="L5092" i="4"/>
  <c r="L5093" i="4"/>
  <c r="L5094" i="4"/>
  <c r="L5095" i="4"/>
  <c r="L5096" i="4"/>
  <c r="L5097" i="4"/>
  <c r="L5098" i="4"/>
  <c r="L5099" i="4"/>
  <c r="L5100" i="4"/>
  <c r="L5101" i="4"/>
  <c r="L5102" i="4"/>
  <c r="L5103" i="4"/>
  <c r="L5104" i="4"/>
  <c r="L5105" i="4"/>
  <c r="L5106" i="4"/>
  <c r="L5107" i="4"/>
  <c r="L5108" i="4"/>
  <c r="L5109" i="4"/>
  <c r="L5110" i="4"/>
  <c r="L5111" i="4"/>
  <c r="L5112" i="4"/>
  <c r="L5113" i="4"/>
  <c r="L5114" i="4"/>
  <c r="L5115" i="4"/>
  <c r="L5116" i="4"/>
  <c r="L5117" i="4"/>
  <c r="L5118" i="4"/>
  <c r="L5119" i="4"/>
  <c r="L5120" i="4"/>
  <c r="L5121" i="4"/>
  <c r="L5122" i="4"/>
  <c r="L5123" i="4"/>
  <c r="L5124" i="4"/>
  <c r="L5125" i="4"/>
  <c r="L5126" i="4"/>
  <c r="L5127" i="4"/>
  <c r="L5128" i="4"/>
  <c r="L5129" i="4"/>
  <c r="L5130" i="4"/>
  <c r="L5131" i="4"/>
  <c r="L5132" i="4"/>
  <c r="L5133" i="4"/>
  <c r="L5134" i="4"/>
  <c r="L5135" i="4"/>
  <c r="L5136" i="4"/>
  <c r="L5137" i="4"/>
  <c r="L5138" i="4"/>
  <c r="L5139" i="4"/>
  <c r="L5140" i="4"/>
  <c r="L5141" i="4"/>
  <c r="L5142" i="4"/>
  <c r="L5143" i="4"/>
  <c r="L5144" i="4"/>
  <c r="L5145" i="4"/>
  <c r="L5146" i="4"/>
  <c r="L5147" i="4"/>
  <c r="L5148" i="4"/>
  <c r="L5149" i="4"/>
  <c r="L5150" i="4"/>
  <c r="L5151" i="4"/>
  <c r="L5152" i="4"/>
  <c r="L5153" i="4"/>
  <c r="L5154" i="4"/>
  <c r="L5155" i="4"/>
  <c r="L5156" i="4"/>
  <c r="L5157" i="4"/>
  <c r="L5158" i="4"/>
  <c r="L5159" i="4"/>
  <c r="L5160" i="4"/>
  <c r="L5161" i="4"/>
  <c r="L5162" i="4"/>
  <c r="L5163" i="4"/>
  <c r="L5164" i="4"/>
  <c r="L5165" i="4"/>
  <c r="L5166" i="4"/>
  <c r="L5167" i="4"/>
  <c r="L5168" i="4"/>
  <c r="L5169" i="4"/>
  <c r="L5170" i="4"/>
  <c r="L5171" i="4"/>
  <c r="L5172" i="4"/>
  <c r="L5173" i="4"/>
  <c r="L5174" i="4"/>
  <c r="L5175" i="4"/>
  <c r="L5176" i="4"/>
  <c r="L5177" i="4"/>
  <c r="L5178" i="4"/>
  <c r="L5179" i="4"/>
  <c r="L5180" i="4"/>
  <c r="L5181" i="4"/>
  <c r="L5182" i="4"/>
  <c r="L5183" i="4"/>
  <c r="L5184" i="4"/>
  <c r="L5185" i="4"/>
  <c r="L5186" i="4"/>
  <c r="L5187" i="4"/>
  <c r="L5188" i="4"/>
  <c r="L5189" i="4"/>
  <c r="L5190" i="4"/>
  <c r="L5191" i="4"/>
  <c r="L5192" i="4"/>
  <c r="L5193" i="4"/>
  <c r="L5194" i="4"/>
  <c r="L5195" i="4"/>
  <c r="L5196" i="4"/>
  <c r="L5197" i="4"/>
  <c r="L5198" i="4"/>
  <c r="L5199" i="4"/>
  <c r="L5200" i="4"/>
  <c r="L5201" i="4"/>
  <c r="L5202" i="4"/>
  <c r="L5203" i="4"/>
  <c r="L5204" i="4"/>
  <c r="L5205" i="4"/>
  <c r="L5206" i="4"/>
  <c r="L5207" i="4"/>
  <c r="L5208" i="4"/>
  <c r="L5209" i="4"/>
  <c r="L5210" i="4"/>
  <c r="L5211" i="4"/>
  <c r="L5212" i="4"/>
  <c r="L5213" i="4"/>
  <c r="L5214" i="4"/>
  <c r="L5215" i="4"/>
  <c r="L5216" i="4"/>
  <c r="L5217" i="4"/>
  <c r="L5218" i="4"/>
  <c r="L5219" i="4"/>
  <c r="L5220" i="4"/>
  <c r="L5221" i="4"/>
  <c r="L5222" i="4"/>
  <c r="L5223" i="4"/>
  <c r="L5224" i="4"/>
  <c r="L5225" i="4"/>
  <c r="L5226" i="4"/>
  <c r="L5227" i="4"/>
  <c r="L5228" i="4"/>
  <c r="L5229" i="4"/>
  <c r="L5230" i="4"/>
  <c r="L5231" i="4"/>
  <c r="L5232" i="4"/>
  <c r="L5233" i="4"/>
  <c r="L5234" i="4"/>
  <c r="L5235" i="4"/>
  <c r="L5236" i="4"/>
  <c r="L5237" i="4"/>
  <c r="L5238" i="4"/>
  <c r="L5239" i="4"/>
  <c r="L5240" i="4"/>
  <c r="L5241" i="4"/>
  <c r="L5242" i="4"/>
  <c r="L5243" i="4"/>
  <c r="L5244" i="4"/>
  <c r="L5245" i="4"/>
  <c r="L5246" i="4"/>
  <c r="L5247" i="4"/>
  <c r="L5248" i="4"/>
  <c r="L5249" i="4"/>
  <c r="L5250" i="4"/>
  <c r="L5251" i="4"/>
  <c r="L5252" i="4"/>
  <c r="L5253" i="4"/>
  <c r="L5254" i="4"/>
  <c r="L5255" i="4"/>
  <c r="L5256" i="4"/>
  <c r="L5257" i="4"/>
  <c r="L5258" i="4"/>
  <c r="L5259" i="4"/>
  <c r="L5260" i="4"/>
  <c r="L5261" i="4"/>
  <c r="L5262" i="4"/>
  <c r="L5263" i="4"/>
  <c r="L5264" i="4"/>
  <c r="L5265" i="4"/>
  <c r="L5266" i="4"/>
  <c r="L5267" i="4"/>
  <c r="L5268" i="4"/>
  <c r="L5269" i="4"/>
  <c r="L5270" i="4"/>
  <c r="L5271" i="4"/>
  <c r="L5272" i="4"/>
  <c r="L5273" i="4"/>
  <c r="L5274" i="4"/>
  <c r="L5275" i="4"/>
  <c r="L5276" i="4"/>
  <c r="L5277" i="4"/>
  <c r="L5278" i="4"/>
  <c r="L5279" i="4"/>
  <c r="L5280" i="4"/>
  <c r="L5281" i="4"/>
  <c r="L5282" i="4"/>
  <c r="L5283" i="4"/>
  <c r="L5284" i="4"/>
  <c r="L5285" i="4"/>
  <c r="L5286" i="4"/>
  <c r="L5287" i="4"/>
  <c r="L5288" i="4"/>
  <c r="L5289" i="4"/>
  <c r="L5290" i="4"/>
  <c r="L5291" i="4"/>
  <c r="L5292" i="4"/>
  <c r="L5293" i="4"/>
  <c r="L5294" i="4"/>
  <c r="L5295" i="4"/>
  <c r="L5296" i="4"/>
  <c r="L5297" i="4"/>
  <c r="L5298" i="4"/>
  <c r="L5299" i="4"/>
  <c r="L5300" i="4"/>
  <c r="L5301" i="4"/>
  <c r="L5302" i="4"/>
  <c r="L5303" i="4"/>
  <c r="L5304" i="4"/>
  <c r="L5305" i="4"/>
  <c r="L5306" i="4"/>
  <c r="L5307" i="4"/>
  <c r="L5308" i="4"/>
  <c r="L5309" i="4"/>
  <c r="L5310" i="4"/>
  <c r="L5311" i="4"/>
  <c r="L5312" i="4"/>
  <c r="L5313" i="4"/>
  <c r="L5314" i="4"/>
  <c r="L5315" i="4"/>
  <c r="L5316" i="4"/>
  <c r="L5317" i="4"/>
  <c r="L5318" i="4"/>
  <c r="L5319" i="4"/>
  <c r="L5320" i="4"/>
  <c r="L5321" i="4"/>
  <c r="L5322" i="4"/>
  <c r="L5323" i="4"/>
  <c r="L5324" i="4"/>
  <c r="L5325" i="4"/>
  <c r="L5326" i="4"/>
  <c r="L5327" i="4"/>
  <c r="L5328" i="4"/>
  <c r="L5329" i="4"/>
  <c r="L5330" i="4"/>
  <c r="L5331" i="4"/>
  <c r="L5332" i="4"/>
  <c r="L5333" i="4"/>
  <c r="L5334" i="4"/>
  <c r="L5335" i="4"/>
  <c r="L5336" i="4"/>
  <c r="L5337" i="4"/>
  <c r="L5338" i="4"/>
  <c r="L5339" i="4"/>
  <c r="L5340" i="4"/>
  <c r="L5341" i="4"/>
  <c r="L5342" i="4"/>
  <c r="L5343" i="4"/>
  <c r="L5344" i="4"/>
  <c r="L5345" i="4"/>
  <c r="L5346" i="4"/>
  <c r="L5347" i="4"/>
  <c r="L5348" i="4"/>
  <c r="L5349" i="4"/>
  <c r="L5350" i="4"/>
  <c r="L5351" i="4"/>
  <c r="L5352" i="4"/>
  <c r="L5353" i="4"/>
  <c r="L5354" i="4"/>
  <c r="L5355" i="4"/>
  <c r="L5356" i="4"/>
  <c r="L5357" i="4"/>
  <c r="L5358" i="4"/>
  <c r="L5359" i="4"/>
  <c r="L5360" i="4"/>
  <c r="L5361" i="4"/>
  <c r="L5362" i="4"/>
  <c r="L5363" i="4"/>
  <c r="L5364" i="4"/>
  <c r="L5365" i="4"/>
  <c r="L5366" i="4"/>
  <c r="L5367" i="4"/>
  <c r="L5368" i="4"/>
  <c r="L5369" i="4"/>
  <c r="L5370" i="4"/>
  <c r="L5371" i="4"/>
  <c r="L5372" i="4"/>
  <c r="L5373" i="4"/>
  <c r="L5374" i="4"/>
  <c r="L5375" i="4"/>
  <c r="L5376" i="4"/>
  <c r="L5377" i="4"/>
  <c r="L5378" i="4"/>
  <c r="L5379" i="4"/>
  <c r="L5380" i="4"/>
  <c r="L5381" i="4"/>
  <c r="L5382" i="4"/>
  <c r="L5383" i="4"/>
  <c r="L5384" i="4"/>
  <c r="L5385" i="4"/>
  <c r="L5386" i="4"/>
  <c r="L5387" i="4"/>
  <c r="L5388" i="4"/>
  <c r="L5389" i="4"/>
  <c r="L5390" i="4"/>
  <c r="L5391" i="4"/>
  <c r="L5392" i="4"/>
  <c r="L5393" i="4"/>
  <c r="L5394" i="4"/>
  <c r="L5395" i="4"/>
  <c r="L5396" i="4"/>
  <c r="L5397" i="4"/>
  <c r="L5398" i="4"/>
  <c r="L5399" i="4"/>
  <c r="L5400" i="4"/>
  <c r="L5401" i="4"/>
  <c r="L5402" i="4"/>
  <c r="L5403" i="4"/>
  <c r="L5404" i="4"/>
  <c r="L5405" i="4"/>
  <c r="L5406" i="4"/>
  <c r="L5407" i="4"/>
  <c r="L5408" i="4"/>
  <c r="L5409" i="4"/>
  <c r="L5410" i="4"/>
  <c r="L5411" i="4"/>
  <c r="L5412" i="4"/>
  <c r="L5413" i="4"/>
  <c r="L5414" i="4"/>
  <c r="L5415" i="4"/>
  <c r="L5416" i="4"/>
  <c r="L5417" i="4"/>
  <c r="L5418" i="4"/>
  <c r="L5419" i="4"/>
  <c r="L5420" i="4"/>
  <c r="L5421" i="4"/>
  <c r="L5422" i="4"/>
  <c r="L5423" i="4"/>
  <c r="L5424" i="4"/>
  <c r="L5425" i="4"/>
  <c r="L5426" i="4"/>
  <c r="L5427" i="4"/>
  <c r="L5428" i="4"/>
  <c r="L5429" i="4"/>
  <c r="L5430" i="4"/>
  <c r="L5431" i="4"/>
  <c r="L5432" i="4"/>
  <c r="L5433" i="4"/>
  <c r="L5434" i="4"/>
  <c r="L5435" i="4"/>
  <c r="L5436" i="4"/>
  <c r="L5437" i="4"/>
  <c r="L5438" i="4"/>
  <c r="L5439" i="4"/>
  <c r="L5440" i="4"/>
  <c r="L5441" i="4"/>
  <c r="L5442" i="4"/>
  <c r="L5443" i="4"/>
  <c r="L5444" i="4"/>
  <c r="L5445" i="4"/>
  <c r="L5446" i="4"/>
  <c r="L5447" i="4"/>
  <c r="L5448" i="4"/>
  <c r="L5449" i="4"/>
  <c r="L5450" i="4"/>
  <c r="L5451" i="4"/>
  <c r="L5452" i="4"/>
  <c r="L5453" i="4"/>
  <c r="L5454" i="4"/>
  <c r="L5455" i="4"/>
  <c r="L5456" i="4"/>
  <c r="L5457" i="4"/>
  <c r="L5458" i="4"/>
  <c r="L5459" i="4"/>
  <c r="L5460" i="4"/>
  <c r="L5461" i="4"/>
  <c r="L5462" i="4"/>
  <c r="L5463" i="4"/>
  <c r="L5464" i="4"/>
  <c r="L5465" i="4"/>
  <c r="L5466" i="4"/>
  <c r="L5467" i="4"/>
  <c r="L5468" i="4"/>
  <c r="L5469" i="4"/>
  <c r="L5470" i="4"/>
  <c r="L5471" i="4"/>
  <c r="L5472" i="4"/>
  <c r="L5473" i="4"/>
  <c r="L5474" i="4"/>
  <c r="L5475" i="4"/>
  <c r="L5476" i="4"/>
  <c r="L5477" i="4"/>
  <c r="L5478" i="4"/>
  <c r="L5479" i="4"/>
  <c r="L5480" i="4"/>
  <c r="L5481" i="4"/>
  <c r="L5482" i="4"/>
  <c r="L5483" i="4"/>
  <c r="L5484" i="4"/>
  <c r="L5485" i="4"/>
  <c r="L5486" i="4"/>
  <c r="L5487" i="4"/>
  <c r="L5488" i="4"/>
  <c r="L5489" i="4"/>
  <c r="L5490" i="4"/>
  <c r="L5491" i="4"/>
  <c r="L5492" i="4"/>
  <c r="L5493" i="4"/>
  <c r="L5494" i="4"/>
  <c r="L5495" i="4"/>
  <c r="L5496" i="4"/>
  <c r="L5497" i="4"/>
  <c r="L5498" i="4"/>
  <c r="L5499" i="4"/>
  <c r="L5500" i="4"/>
  <c r="L5501" i="4"/>
  <c r="L5502" i="4"/>
  <c r="L5503" i="4"/>
  <c r="L5504" i="4"/>
  <c r="L5505" i="4"/>
  <c r="L5506" i="4"/>
  <c r="L5507" i="4"/>
  <c r="L5508" i="4"/>
  <c r="L5509" i="4"/>
  <c r="L5510" i="4"/>
  <c r="L5511" i="4"/>
  <c r="L5512" i="4"/>
  <c r="L5513" i="4"/>
  <c r="L5514" i="4"/>
  <c r="L5515" i="4"/>
  <c r="L5516" i="4"/>
  <c r="L5517" i="4"/>
  <c r="L5518" i="4"/>
  <c r="L5519" i="4"/>
  <c r="L5520" i="4"/>
  <c r="L5521" i="4"/>
  <c r="L5522" i="4"/>
  <c r="L5523" i="4"/>
  <c r="L5524" i="4"/>
  <c r="L5525" i="4"/>
  <c r="L5526" i="4"/>
  <c r="L5527" i="4"/>
  <c r="L5528" i="4"/>
  <c r="L5529" i="4"/>
  <c r="L5530" i="4"/>
  <c r="L5531" i="4"/>
  <c r="L5532" i="4"/>
  <c r="L5533" i="4"/>
  <c r="L5534" i="4"/>
  <c r="L5535" i="4"/>
  <c r="L5536" i="4"/>
  <c r="L5537" i="4"/>
  <c r="L5538" i="4"/>
  <c r="L5539" i="4"/>
  <c r="L5540" i="4"/>
  <c r="L5541" i="4"/>
  <c r="L5542" i="4"/>
  <c r="L5543" i="4"/>
  <c r="L5544" i="4"/>
  <c r="L5545" i="4"/>
  <c r="L5546" i="4"/>
  <c r="L5547" i="4"/>
  <c r="L5548" i="4"/>
  <c r="L5549" i="4"/>
  <c r="L5550" i="4"/>
  <c r="L5551" i="4"/>
  <c r="L5552" i="4"/>
  <c r="L5553" i="4"/>
  <c r="L5554" i="4"/>
  <c r="L5555" i="4"/>
  <c r="L5556" i="4"/>
  <c r="L5557" i="4"/>
  <c r="L5558" i="4"/>
  <c r="L5559" i="4"/>
  <c r="L5560" i="4"/>
  <c r="L5561" i="4"/>
  <c r="L5562" i="4"/>
  <c r="L5563" i="4"/>
  <c r="L5564" i="4"/>
  <c r="L5565" i="4"/>
  <c r="L5566" i="4"/>
  <c r="L5567" i="4"/>
  <c r="L5568" i="4"/>
  <c r="L5569" i="4"/>
  <c r="L5570" i="4"/>
  <c r="L5571" i="4"/>
  <c r="L5572" i="4"/>
  <c r="L5573" i="4"/>
  <c r="L5574" i="4"/>
  <c r="L5575" i="4"/>
  <c r="L5576" i="4"/>
  <c r="L5577" i="4"/>
  <c r="L5578" i="4"/>
  <c r="L5579" i="4"/>
  <c r="L5580" i="4"/>
  <c r="L5581" i="4"/>
  <c r="L5582" i="4"/>
  <c r="L5583" i="4"/>
  <c r="L5584" i="4"/>
  <c r="L5585" i="4"/>
  <c r="L5586" i="4"/>
  <c r="L5587" i="4"/>
  <c r="L5588" i="4"/>
  <c r="L5589" i="4"/>
  <c r="L5590" i="4"/>
  <c r="L5591" i="4"/>
  <c r="L5592" i="4"/>
  <c r="L5593" i="4"/>
  <c r="L5594" i="4"/>
  <c r="L5595" i="4"/>
  <c r="L5596" i="4"/>
  <c r="L5597" i="4"/>
  <c r="L5598" i="4"/>
  <c r="L5599" i="4"/>
  <c r="L5600" i="4"/>
  <c r="L5601" i="4"/>
  <c r="L5602" i="4"/>
  <c r="L5603" i="4"/>
  <c r="L5604" i="4"/>
  <c r="L5605" i="4"/>
  <c r="L5606" i="4"/>
  <c r="L5607" i="4"/>
  <c r="L5608" i="4"/>
  <c r="L5609" i="4"/>
  <c r="L5610" i="4"/>
  <c r="L5611" i="4"/>
  <c r="L5612" i="4"/>
  <c r="L5613" i="4"/>
  <c r="L5614" i="4"/>
  <c r="L5615" i="4"/>
  <c r="L5616" i="4"/>
  <c r="L5617" i="4"/>
  <c r="L5618" i="4"/>
  <c r="L5619" i="4"/>
  <c r="L5620" i="4"/>
  <c r="L5621" i="4"/>
  <c r="L5622" i="4"/>
  <c r="L5623" i="4"/>
  <c r="L5624" i="4"/>
  <c r="L5625" i="4"/>
  <c r="L5626" i="4"/>
  <c r="L5627" i="4"/>
  <c r="L5628" i="4"/>
  <c r="L5629" i="4"/>
  <c r="L5630" i="4"/>
  <c r="L5631" i="4"/>
  <c r="L5632" i="4"/>
  <c r="L5633" i="4"/>
  <c r="L5634" i="4"/>
  <c r="L5635" i="4"/>
  <c r="L5636" i="4"/>
  <c r="L5637" i="4"/>
  <c r="L5638" i="4"/>
  <c r="L5639" i="4"/>
  <c r="L5640" i="4"/>
  <c r="L5641" i="4"/>
  <c r="L5642" i="4"/>
  <c r="L5643" i="4"/>
  <c r="L5644" i="4"/>
  <c r="L5645" i="4"/>
  <c r="L5646" i="4"/>
  <c r="L5647" i="4"/>
  <c r="L5648" i="4"/>
  <c r="L5649" i="4"/>
  <c r="L5650" i="4"/>
  <c r="L5651" i="4"/>
  <c r="L5652" i="4"/>
  <c r="L5653" i="4"/>
  <c r="L5654" i="4"/>
  <c r="L5655" i="4"/>
  <c r="L5656" i="4"/>
  <c r="L5657" i="4"/>
  <c r="L5658" i="4"/>
  <c r="L5659" i="4"/>
  <c r="L5660" i="4"/>
  <c r="L5661" i="4"/>
  <c r="L5662" i="4"/>
  <c r="L5663" i="4"/>
  <c r="L5664" i="4"/>
  <c r="L5665" i="4"/>
  <c r="L5666" i="4"/>
  <c r="L5667" i="4"/>
  <c r="L5668" i="4"/>
  <c r="L5669" i="4"/>
  <c r="L5670" i="4"/>
  <c r="L5671" i="4"/>
  <c r="L5672" i="4"/>
  <c r="L5673" i="4"/>
  <c r="L5674" i="4"/>
  <c r="L5675" i="4"/>
  <c r="L5676" i="4"/>
  <c r="L5677" i="4"/>
  <c r="L5678" i="4"/>
  <c r="L5679" i="4"/>
  <c r="L5680" i="4"/>
  <c r="L5681" i="4"/>
  <c r="L5682" i="4"/>
  <c r="L5683" i="4"/>
  <c r="L5684" i="4"/>
  <c r="L5685" i="4"/>
  <c r="L5686" i="4"/>
  <c r="L5687" i="4"/>
  <c r="L5688" i="4"/>
  <c r="L5689" i="4"/>
  <c r="L5690" i="4"/>
  <c r="L5691" i="4"/>
  <c r="L5692" i="4"/>
  <c r="L5693" i="4"/>
  <c r="L5694" i="4"/>
  <c r="L5695" i="4"/>
  <c r="L5696" i="4"/>
  <c r="L5697" i="4"/>
  <c r="L5698" i="4"/>
  <c r="L5699" i="4"/>
  <c r="L5700" i="4"/>
  <c r="L5701" i="4"/>
  <c r="L5702" i="4"/>
  <c r="L5703" i="4"/>
  <c r="L5704" i="4"/>
  <c r="L5705" i="4"/>
  <c r="L5706" i="4"/>
  <c r="L5707" i="4"/>
  <c r="L5708" i="4"/>
  <c r="L5709" i="4"/>
  <c r="L5710" i="4"/>
  <c r="L5711" i="4"/>
  <c r="L5712" i="4"/>
  <c r="L5713" i="4"/>
  <c r="L5714" i="4"/>
  <c r="L5715" i="4"/>
  <c r="L5716" i="4"/>
  <c r="L5717" i="4"/>
  <c r="L5718" i="4"/>
  <c r="L5719" i="4"/>
  <c r="L5720" i="4"/>
  <c r="L5721" i="4"/>
  <c r="L5722" i="4"/>
  <c r="L5723" i="4"/>
  <c r="L5724" i="4"/>
  <c r="L5725" i="4"/>
  <c r="L5726" i="4"/>
  <c r="L5727" i="4"/>
  <c r="L5728" i="4"/>
  <c r="L5729" i="4"/>
  <c r="L5730" i="4"/>
  <c r="L5731" i="4"/>
  <c r="L5732" i="4"/>
  <c r="L5733" i="4"/>
  <c r="L5734" i="4"/>
  <c r="L5735" i="4"/>
  <c r="L5736" i="4"/>
  <c r="L5737" i="4"/>
  <c r="L5738" i="4"/>
  <c r="L5739" i="4"/>
  <c r="L5740" i="4"/>
  <c r="L5741" i="4"/>
  <c r="L5742" i="4"/>
  <c r="L5743" i="4"/>
  <c r="L5744" i="4"/>
  <c r="L5745" i="4"/>
  <c r="L5746" i="4"/>
  <c r="L5747" i="4"/>
  <c r="L5748" i="4"/>
  <c r="L5749" i="4"/>
  <c r="L5750" i="4"/>
  <c r="L5751" i="4"/>
  <c r="L5752" i="4"/>
  <c r="L5753" i="4"/>
  <c r="L5754" i="4"/>
  <c r="L5755" i="4"/>
  <c r="L5756" i="4"/>
  <c r="L5757" i="4"/>
  <c r="L5758" i="4"/>
  <c r="L5759" i="4"/>
  <c r="L5760" i="4"/>
  <c r="L5761" i="4"/>
  <c r="L5762" i="4"/>
  <c r="L5763" i="4"/>
  <c r="L5764" i="4"/>
  <c r="L5765" i="4"/>
  <c r="L5766" i="4"/>
  <c r="L5767" i="4"/>
  <c r="L5768" i="4"/>
  <c r="L5769" i="4"/>
  <c r="L5770" i="4"/>
  <c r="L5771" i="4"/>
  <c r="L5772" i="4"/>
  <c r="L5773" i="4"/>
  <c r="L5774" i="4"/>
  <c r="L5775" i="4"/>
  <c r="L5776" i="4"/>
  <c r="L5777" i="4"/>
  <c r="L5778" i="4"/>
  <c r="L5779" i="4"/>
  <c r="L5780" i="4"/>
  <c r="L5781" i="4"/>
  <c r="L5782" i="4"/>
  <c r="L5783" i="4"/>
  <c r="L5784" i="4"/>
  <c r="L5785" i="4"/>
  <c r="L5786" i="4"/>
  <c r="L5787" i="4"/>
  <c r="L5788" i="4"/>
  <c r="L5789" i="4"/>
  <c r="L5790" i="4"/>
  <c r="L5791" i="4"/>
  <c r="L5792" i="4"/>
  <c r="L5793" i="4"/>
  <c r="L5794" i="4"/>
  <c r="L5795" i="4"/>
  <c r="L5796" i="4"/>
  <c r="L5797" i="4"/>
  <c r="L5798" i="4"/>
  <c r="L5799" i="4"/>
  <c r="L5800" i="4"/>
  <c r="L5801" i="4"/>
  <c r="L5802" i="4"/>
  <c r="L5803" i="4"/>
  <c r="L5804" i="4"/>
  <c r="L5805" i="4"/>
  <c r="L5806" i="4"/>
  <c r="L5807" i="4"/>
  <c r="L5808" i="4"/>
  <c r="L5809" i="4"/>
  <c r="L5810" i="4"/>
  <c r="L5811" i="4"/>
  <c r="L5812" i="4"/>
  <c r="L5813" i="4"/>
  <c r="L5814" i="4"/>
  <c r="L5815" i="4"/>
  <c r="L5816" i="4"/>
  <c r="L5817" i="4"/>
  <c r="L5818" i="4"/>
  <c r="L5819" i="4"/>
  <c r="L5820" i="4"/>
  <c r="L5821" i="4"/>
  <c r="L5822" i="4"/>
  <c r="L5823" i="4"/>
  <c r="L5824" i="4"/>
  <c r="L5825" i="4"/>
  <c r="L5826" i="4"/>
  <c r="L5827" i="4"/>
  <c r="L5828" i="4"/>
  <c r="L5829" i="4"/>
  <c r="L5830" i="4"/>
  <c r="L5831" i="4"/>
  <c r="L5832" i="4"/>
  <c r="L5833" i="4"/>
  <c r="L5834" i="4"/>
  <c r="L5835" i="4"/>
  <c r="L5836" i="4"/>
  <c r="L5837" i="4"/>
  <c r="L5838" i="4"/>
  <c r="L5839" i="4"/>
  <c r="L5840" i="4"/>
  <c r="L5841" i="4"/>
  <c r="L5842" i="4"/>
  <c r="L5843" i="4"/>
  <c r="L5844" i="4"/>
  <c r="L5845" i="4"/>
  <c r="L5846" i="4"/>
  <c r="L5847" i="4"/>
  <c r="L5848" i="4"/>
  <c r="L5849" i="4"/>
  <c r="L5850" i="4"/>
  <c r="L5851" i="4"/>
  <c r="L5852" i="4"/>
  <c r="L5853" i="4"/>
  <c r="L5854" i="4"/>
  <c r="L5855" i="4"/>
  <c r="L5856" i="4"/>
  <c r="L5857" i="4"/>
  <c r="L5858" i="4"/>
  <c r="L5859" i="4"/>
  <c r="L5860" i="4"/>
  <c r="L5861" i="4"/>
  <c r="L5862" i="4"/>
  <c r="L5863" i="4"/>
  <c r="L5864" i="4"/>
  <c r="L5865" i="4"/>
  <c r="L5866" i="4"/>
  <c r="L5867" i="4"/>
  <c r="L5868" i="4"/>
  <c r="L5869" i="4"/>
  <c r="L5870" i="4"/>
  <c r="L5871" i="4"/>
  <c r="L5872" i="4"/>
  <c r="L5873" i="4"/>
  <c r="L5874" i="4"/>
  <c r="L5875" i="4"/>
  <c r="L5876" i="4"/>
  <c r="L5877" i="4"/>
  <c r="L5878" i="4"/>
  <c r="L5879" i="4"/>
  <c r="L5880" i="4"/>
  <c r="L5881" i="4"/>
  <c r="L5882" i="4"/>
  <c r="L5883" i="4"/>
  <c r="L5884" i="4"/>
  <c r="L5885" i="4"/>
  <c r="L5886" i="4"/>
  <c r="L5887" i="4"/>
  <c r="L5888" i="4"/>
  <c r="L5889" i="4"/>
  <c r="L5890" i="4"/>
  <c r="L5891" i="4"/>
  <c r="L5892" i="4"/>
  <c r="L5893" i="4"/>
  <c r="L5894" i="4"/>
  <c r="L5895" i="4"/>
  <c r="L5896" i="4"/>
  <c r="L5897" i="4"/>
  <c r="L5898" i="4"/>
  <c r="L5899" i="4"/>
  <c r="L5900" i="4"/>
  <c r="L5901" i="4"/>
  <c r="L5902" i="4"/>
  <c r="L5903" i="4"/>
  <c r="L5904" i="4"/>
  <c r="L5905" i="4"/>
  <c r="L5906" i="4"/>
  <c r="L5907" i="4"/>
  <c r="L5908" i="4"/>
  <c r="L5909" i="4"/>
  <c r="L5910" i="4"/>
  <c r="L5911" i="4"/>
  <c r="L5912" i="4"/>
  <c r="L5913" i="4"/>
  <c r="L5914" i="4"/>
  <c r="L5915" i="4"/>
  <c r="L5916" i="4"/>
  <c r="L5917" i="4"/>
  <c r="L5918" i="4"/>
  <c r="L5919" i="4"/>
  <c r="L5920" i="4"/>
  <c r="L5921" i="4"/>
  <c r="L5922" i="4"/>
  <c r="L5923" i="4"/>
  <c r="L5924" i="4"/>
  <c r="L5925" i="4"/>
  <c r="L5926" i="4"/>
  <c r="L5927" i="4"/>
  <c r="L5928" i="4"/>
  <c r="L5929" i="4"/>
  <c r="L5930" i="4"/>
  <c r="L5931" i="4"/>
  <c r="L5932" i="4"/>
  <c r="L5933" i="4"/>
  <c r="L5934" i="4"/>
  <c r="L5935" i="4"/>
  <c r="L5936" i="4"/>
  <c r="L5937" i="4"/>
  <c r="L5938" i="4"/>
  <c r="L5939" i="4"/>
  <c r="L5940" i="4"/>
  <c r="L5941" i="4"/>
  <c r="L5942" i="4"/>
  <c r="L5943" i="4"/>
  <c r="L5944" i="4"/>
  <c r="L5945" i="4"/>
  <c r="L5946" i="4"/>
  <c r="L5947" i="4"/>
  <c r="L5948" i="4"/>
  <c r="L5949" i="4"/>
  <c r="L5950" i="4"/>
  <c r="L5951" i="4"/>
  <c r="L5952" i="4"/>
  <c r="L5953" i="4"/>
  <c r="L5954" i="4"/>
  <c r="L5955" i="4"/>
  <c r="L5956" i="4"/>
  <c r="L5957" i="4"/>
  <c r="L5958" i="4"/>
  <c r="L5959" i="4"/>
  <c r="L5960" i="4"/>
  <c r="L5961" i="4"/>
  <c r="L5962" i="4"/>
  <c r="L5963" i="4"/>
  <c r="L5964" i="4"/>
  <c r="L5965" i="4"/>
  <c r="L5966" i="4"/>
  <c r="L5967" i="4"/>
  <c r="L5968" i="4"/>
  <c r="L5969" i="4"/>
  <c r="L5970" i="4"/>
  <c r="L5971" i="4"/>
  <c r="L5972" i="4"/>
  <c r="L5973" i="4"/>
  <c r="L5974" i="4"/>
  <c r="L5975" i="4"/>
  <c r="L5976" i="4"/>
  <c r="L5977" i="4"/>
  <c r="L5978" i="4"/>
  <c r="L5979" i="4"/>
  <c r="L5980" i="4"/>
  <c r="L5981" i="4"/>
  <c r="L5982" i="4"/>
  <c r="L5983" i="4"/>
  <c r="L5984" i="4"/>
  <c r="L5985" i="4"/>
  <c r="L5986" i="4"/>
  <c r="L5987" i="4"/>
  <c r="L5988" i="4"/>
  <c r="L5989" i="4"/>
  <c r="L5990" i="4"/>
  <c r="L5991" i="4"/>
  <c r="L5992" i="4"/>
  <c r="L5993" i="4"/>
  <c r="L5994" i="4"/>
  <c r="L5995" i="4"/>
  <c r="L5996" i="4"/>
  <c r="L5997" i="4"/>
  <c r="L5998" i="4"/>
  <c r="L5999" i="4"/>
  <c r="L6000" i="4"/>
  <c r="L6001" i="4"/>
  <c r="L6002" i="4"/>
  <c r="L6003" i="4"/>
  <c r="L6004" i="4"/>
  <c r="L6005" i="4"/>
  <c r="L6006" i="4"/>
  <c r="L6007" i="4"/>
  <c r="L6008" i="4"/>
  <c r="L6009" i="4"/>
  <c r="L6010" i="4"/>
  <c r="L6011" i="4"/>
  <c r="L6012" i="4"/>
  <c r="L6013" i="4"/>
  <c r="L6014" i="4"/>
  <c r="L6015" i="4"/>
  <c r="L6016" i="4"/>
  <c r="L6017" i="4"/>
  <c r="L6018" i="4"/>
  <c r="L6019" i="4"/>
  <c r="L6020" i="4"/>
  <c r="L6021" i="4"/>
  <c r="L6022" i="4"/>
  <c r="L6023" i="4"/>
  <c r="L6024" i="4"/>
  <c r="L6025" i="4"/>
  <c r="L6026" i="4"/>
  <c r="L6027" i="4"/>
  <c r="L6028" i="4"/>
  <c r="L6029" i="4"/>
  <c r="L6030" i="4"/>
  <c r="L6031" i="4"/>
  <c r="L6032" i="4"/>
  <c r="L6033" i="4"/>
  <c r="L6034" i="4"/>
  <c r="L6035" i="4"/>
  <c r="L6036" i="4"/>
  <c r="L6037" i="4"/>
  <c r="L6038" i="4"/>
  <c r="L6039" i="4"/>
  <c r="L6040" i="4"/>
  <c r="L6041" i="4"/>
  <c r="L6042" i="4"/>
  <c r="L6043" i="4"/>
  <c r="L6044" i="4"/>
  <c r="L6045" i="4"/>
  <c r="L6046" i="4"/>
  <c r="L6047" i="4"/>
  <c r="L6048" i="4"/>
  <c r="L6049" i="4"/>
  <c r="L6050" i="4"/>
  <c r="L6051" i="4"/>
  <c r="L6052" i="4"/>
  <c r="L6053" i="4"/>
  <c r="L6054" i="4"/>
  <c r="L6055" i="4"/>
  <c r="L6056" i="4"/>
  <c r="L6057" i="4"/>
  <c r="L6058" i="4"/>
  <c r="L6059" i="4"/>
  <c r="L6060" i="4"/>
  <c r="L6061" i="4"/>
  <c r="L6062" i="4"/>
  <c r="L6063" i="4"/>
  <c r="L6064" i="4"/>
  <c r="L6065" i="4"/>
  <c r="L6066" i="4"/>
  <c r="L6067" i="4"/>
  <c r="L6068" i="4"/>
  <c r="L6069" i="4"/>
  <c r="L6070" i="4"/>
  <c r="L6071" i="4"/>
  <c r="L6072" i="4"/>
  <c r="L6073" i="4"/>
  <c r="L6074" i="4"/>
  <c r="L6075" i="4"/>
  <c r="L6076" i="4"/>
  <c r="L6077" i="4"/>
  <c r="L6078" i="4"/>
  <c r="L6079" i="4"/>
  <c r="L6080" i="4"/>
  <c r="L6081" i="4"/>
  <c r="L6082" i="4"/>
  <c r="L6083" i="4"/>
  <c r="L6084" i="4"/>
  <c r="L6085" i="4"/>
  <c r="L6086" i="4"/>
  <c r="L6087" i="4"/>
  <c r="L6088" i="4"/>
  <c r="L6089" i="4"/>
  <c r="L6090" i="4"/>
  <c r="L6091" i="4"/>
  <c r="L6092" i="4"/>
  <c r="L6093" i="4"/>
  <c r="L6094" i="4"/>
  <c r="L6095" i="4"/>
  <c r="L6096" i="4"/>
  <c r="L6097" i="4"/>
  <c r="L6098" i="4"/>
  <c r="L6099" i="4"/>
  <c r="L6100" i="4"/>
  <c r="L6101" i="4"/>
  <c r="L6102" i="4"/>
  <c r="L6103" i="4"/>
  <c r="L6104" i="4"/>
  <c r="L6105" i="4"/>
  <c r="L6106" i="4"/>
  <c r="L6107" i="4"/>
  <c r="L6108" i="4"/>
  <c r="L6109" i="4"/>
  <c r="L6110" i="4"/>
  <c r="L6111" i="4"/>
  <c r="L6112" i="4"/>
  <c r="L6113" i="4"/>
  <c r="L6114" i="4"/>
  <c r="L6115" i="4"/>
  <c r="L6116" i="4"/>
  <c r="L6117" i="4"/>
  <c r="L6118" i="4"/>
  <c r="L6119" i="4"/>
  <c r="L6120" i="4"/>
  <c r="L6121" i="4"/>
  <c r="L6122" i="4"/>
  <c r="L6123" i="4"/>
  <c r="L6124" i="4"/>
  <c r="L6125" i="4"/>
  <c r="L6126" i="4"/>
  <c r="L6127" i="4"/>
  <c r="L6128" i="4"/>
  <c r="L6129" i="4"/>
  <c r="L6130" i="4"/>
  <c r="L6131" i="4"/>
  <c r="L6132" i="4"/>
  <c r="L6133" i="4"/>
  <c r="L6134" i="4"/>
  <c r="L6135" i="4"/>
  <c r="L6136" i="4"/>
  <c r="L6137" i="4"/>
  <c r="L6138" i="4"/>
  <c r="L6139" i="4"/>
  <c r="L6140" i="4"/>
  <c r="L6141" i="4"/>
  <c r="L6142" i="4"/>
  <c r="L6143" i="4"/>
  <c r="L6144" i="4"/>
  <c r="L6145" i="4"/>
  <c r="L6146" i="4"/>
  <c r="L6147" i="4"/>
  <c r="L6148" i="4"/>
  <c r="L6149" i="4"/>
  <c r="L6150" i="4"/>
  <c r="L6151" i="4"/>
  <c r="L6152" i="4"/>
  <c r="L6153" i="4"/>
  <c r="L6154" i="4"/>
  <c r="L6155" i="4"/>
  <c r="L6156" i="4"/>
  <c r="L6157" i="4"/>
  <c r="L6158" i="4"/>
  <c r="L6159" i="4"/>
  <c r="L6160" i="4"/>
  <c r="L6161" i="4"/>
  <c r="L6162" i="4"/>
  <c r="L6163" i="4"/>
  <c r="L6164" i="4"/>
  <c r="L6165" i="4"/>
  <c r="L6166" i="4"/>
  <c r="L6167" i="4"/>
  <c r="L6168" i="4"/>
  <c r="L6169" i="4"/>
  <c r="L6170" i="4"/>
  <c r="L6171" i="4"/>
  <c r="L6172" i="4"/>
  <c r="L6173" i="4"/>
  <c r="L6174" i="4"/>
  <c r="L6175" i="4"/>
  <c r="L6176" i="4"/>
  <c r="L6177" i="4"/>
  <c r="L6178" i="4"/>
  <c r="L6179" i="4"/>
  <c r="L6180" i="4"/>
  <c r="L6181" i="4"/>
  <c r="L6182" i="4"/>
  <c r="L6183" i="4"/>
  <c r="L6184" i="4"/>
  <c r="L6185" i="4"/>
  <c r="L6186" i="4"/>
  <c r="L6187" i="4"/>
  <c r="L6188" i="4"/>
  <c r="L6189" i="4"/>
  <c r="L6190" i="4"/>
  <c r="L6191" i="4"/>
  <c r="L6192" i="4"/>
  <c r="L6193" i="4"/>
  <c r="L6194" i="4"/>
  <c r="L6195" i="4"/>
  <c r="L6196" i="4"/>
  <c r="L6197" i="4"/>
  <c r="L6198" i="4"/>
  <c r="L6199" i="4"/>
  <c r="L6200" i="4"/>
  <c r="L6201" i="4"/>
  <c r="L6202" i="4"/>
  <c r="L6203" i="4"/>
  <c r="L6204" i="4"/>
  <c r="L6205" i="4"/>
  <c r="L6206" i="4"/>
  <c r="L6207" i="4"/>
  <c r="L6208" i="4"/>
  <c r="L6209" i="4"/>
  <c r="L6210" i="4"/>
  <c r="L6211" i="4"/>
  <c r="L6212" i="4"/>
  <c r="L6213" i="4"/>
  <c r="L6214" i="4"/>
  <c r="L6215" i="4"/>
  <c r="L6216" i="4"/>
  <c r="L6217" i="4"/>
  <c r="L6218" i="4"/>
  <c r="L6219" i="4"/>
  <c r="L6220" i="4"/>
  <c r="L6221" i="4"/>
  <c r="L6222" i="4"/>
  <c r="L6223" i="4"/>
  <c r="L6224" i="4"/>
  <c r="L6225" i="4"/>
  <c r="L6226" i="4"/>
  <c r="L6227" i="4"/>
  <c r="L6228" i="4"/>
  <c r="L6229" i="4"/>
  <c r="L6230" i="4"/>
  <c r="L6231" i="4"/>
  <c r="L6232" i="4"/>
  <c r="L6233" i="4"/>
  <c r="L6234" i="4"/>
  <c r="L6235" i="4"/>
  <c r="L6236" i="4"/>
  <c r="L6237" i="4"/>
  <c r="L6238" i="4"/>
  <c r="L6239" i="4"/>
  <c r="L6240" i="4"/>
  <c r="L6241" i="4"/>
  <c r="L6242" i="4"/>
  <c r="L6243" i="4"/>
  <c r="L6244" i="4"/>
  <c r="L6245" i="4"/>
  <c r="L6246" i="4"/>
  <c r="L6247" i="4"/>
  <c r="L6248" i="4"/>
  <c r="L6249" i="4"/>
  <c r="L6250" i="4"/>
  <c r="L6251" i="4"/>
  <c r="L6252" i="4"/>
  <c r="L6253" i="4"/>
  <c r="L6254" i="4"/>
  <c r="L6255" i="4"/>
  <c r="L6256" i="4"/>
  <c r="L6257" i="4"/>
  <c r="L6258" i="4"/>
  <c r="L6259" i="4"/>
  <c r="L6260" i="4"/>
  <c r="L6261" i="4"/>
  <c r="L6262" i="4"/>
  <c r="L6263" i="4"/>
  <c r="L6264" i="4"/>
  <c r="L6265" i="4"/>
  <c r="L6266" i="4"/>
  <c r="L6267" i="4"/>
  <c r="L6268" i="4"/>
  <c r="L6269" i="4"/>
  <c r="L6270" i="4"/>
  <c r="L6271" i="4"/>
  <c r="L6272" i="4"/>
  <c r="L6273" i="4"/>
  <c r="L6274" i="4"/>
  <c r="L6275" i="4"/>
  <c r="L6276" i="4"/>
  <c r="L6277" i="4"/>
  <c r="L6278" i="4"/>
  <c r="L6279" i="4"/>
  <c r="L6280" i="4"/>
  <c r="L6281" i="4"/>
  <c r="L6282" i="4"/>
  <c r="L6283" i="4"/>
  <c r="L6284" i="4"/>
  <c r="L6285" i="4"/>
  <c r="L6286" i="4"/>
  <c r="L6287" i="4"/>
  <c r="L6288" i="4"/>
  <c r="L6289" i="4"/>
  <c r="L6290" i="4"/>
  <c r="L6291" i="4"/>
  <c r="L2" i="4"/>
  <c r="K3" i="4"/>
  <c r="K4" i="4"/>
  <c r="M4" i="4" s="1"/>
  <c r="K5" i="4"/>
  <c r="K6" i="4"/>
  <c r="M6" i="4" s="1"/>
  <c r="K7" i="4"/>
  <c r="K8" i="4"/>
  <c r="M8" i="4" s="1"/>
  <c r="K9" i="4"/>
  <c r="K10" i="4"/>
  <c r="M10" i="4" s="1"/>
  <c r="K11" i="4"/>
  <c r="K12" i="4"/>
  <c r="M12" i="4" s="1"/>
  <c r="K13" i="4"/>
  <c r="K14" i="4"/>
  <c r="M14" i="4" s="1"/>
  <c r="K15" i="4"/>
  <c r="K16" i="4"/>
  <c r="M16" i="4" s="1"/>
  <c r="K17" i="4"/>
  <c r="K18" i="4"/>
  <c r="M18" i="4" s="1"/>
  <c r="K19" i="4"/>
  <c r="K20" i="4"/>
  <c r="M20" i="4" s="1"/>
  <c r="K21" i="4"/>
  <c r="K22" i="4"/>
  <c r="M22" i="4" s="1"/>
  <c r="K23" i="4"/>
  <c r="K24" i="4"/>
  <c r="M24" i="4" s="1"/>
  <c r="K25" i="4"/>
  <c r="K26" i="4"/>
  <c r="M26" i="4" s="1"/>
  <c r="K27" i="4"/>
  <c r="K28" i="4"/>
  <c r="M28" i="4" s="1"/>
  <c r="K29" i="4"/>
  <c r="K30" i="4"/>
  <c r="M30" i="4" s="1"/>
  <c r="K31" i="4"/>
  <c r="K32" i="4"/>
  <c r="M32" i="4" s="1"/>
  <c r="K33" i="4"/>
  <c r="K34" i="4"/>
  <c r="M34" i="4" s="1"/>
  <c r="K35" i="4"/>
  <c r="K36" i="4"/>
  <c r="M36" i="4" s="1"/>
  <c r="K37" i="4"/>
  <c r="K38" i="4"/>
  <c r="M38" i="4" s="1"/>
  <c r="K39" i="4"/>
  <c r="K40" i="4"/>
  <c r="M40" i="4" s="1"/>
  <c r="K41" i="4"/>
  <c r="K42" i="4"/>
  <c r="M42" i="4" s="1"/>
  <c r="K43" i="4"/>
  <c r="K44" i="4"/>
  <c r="M44" i="4" s="1"/>
  <c r="K45" i="4"/>
  <c r="K46" i="4"/>
  <c r="M46" i="4" s="1"/>
  <c r="K47" i="4"/>
  <c r="K48" i="4"/>
  <c r="M48" i="4" s="1"/>
  <c r="K49" i="4"/>
  <c r="K50" i="4"/>
  <c r="M50" i="4" s="1"/>
  <c r="K51" i="4"/>
  <c r="K52" i="4"/>
  <c r="M52" i="4" s="1"/>
  <c r="K53" i="4"/>
  <c r="K54" i="4"/>
  <c r="M54" i="4" s="1"/>
  <c r="K55" i="4"/>
  <c r="K56" i="4"/>
  <c r="M56" i="4" s="1"/>
  <c r="K57" i="4"/>
  <c r="K58" i="4"/>
  <c r="M58" i="4" s="1"/>
  <c r="K59" i="4"/>
  <c r="K60" i="4"/>
  <c r="M60" i="4" s="1"/>
  <c r="K61" i="4"/>
  <c r="K62" i="4"/>
  <c r="M62" i="4" s="1"/>
  <c r="K63" i="4"/>
  <c r="K64" i="4"/>
  <c r="M64" i="4" s="1"/>
  <c r="K65" i="4"/>
  <c r="K66" i="4"/>
  <c r="M66" i="4" s="1"/>
  <c r="K67" i="4"/>
  <c r="K68" i="4"/>
  <c r="M68" i="4" s="1"/>
  <c r="K69" i="4"/>
  <c r="K70" i="4"/>
  <c r="M70" i="4" s="1"/>
  <c r="K71" i="4"/>
  <c r="K72" i="4"/>
  <c r="M72" i="4" s="1"/>
  <c r="K73" i="4"/>
  <c r="K74" i="4"/>
  <c r="M74" i="4" s="1"/>
  <c r="K75" i="4"/>
  <c r="K76" i="4"/>
  <c r="M76" i="4" s="1"/>
  <c r="K77" i="4"/>
  <c r="K78" i="4"/>
  <c r="M78" i="4" s="1"/>
  <c r="K79" i="4"/>
  <c r="K80" i="4"/>
  <c r="M80" i="4" s="1"/>
  <c r="K81" i="4"/>
  <c r="K82" i="4"/>
  <c r="M82" i="4" s="1"/>
  <c r="K83" i="4"/>
  <c r="K84" i="4"/>
  <c r="M84" i="4" s="1"/>
  <c r="K85" i="4"/>
  <c r="K86" i="4"/>
  <c r="M86" i="4" s="1"/>
  <c r="K87" i="4"/>
  <c r="K88" i="4"/>
  <c r="M88" i="4" s="1"/>
  <c r="K89" i="4"/>
  <c r="K90" i="4"/>
  <c r="M90" i="4" s="1"/>
  <c r="K91" i="4"/>
  <c r="K92" i="4"/>
  <c r="M92" i="4" s="1"/>
  <c r="K93" i="4"/>
  <c r="K94" i="4"/>
  <c r="M94" i="4" s="1"/>
  <c r="K95" i="4"/>
  <c r="K96" i="4"/>
  <c r="M96" i="4" s="1"/>
  <c r="K97" i="4"/>
  <c r="K98" i="4"/>
  <c r="M98" i="4" s="1"/>
  <c r="K99" i="4"/>
  <c r="K100" i="4"/>
  <c r="M100" i="4" s="1"/>
  <c r="K101" i="4"/>
  <c r="K102" i="4"/>
  <c r="M102" i="4" s="1"/>
  <c r="K103" i="4"/>
  <c r="K104" i="4"/>
  <c r="M104" i="4" s="1"/>
  <c r="K105" i="4"/>
  <c r="K106" i="4"/>
  <c r="M106" i="4" s="1"/>
  <c r="K107" i="4"/>
  <c r="K108" i="4"/>
  <c r="M108" i="4" s="1"/>
  <c r="K109" i="4"/>
  <c r="K110" i="4"/>
  <c r="M110" i="4" s="1"/>
  <c r="K111" i="4"/>
  <c r="K112" i="4"/>
  <c r="M112" i="4" s="1"/>
  <c r="K113" i="4"/>
  <c r="K114" i="4"/>
  <c r="M114" i="4" s="1"/>
  <c r="K115" i="4"/>
  <c r="K116" i="4"/>
  <c r="M116" i="4" s="1"/>
  <c r="K117" i="4"/>
  <c r="K118" i="4"/>
  <c r="M118" i="4" s="1"/>
  <c r="K119" i="4"/>
  <c r="K120" i="4"/>
  <c r="M120" i="4" s="1"/>
  <c r="K121" i="4"/>
  <c r="K122" i="4"/>
  <c r="M122" i="4" s="1"/>
  <c r="K123" i="4"/>
  <c r="K124" i="4"/>
  <c r="M124" i="4" s="1"/>
  <c r="K125" i="4"/>
  <c r="K126" i="4"/>
  <c r="M126" i="4" s="1"/>
  <c r="K127" i="4"/>
  <c r="K128" i="4"/>
  <c r="M128" i="4" s="1"/>
  <c r="K129" i="4"/>
  <c r="K130" i="4"/>
  <c r="M130" i="4" s="1"/>
  <c r="K131" i="4"/>
  <c r="K132" i="4"/>
  <c r="M132" i="4" s="1"/>
  <c r="K133" i="4"/>
  <c r="K134" i="4"/>
  <c r="M134" i="4" s="1"/>
  <c r="K135" i="4"/>
  <c r="K136" i="4"/>
  <c r="M136" i="4" s="1"/>
  <c r="K137" i="4"/>
  <c r="K138" i="4"/>
  <c r="M138" i="4" s="1"/>
  <c r="K139" i="4"/>
  <c r="K140" i="4"/>
  <c r="M140" i="4" s="1"/>
  <c r="K141" i="4"/>
  <c r="K142" i="4"/>
  <c r="M142" i="4" s="1"/>
  <c r="K143" i="4"/>
  <c r="K144" i="4"/>
  <c r="M144" i="4" s="1"/>
  <c r="K145" i="4"/>
  <c r="K146" i="4"/>
  <c r="M146" i="4" s="1"/>
  <c r="K147" i="4"/>
  <c r="K148" i="4"/>
  <c r="M148" i="4" s="1"/>
  <c r="K149" i="4"/>
  <c r="K150" i="4"/>
  <c r="M150" i="4" s="1"/>
  <c r="K151" i="4"/>
  <c r="K152" i="4"/>
  <c r="M152" i="4" s="1"/>
  <c r="K153" i="4"/>
  <c r="K154" i="4"/>
  <c r="M154" i="4" s="1"/>
  <c r="K155" i="4"/>
  <c r="K156" i="4"/>
  <c r="M156" i="4" s="1"/>
  <c r="K157" i="4"/>
  <c r="K158" i="4"/>
  <c r="M158" i="4" s="1"/>
  <c r="K159" i="4"/>
  <c r="K160" i="4"/>
  <c r="M160" i="4" s="1"/>
  <c r="K161" i="4"/>
  <c r="K162" i="4"/>
  <c r="M162" i="4" s="1"/>
  <c r="K163" i="4"/>
  <c r="K164" i="4"/>
  <c r="M164" i="4" s="1"/>
  <c r="K165" i="4"/>
  <c r="K166" i="4"/>
  <c r="M166" i="4" s="1"/>
  <c r="K167" i="4"/>
  <c r="K168" i="4"/>
  <c r="M168" i="4" s="1"/>
  <c r="K169" i="4"/>
  <c r="K170" i="4"/>
  <c r="M170" i="4" s="1"/>
  <c r="K171" i="4"/>
  <c r="K172" i="4"/>
  <c r="M172" i="4" s="1"/>
  <c r="K173" i="4"/>
  <c r="K174" i="4"/>
  <c r="M174" i="4" s="1"/>
  <c r="K175" i="4"/>
  <c r="K176" i="4"/>
  <c r="M176" i="4" s="1"/>
  <c r="K177" i="4"/>
  <c r="K178" i="4"/>
  <c r="M178" i="4" s="1"/>
  <c r="K179" i="4"/>
  <c r="K180" i="4"/>
  <c r="M180" i="4" s="1"/>
  <c r="K181" i="4"/>
  <c r="K182" i="4"/>
  <c r="M182" i="4" s="1"/>
  <c r="K183" i="4"/>
  <c r="K184" i="4"/>
  <c r="M184" i="4" s="1"/>
  <c r="K185" i="4"/>
  <c r="K186" i="4"/>
  <c r="M186" i="4" s="1"/>
  <c r="K187" i="4"/>
  <c r="K188" i="4"/>
  <c r="M188" i="4" s="1"/>
  <c r="K189" i="4"/>
  <c r="K190" i="4"/>
  <c r="M190" i="4" s="1"/>
  <c r="K191" i="4"/>
  <c r="K192" i="4"/>
  <c r="M192" i="4" s="1"/>
  <c r="K193" i="4"/>
  <c r="K194" i="4"/>
  <c r="M194" i="4" s="1"/>
  <c r="K195" i="4"/>
  <c r="K196" i="4"/>
  <c r="M196" i="4" s="1"/>
  <c r="K197" i="4"/>
  <c r="K198" i="4"/>
  <c r="M198" i="4" s="1"/>
  <c r="K199" i="4"/>
  <c r="K200" i="4"/>
  <c r="M200" i="4" s="1"/>
  <c r="K201" i="4"/>
  <c r="K202" i="4"/>
  <c r="M202" i="4" s="1"/>
  <c r="K203" i="4"/>
  <c r="K204" i="4"/>
  <c r="M204" i="4" s="1"/>
  <c r="K205" i="4"/>
  <c r="K206" i="4"/>
  <c r="M206" i="4" s="1"/>
  <c r="K207" i="4"/>
  <c r="K208" i="4"/>
  <c r="M208" i="4" s="1"/>
  <c r="K209" i="4"/>
  <c r="K210" i="4"/>
  <c r="M210" i="4" s="1"/>
  <c r="K211" i="4"/>
  <c r="K212" i="4"/>
  <c r="M212" i="4" s="1"/>
  <c r="K213" i="4"/>
  <c r="K214" i="4"/>
  <c r="M214" i="4" s="1"/>
  <c r="K215" i="4"/>
  <c r="K216" i="4"/>
  <c r="M216" i="4" s="1"/>
  <c r="K217" i="4"/>
  <c r="K218" i="4"/>
  <c r="M218" i="4" s="1"/>
  <c r="K219" i="4"/>
  <c r="K220" i="4"/>
  <c r="M220" i="4" s="1"/>
  <c r="K221" i="4"/>
  <c r="K222" i="4"/>
  <c r="M222" i="4" s="1"/>
  <c r="K223" i="4"/>
  <c r="K224" i="4"/>
  <c r="M224" i="4" s="1"/>
  <c r="K225" i="4"/>
  <c r="K226" i="4"/>
  <c r="M226" i="4" s="1"/>
  <c r="K227" i="4"/>
  <c r="K228" i="4"/>
  <c r="M228" i="4" s="1"/>
  <c r="K229" i="4"/>
  <c r="K230" i="4"/>
  <c r="M230" i="4" s="1"/>
  <c r="K231" i="4"/>
  <c r="K232" i="4"/>
  <c r="M232" i="4" s="1"/>
  <c r="K233" i="4"/>
  <c r="K234" i="4"/>
  <c r="M234" i="4" s="1"/>
  <c r="K235" i="4"/>
  <c r="K236" i="4"/>
  <c r="M236" i="4" s="1"/>
  <c r="K237" i="4"/>
  <c r="K238" i="4"/>
  <c r="M238" i="4" s="1"/>
  <c r="K239" i="4"/>
  <c r="K240" i="4"/>
  <c r="M240" i="4" s="1"/>
  <c r="K241" i="4"/>
  <c r="K242" i="4"/>
  <c r="M242" i="4" s="1"/>
  <c r="K243" i="4"/>
  <c r="K244" i="4"/>
  <c r="M244" i="4" s="1"/>
  <c r="K245" i="4"/>
  <c r="K246" i="4"/>
  <c r="M246" i="4" s="1"/>
  <c r="K247" i="4"/>
  <c r="K248" i="4"/>
  <c r="M248" i="4" s="1"/>
  <c r="K249" i="4"/>
  <c r="K250" i="4"/>
  <c r="M250" i="4" s="1"/>
  <c r="K251" i="4"/>
  <c r="K252" i="4"/>
  <c r="M252" i="4" s="1"/>
  <c r="K253" i="4"/>
  <c r="K254" i="4"/>
  <c r="M254" i="4" s="1"/>
  <c r="K255" i="4"/>
  <c r="K256" i="4"/>
  <c r="M256" i="4" s="1"/>
  <c r="K257" i="4"/>
  <c r="K258" i="4"/>
  <c r="M258" i="4" s="1"/>
  <c r="K259" i="4"/>
  <c r="K260" i="4"/>
  <c r="M260" i="4" s="1"/>
  <c r="K261" i="4"/>
  <c r="K262" i="4"/>
  <c r="M262" i="4" s="1"/>
  <c r="K263" i="4"/>
  <c r="K264" i="4"/>
  <c r="M264" i="4" s="1"/>
  <c r="K265" i="4"/>
  <c r="K266" i="4"/>
  <c r="M266" i="4" s="1"/>
  <c r="K267" i="4"/>
  <c r="K268" i="4"/>
  <c r="M268" i="4" s="1"/>
  <c r="K269" i="4"/>
  <c r="K270" i="4"/>
  <c r="M270" i="4" s="1"/>
  <c r="K271" i="4"/>
  <c r="K272" i="4"/>
  <c r="M272" i="4" s="1"/>
  <c r="K273" i="4"/>
  <c r="K274" i="4"/>
  <c r="M274" i="4" s="1"/>
  <c r="K275" i="4"/>
  <c r="K276" i="4"/>
  <c r="M276" i="4" s="1"/>
  <c r="K277" i="4"/>
  <c r="K278" i="4"/>
  <c r="M278" i="4" s="1"/>
  <c r="K279" i="4"/>
  <c r="K280" i="4"/>
  <c r="M280" i="4" s="1"/>
  <c r="K281" i="4"/>
  <c r="K282" i="4"/>
  <c r="M282" i="4" s="1"/>
  <c r="K283" i="4"/>
  <c r="K284" i="4"/>
  <c r="M284" i="4" s="1"/>
  <c r="K285" i="4"/>
  <c r="K286" i="4"/>
  <c r="M286" i="4" s="1"/>
  <c r="K287" i="4"/>
  <c r="K288" i="4"/>
  <c r="M288" i="4" s="1"/>
  <c r="K289" i="4"/>
  <c r="K290" i="4"/>
  <c r="M290" i="4" s="1"/>
  <c r="K291" i="4"/>
  <c r="K292" i="4"/>
  <c r="M292" i="4" s="1"/>
  <c r="K293" i="4"/>
  <c r="K294" i="4"/>
  <c r="M294" i="4" s="1"/>
  <c r="K295" i="4"/>
  <c r="K296" i="4"/>
  <c r="M296" i="4" s="1"/>
  <c r="K297" i="4"/>
  <c r="K298" i="4"/>
  <c r="M298" i="4" s="1"/>
  <c r="K299" i="4"/>
  <c r="K300" i="4"/>
  <c r="M300" i="4" s="1"/>
  <c r="K301" i="4"/>
  <c r="K302" i="4"/>
  <c r="M302" i="4" s="1"/>
  <c r="K303" i="4"/>
  <c r="K304" i="4"/>
  <c r="M304" i="4" s="1"/>
  <c r="K305" i="4"/>
  <c r="K306" i="4"/>
  <c r="M306" i="4" s="1"/>
  <c r="K307" i="4"/>
  <c r="K308" i="4"/>
  <c r="M308" i="4" s="1"/>
  <c r="K309" i="4"/>
  <c r="K310" i="4"/>
  <c r="M310" i="4" s="1"/>
  <c r="K311" i="4"/>
  <c r="K312" i="4"/>
  <c r="M312" i="4" s="1"/>
  <c r="K313" i="4"/>
  <c r="K314" i="4"/>
  <c r="M314" i="4" s="1"/>
  <c r="K315" i="4"/>
  <c r="K316" i="4"/>
  <c r="M316" i="4" s="1"/>
  <c r="K317" i="4"/>
  <c r="K318" i="4"/>
  <c r="M318" i="4" s="1"/>
  <c r="K319" i="4"/>
  <c r="K320" i="4"/>
  <c r="M320" i="4" s="1"/>
  <c r="K321" i="4"/>
  <c r="K322" i="4"/>
  <c r="M322" i="4" s="1"/>
  <c r="K323" i="4"/>
  <c r="K324" i="4"/>
  <c r="M324" i="4" s="1"/>
  <c r="K325" i="4"/>
  <c r="K326" i="4"/>
  <c r="M326" i="4" s="1"/>
  <c r="K327" i="4"/>
  <c r="K328" i="4"/>
  <c r="M328" i="4" s="1"/>
  <c r="K329" i="4"/>
  <c r="K330" i="4"/>
  <c r="M330" i="4" s="1"/>
  <c r="K331" i="4"/>
  <c r="K332" i="4"/>
  <c r="M332" i="4" s="1"/>
  <c r="K333" i="4"/>
  <c r="K334" i="4"/>
  <c r="M334" i="4" s="1"/>
  <c r="K335" i="4"/>
  <c r="K336" i="4"/>
  <c r="M336" i="4" s="1"/>
  <c r="K337" i="4"/>
  <c r="K338" i="4"/>
  <c r="M338" i="4" s="1"/>
  <c r="K339" i="4"/>
  <c r="K340" i="4"/>
  <c r="M340" i="4" s="1"/>
  <c r="K341" i="4"/>
  <c r="K342" i="4"/>
  <c r="M342" i="4" s="1"/>
  <c r="K343" i="4"/>
  <c r="K344" i="4"/>
  <c r="M344" i="4" s="1"/>
  <c r="K345" i="4"/>
  <c r="K346" i="4"/>
  <c r="M346" i="4" s="1"/>
  <c r="K347" i="4"/>
  <c r="K348" i="4"/>
  <c r="M348" i="4" s="1"/>
  <c r="K349" i="4"/>
  <c r="K350" i="4"/>
  <c r="M350" i="4" s="1"/>
  <c r="K351" i="4"/>
  <c r="K352" i="4"/>
  <c r="M352" i="4" s="1"/>
  <c r="K353" i="4"/>
  <c r="K354" i="4"/>
  <c r="M354" i="4" s="1"/>
  <c r="K355" i="4"/>
  <c r="K356" i="4"/>
  <c r="M356" i="4" s="1"/>
  <c r="K357" i="4"/>
  <c r="K358" i="4"/>
  <c r="M358" i="4" s="1"/>
  <c r="K359" i="4"/>
  <c r="K360" i="4"/>
  <c r="M360" i="4" s="1"/>
  <c r="K361" i="4"/>
  <c r="K362" i="4"/>
  <c r="M362" i="4" s="1"/>
  <c r="K363" i="4"/>
  <c r="K364" i="4"/>
  <c r="M364" i="4" s="1"/>
  <c r="K365" i="4"/>
  <c r="K366" i="4"/>
  <c r="M366" i="4" s="1"/>
  <c r="K367" i="4"/>
  <c r="K368" i="4"/>
  <c r="M368" i="4" s="1"/>
  <c r="K369" i="4"/>
  <c r="K370" i="4"/>
  <c r="M370" i="4" s="1"/>
  <c r="K371" i="4"/>
  <c r="K372" i="4"/>
  <c r="M372" i="4" s="1"/>
  <c r="K373" i="4"/>
  <c r="K374" i="4"/>
  <c r="M374" i="4" s="1"/>
  <c r="K375" i="4"/>
  <c r="K376" i="4"/>
  <c r="M376" i="4" s="1"/>
  <c r="K377" i="4"/>
  <c r="K378" i="4"/>
  <c r="M378" i="4" s="1"/>
  <c r="K379" i="4"/>
  <c r="K380" i="4"/>
  <c r="M380" i="4" s="1"/>
  <c r="K381" i="4"/>
  <c r="K382" i="4"/>
  <c r="M382" i="4" s="1"/>
  <c r="K383" i="4"/>
  <c r="K384" i="4"/>
  <c r="M384" i="4" s="1"/>
  <c r="K385" i="4"/>
  <c r="K386" i="4"/>
  <c r="M386" i="4" s="1"/>
  <c r="K387" i="4"/>
  <c r="K388" i="4"/>
  <c r="M388" i="4" s="1"/>
  <c r="K389" i="4"/>
  <c r="K390" i="4"/>
  <c r="M390" i="4" s="1"/>
  <c r="K391" i="4"/>
  <c r="K392" i="4"/>
  <c r="M392" i="4" s="1"/>
  <c r="K393" i="4"/>
  <c r="K394" i="4"/>
  <c r="M394" i="4" s="1"/>
  <c r="K395" i="4"/>
  <c r="K396" i="4"/>
  <c r="M396" i="4" s="1"/>
  <c r="K397" i="4"/>
  <c r="K398" i="4"/>
  <c r="M398" i="4" s="1"/>
  <c r="K399" i="4"/>
  <c r="K400" i="4"/>
  <c r="M400" i="4" s="1"/>
  <c r="K401" i="4"/>
  <c r="K402" i="4"/>
  <c r="M402" i="4" s="1"/>
  <c r="K403" i="4"/>
  <c r="K404" i="4"/>
  <c r="M404" i="4" s="1"/>
  <c r="K405" i="4"/>
  <c r="K406" i="4"/>
  <c r="M406" i="4" s="1"/>
  <c r="K407" i="4"/>
  <c r="K408" i="4"/>
  <c r="M408" i="4" s="1"/>
  <c r="K409" i="4"/>
  <c r="K410" i="4"/>
  <c r="M410" i="4" s="1"/>
  <c r="K411" i="4"/>
  <c r="K412" i="4"/>
  <c r="M412" i="4" s="1"/>
  <c r="K413" i="4"/>
  <c r="K414" i="4"/>
  <c r="M414" i="4" s="1"/>
  <c r="K415" i="4"/>
  <c r="K416" i="4"/>
  <c r="M416" i="4" s="1"/>
  <c r="K417" i="4"/>
  <c r="K418" i="4"/>
  <c r="M418" i="4" s="1"/>
  <c r="K419" i="4"/>
  <c r="K420" i="4"/>
  <c r="M420" i="4" s="1"/>
  <c r="K421" i="4"/>
  <c r="K422" i="4"/>
  <c r="M422" i="4" s="1"/>
  <c r="K423" i="4"/>
  <c r="K424" i="4"/>
  <c r="M424" i="4" s="1"/>
  <c r="K425" i="4"/>
  <c r="K426" i="4"/>
  <c r="M426" i="4" s="1"/>
  <c r="K427" i="4"/>
  <c r="K428" i="4"/>
  <c r="M428" i="4" s="1"/>
  <c r="K429" i="4"/>
  <c r="K430" i="4"/>
  <c r="M430" i="4" s="1"/>
  <c r="K431" i="4"/>
  <c r="K432" i="4"/>
  <c r="M432" i="4" s="1"/>
  <c r="K433" i="4"/>
  <c r="K434" i="4"/>
  <c r="M434" i="4" s="1"/>
  <c r="K435" i="4"/>
  <c r="K436" i="4"/>
  <c r="M436" i="4" s="1"/>
  <c r="K437" i="4"/>
  <c r="K438" i="4"/>
  <c r="M438" i="4" s="1"/>
  <c r="K439" i="4"/>
  <c r="K440" i="4"/>
  <c r="M440" i="4" s="1"/>
  <c r="K441" i="4"/>
  <c r="K442" i="4"/>
  <c r="M442" i="4" s="1"/>
  <c r="K443" i="4"/>
  <c r="K444" i="4"/>
  <c r="M444" i="4" s="1"/>
  <c r="K445" i="4"/>
  <c r="K446" i="4"/>
  <c r="M446" i="4" s="1"/>
  <c r="K447" i="4"/>
  <c r="K448" i="4"/>
  <c r="M448" i="4" s="1"/>
  <c r="K449" i="4"/>
  <c r="K450" i="4"/>
  <c r="M450" i="4" s="1"/>
  <c r="K451" i="4"/>
  <c r="K452" i="4"/>
  <c r="M452" i="4" s="1"/>
  <c r="K453" i="4"/>
  <c r="K454" i="4"/>
  <c r="M454" i="4" s="1"/>
  <c r="K455" i="4"/>
  <c r="K456" i="4"/>
  <c r="M456" i="4" s="1"/>
  <c r="K457" i="4"/>
  <c r="K458" i="4"/>
  <c r="M458" i="4" s="1"/>
  <c r="K459" i="4"/>
  <c r="K460" i="4"/>
  <c r="M460" i="4" s="1"/>
  <c r="K461" i="4"/>
  <c r="K462" i="4"/>
  <c r="M462" i="4" s="1"/>
  <c r="K463" i="4"/>
  <c r="K464" i="4"/>
  <c r="M464" i="4" s="1"/>
  <c r="K465" i="4"/>
  <c r="K466" i="4"/>
  <c r="M466" i="4" s="1"/>
  <c r="K467" i="4"/>
  <c r="K468" i="4"/>
  <c r="M468" i="4" s="1"/>
  <c r="K469" i="4"/>
  <c r="K470" i="4"/>
  <c r="M470" i="4" s="1"/>
  <c r="K471" i="4"/>
  <c r="K472" i="4"/>
  <c r="M472" i="4" s="1"/>
  <c r="K473" i="4"/>
  <c r="K474" i="4"/>
  <c r="M474" i="4" s="1"/>
  <c r="K475" i="4"/>
  <c r="K476" i="4"/>
  <c r="M476" i="4" s="1"/>
  <c r="K477" i="4"/>
  <c r="K478" i="4"/>
  <c r="M478" i="4" s="1"/>
  <c r="K479" i="4"/>
  <c r="K480" i="4"/>
  <c r="M480" i="4" s="1"/>
  <c r="K481" i="4"/>
  <c r="K482" i="4"/>
  <c r="M482" i="4" s="1"/>
  <c r="K483" i="4"/>
  <c r="K484" i="4"/>
  <c r="M484" i="4" s="1"/>
  <c r="K485" i="4"/>
  <c r="K486" i="4"/>
  <c r="M486" i="4" s="1"/>
  <c r="K487" i="4"/>
  <c r="K488" i="4"/>
  <c r="M488" i="4" s="1"/>
  <c r="K489" i="4"/>
  <c r="K490" i="4"/>
  <c r="M490" i="4" s="1"/>
  <c r="K491" i="4"/>
  <c r="K492" i="4"/>
  <c r="M492" i="4" s="1"/>
  <c r="K493" i="4"/>
  <c r="K494" i="4"/>
  <c r="M494" i="4" s="1"/>
  <c r="K495" i="4"/>
  <c r="K496" i="4"/>
  <c r="M496" i="4" s="1"/>
  <c r="K497" i="4"/>
  <c r="K498" i="4"/>
  <c r="M498" i="4" s="1"/>
  <c r="K499" i="4"/>
  <c r="K500" i="4"/>
  <c r="M500" i="4" s="1"/>
  <c r="K501" i="4"/>
  <c r="K502" i="4"/>
  <c r="M502" i="4" s="1"/>
  <c r="K503" i="4"/>
  <c r="K504" i="4"/>
  <c r="M504" i="4" s="1"/>
  <c r="K505" i="4"/>
  <c r="K506" i="4"/>
  <c r="M506" i="4" s="1"/>
  <c r="K507" i="4"/>
  <c r="K508" i="4"/>
  <c r="M508" i="4" s="1"/>
  <c r="K509" i="4"/>
  <c r="K510" i="4"/>
  <c r="M510" i="4" s="1"/>
  <c r="K511" i="4"/>
  <c r="K512" i="4"/>
  <c r="M512" i="4" s="1"/>
  <c r="K513" i="4"/>
  <c r="K514" i="4"/>
  <c r="M514" i="4" s="1"/>
  <c r="K515" i="4"/>
  <c r="K516" i="4"/>
  <c r="M516" i="4" s="1"/>
  <c r="K517" i="4"/>
  <c r="K518" i="4"/>
  <c r="M518" i="4" s="1"/>
  <c r="K519" i="4"/>
  <c r="K520" i="4"/>
  <c r="M520" i="4" s="1"/>
  <c r="K521" i="4"/>
  <c r="K522" i="4"/>
  <c r="M522" i="4" s="1"/>
  <c r="K523" i="4"/>
  <c r="K524" i="4"/>
  <c r="M524" i="4" s="1"/>
  <c r="K525" i="4"/>
  <c r="K526" i="4"/>
  <c r="M526" i="4" s="1"/>
  <c r="K527" i="4"/>
  <c r="K528" i="4"/>
  <c r="M528" i="4" s="1"/>
  <c r="K529" i="4"/>
  <c r="K530" i="4"/>
  <c r="M530" i="4" s="1"/>
  <c r="K531" i="4"/>
  <c r="K532" i="4"/>
  <c r="M532" i="4" s="1"/>
  <c r="K533" i="4"/>
  <c r="K534" i="4"/>
  <c r="M534" i="4" s="1"/>
  <c r="K535" i="4"/>
  <c r="K536" i="4"/>
  <c r="M536" i="4" s="1"/>
  <c r="K537" i="4"/>
  <c r="K538" i="4"/>
  <c r="M538" i="4" s="1"/>
  <c r="K539" i="4"/>
  <c r="K540" i="4"/>
  <c r="M540" i="4" s="1"/>
  <c r="K541" i="4"/>
  <c r="K542" i="4"/>
  <c r="M542" i="4" s="1"/>
  <c r="K543" i="4"/>
  <c r="K544" i="4"/>
  <c r="M544" i="4" s="1"/>
  <c r="K545" i="4"/>
  <c r="K546" i="4"/>
  <c r="M546" i="4" s="1"/>
  <c r="K547" i="4"/>
  <c r="K548" i="4"/>
  <c r="M548" i="4" s="1"/>
  <c r="K549" i="4"/>
  <c r="K550" i="4"/>
  <c r="M550" i="4" s="1"/>
  <c r="K551" i="4"/>
  <c r="K552" i="4"/>
  <c r="M552" i="4" s="1"/>
  <c r="K553" i="4"/>
  <c r="K554" i="4"/>
  <c r="M554" i="4" s="1"/>
  <c r="K555" i="4"/>
  <c r="K556" i="4"/>
  <c r="M556" i="4" s="1"/>
  <c r="K557" i="4"/>
  <c r="K558" i="4"/>
  <c r="M558" i="4" s="1"/>
  <c r="K559" i="4"/>
  <c r="K560" i="4"/>
  <c r="M560" i="4" s="1"/>
  <c r="K561" i="4"/>
  <c r="K562" i="4"/>
  <c r="M562" i="4" s="1"/>
  <c r="K563" i="4"/>
  <c r="K564" i="4"/>
  <c r="M564" i="4" s="1"/>
  <c r="K565" i="4"/>
  <c r="K566" i="4"/>
  <c r="M566" i="4" s="1"/>
  <c r="K567" i="4"/>
  <c r="K568" i="4"/>
  <c r="M568" i="4" s="1"/>
  <c r="K569" i="4"/>
  <c r="K570" i="4"/>
  <c r="M570" i="4" s="1"/>
  <c r="K571" i="4"/>
  <c r="K572" i="4"/>
  <c r="M572" i="4" s="1"/>
  <c r="K573" i="4"/>
  <c r="K574" i="4"/>
  <c r="M574" i="4" s="1"/>
  <c r="K575" i="4"/>
  <c r="K576" i="4"/>
  <c r="M576" i="4" s="1"/>
  <c r="K577" i="4"/>
  <c r="K578" i="4"/>
  <c r="M578" i="4" s="1"/>
  <c r="K579" i="4"/>
  <c r="K580" i="4"/>
  <c r="M580" i="4" s="1"/>
  <c r="K581" i="4"/>
  <c r="K582" i="4"/>
  <c r="M582" i="4" s="1"/>
  <c r="K583" i="4"/>
  <c r="K584" i="4"/>
  <c r="M584" i="4" s="1"/>
  <c r="K585" i="4"/>
  <c r="K586" i="4"/>
  <c r="M586" i="4" s="1"/>
  <c r="K587" i="4"/>
  <c r="K588" i="4"/>
  <c r="M588" i="4" s="1"/>
  <c r="K589" i="4"/>
  <c r="K590" i="4"/>
  <c r="M590" i="4" s="1"/>
  <c r="K591" i="4"/>
  <c r="K592" i="4"/>
  <c r="M592" i="4" s="1"/>
  <c r="K593" i="4"/>
  <c r="K594" i="4"/>
  <c r="M594" i="4" s="1"/>
  <c r="K595" i="4"/>
  <c r="K596" i="4"/>
  <c r="M596" i="4" s="1"/>
  <c r="K597" i="4"/>
  <c r="K598" i="4"/>
  <c r="M598" i="4" s="1"/>
  <c r="K599" i="4"/>
  <c r="K600" i="4"/>
  <c r="M600" i="4" s="1"/>
  <c r="K601" i="4"/>
  <c r="K602" i="4"/>
  <c r="M602" i="4" s="1"/>
  <c r="K603" i="4"/>
  <c r="K604" i="4"/>
  <c r="M604" i="4" s="1"/>
  <c r="K605" i="4"/>
  <c r="K606" i="4"/>
  <c r="M606" i="4" s="1"/>
  <c r="K607" i="4"/>
  <c r="K608" i="4"/>
  <c r="M608" i="4" s="1"/>
  <c r="K609" i="4"/>
  <c r="K610" i="4"/>
  <c r="M610" i="4" s="1"/>
  <c r="K611" i="4"/>
  <c r="K612" i="4"/>
  <c r="M612" i="4" s="1"/>
  <c r="K613" i="4"/>
  <c r="K614" i="4"/>
  <c r="M614" i="4" s="1"/>
  <c r="K615" i="4"/>
  <c r="K616" i="4"/>
  <c r="M616" i="4" s="1"/>
  <c r="K617" i="4"/>
  <c r="K618" i="4"/>
  <c r="M618" i="4" s="1"/>
  <c r="K619" i="4"/>
  <c r="K620" i="4"/>
  <c r="M620" i="4" s="1"/>
  <c r="K621" i="4"/>
  <c r="K622" i="4"/>
  <c r="M622" i="4" s="1"/>
  <c r="K623" i="4"/>
  <c r="K624" i="4"/>
  <c r="M624" i="4" s="1"/>
  <c r="K625" i="4"/>
  <c r="K626" i="4"/>
  <c r="M626" i="4" s="1"/>
  <c r="K627" i="4"/>
  <c r="K628" i="4"/>
  <c r="M628" i="4" s="1"/>
  <c r="K629" i="4"/>
  <c r="K630" i="4"/>
  <c r="M630" i="4" s="1"/>
  <c r="K631" i="4"/>
  <c r="K632" i="4"/>
  <c r="M632" i="4" s="1"/>
  <c r="K633" i="4"/>
  <c r="K634" i="4"/>
  <c r="M634" i="4" s="1"/>
  <c r="K635" i="4"/>
  <c r="K636" i="4"/>
  <c r="M636" i="4" s="1"/>
  <c r="K637" i="4"/>
  <c r="K638" i="4"/>
  <c r="M638" i="4" s="1"/>
  <c r="K639" i="4"/>
  <c r="K640" i="4"/>
  <c r="M640" i="4" s="1"/>
  <c r="K641" i="4"/>
  <c r="K642" i="4"/>
  <c r="M642" i="4" s="1"/>
  <c r="K643" i="4"/>
  <c r="K644" i="4"/>
  <c r="M644" i="4" s="1"/>
  <c r="K645" i="4"/>
  <c r="K646" i="4"/>
  <c r="M646" i="4" s="1"/>
  <c r="K647" i="4"/>
  <c r="K648" i="4"/>
  <c r="M648" i="4" s="1"/>
  <c r="K649" i="4"/>
  <c r="K650" i="4"/>
  <c r="M650" i="4" s="1"/>
  <c r="K651" i="4"/>
  <c r="K652" i="4"/>
  <c r="M652" i="4" s="1"/>
  <c r="K653" i="4"/>
  <c r="K654" i="4"/>
  <c r="M654" i="4" s="1"/>
  <c r="K655" i="4"/>
  <c r="K656" i="4"/>
  <c r="M656" i="4" s="1"/>
  <c r="K657" i="4"/>
  <c r="K658" i="4"/>
  <c r="M658" i="4" s="1"/>
  <c r="K659" i="4"/>
  <c r="K660" i="4"/>
  <c r="M660" i="4" s="1"/>
  <c r="K661" i="4"/>
  <c r="K662" i="4"/>
  <c r="M662" i="4" s="1"/>
  <c r="K663" i="4"/>
  <c r="K664" i="4"/>
  <c r="M664" i="4" s="1"/>
  <c r="K665" i="4"/>
  <c r="K666" i="4"/>
  <c r="M666" i="4" s="1"/>
  <c r="K667" i="4"/>
  <c r="K668" i="4"/>
  <c r="M668" i="4" s="1"/>
  <c r="K669" i="4"/>
  <c r="K670" i="4"/>
  <c r="M670" i="4" s="1"/>
  <c r="K671" i="4"/>
  <c r="K672" i="4"/>
  <c r="M672" i="4" s="1"/>
  <c r="K673" i="4"/>
  <c r="K674" i="4"/>
  <c r="M674" i="4" s="1"/>
  <c r="K675" i="4"/>
  <c r="K676" i="4"/>
  <c r="M676" i="4" s="1"/>
  <c r="K677" i="4"/>
  <c r="K678" i="4"/>
  <c r="M678" i="4" s="1"/>
  <c r="K679" i="4"/>
  <c r="K680" i="4"/>
  <c r="M680" i="4" s="1"/>
  <c r="K681" i="4"/>
  <c r="K682" i="4"/>
  <c r="M682" i="4" s="1"/>
  <c r="K683" i="4"/>
  <c r="K684" i="4"/>
  <c r="M684" i="4" s="1"/>
  <c r="K685" i="4"/>
  <c r="K686" i="4"/>
  <c r="M686" i="4" s="1"/>
  <c r="K687" i="4"/>
  <c r="K688" i="4"/>
  <c r="M688" i="4" s="1"/>
  <c r="K689" i="4"/>
  <c r="K690" i="4"/>
  <c r="M690" i="4" s="1"/>
  <c r="K691" i="4"/>
  <c r="K692" i="4"/>
  <c r="M692" i="4" s="1"/>
  <c r="K693" i="4"/>
  <c r="K694" i="4"/>
  <c r="M694" i="4" s="1"/>
  <c r="K695" i="4"/>
  <c r="K696" i="4"/>
  <c r="M696" i="4" s="1"/>
  <c r="K697" i="4"/>
  <c r="K698" i="4"/>
  <c r="M698" i="4" s="1"/>
  <c r="K699" i="4"/>
  <c r="K700" i="4"/>
  <c r="M700" i="4" s="1"/>
  <c r="K701" i="4"/>
  <c r="K702" i="4"/>
  <c r="M702" i="4" s="1"/>
  <c r="K703" i="4"/>
  <c r="K704" i="4"/>
  <c r="M704" i="4" s="1"/>
  <c r="K705" i="4"/>
  <c r="K706" i="4"/>
  <c r="M706" i="4" s="1"/>
  <c r="K707" i="4"/>
  <c r="K708" i="4"/>
  <c r="M708" i="4" s="1"/>
  <c r="K709" i="4"/>
  <c r="K710" i="4"/>
  <c r="M710" i="4" s="1"/>
  <c r="K711" i="4"/>
  <c r="K712" i="4"/>
  <c r="M712" i="4" s="1"/>
  <c r="K713" i="4"/>
  <c r="K714" i="4"/>
  <c r="M714" i="4" s="1"/>
  <c r="K715" i="4"/>
  <c r="K716" i="4"/>
  <c r="M716" i="4" s="1"/>
  <c r="K717" i="4"/>
  <c r="K718" i="4"/>
  <c r="M718" i="4" s="1"/>
  <c r="K719" i="4"/>
  <c r="K720" i="4"/>
  <c r="M720" i="4" s="1"/>
  <c r="K721" i="4"/>
  <c r="K722" i="4"/>
  <c r="M722" i="4" s="1"/>
  <c r="K723" i="4"/>
  <c r="K724" i="4"/>
  <c r="M724" i="4" s="1"/>
  <c r="K725" i="4"/>
  <c r="K726" i="4"/>
  <c r="M726" i="4" s="1"/>
  <c r="K727" i="4"/>
  <c r="K728" i="4"/>
  <c r="M728" i="4" s="1"/>
  <c r="K729" i="4"/>
  <c r="K730" i="4"/>
  <c r="M730" i="4" s="1"/>
  <c r="K731" i="4"/>
  <c r="K732" i="4"/>
  <c r="M732" i="4" s="1"/>
  <c r="K733" i="4"/>
  <c r="K734" i="4"/>
  <c r="M734" i="4" s="1"/>
  <c r="K735" i="4"/>
  <c r="K736" i="4"/>
  <c r="M736" i="4" s="1"/>
  <c r="K737" i="4"/>
  <c r="K738" i="4"/>
  <c r="M738" i="4" s="1"/>
  <c r="K739" i="4"/>
  <c r="K740" i="4"/>
  <c r="M740" i="4" s="1"/>
  <c r="K741" i="4"/>
  <c r="K742" i="4"/>
  <c r="M742" i="4" s="1"/>
  <c r="K743" i="4"/>
  <c r="K744" i="4"/>
  <c r="M744" i="4" s="1"/>
  <c r="K745" i="4"/>
  <c r="K746" i="4"/>
  <c r="M746" i="4" s="1"/>
  <c r="K747" i="4"/>
  <c r="K748" i="4"/>
  <c r="M748" i="4" s="1"/>
  <c r="K749" i="4"/>
  <c r="K750" i="4"/>
  <c r="M750" i="4" s="1"/>
  <c r="K751" i="4"/>
  <c r="K752" i="4"/>
  <c r="M752" i="4" s="1"/>
  <c r="K753" i="4"/>
  <c r="K754" i="4"/>
  <c r="M754" i="4" s="1"/>
  <c r="K755" i="4"/>
  <c r="K756" i="4"/>
  <c r="M756" i="4" s="1"/>
  <c r="K757" i="4"/>
  <c r="K758" i="4"/>
  <c r="M758" i="4" s="1"/>
  <c r="K759" i="4"/>
  <c r="K760" i="4"/>
  <c r="M760" i="4" s="1"/>
  <c r="K761" i="4"/>
  <c r="K762" i="4"/>
  <c r="M762" i="4" s="1"/>
  <c r="K763" i="4"/>
  <c r="K764" i="4"/>
  <c r="M764" i="4" s="1"/>
  <c r="K765" i="4"/>
  <c r="K766" i="4"/>
  <c r="M766" i="4" s="1"/>
  <c r="K767" i="4"/>
  <c r="K768" i="4"/>
  <c r="M768" i="4" s="1"/>
  <c r="K769" i="4"/>
  <c r="K770" i="4"/>
  <c r="M770" i="4" s="1"/>
  <c r="K771" i="4"/>
  <c r="K772" i="4"/>
  <c r="M772" i="4" s="1"/>
  <c r="K773" i="4"/>
  <c r="K774" i="4"/>
  <c r="M774" i="4" s="1"/>
  <c r="K775" i="4"/>
  <c r="K776" i="4"/>
  <c r="M776" i="4" s="1"/>
  <c r="K777" i="4"/>
  <c r="K778" i="4"/>
  <c r="M778" i="4" s="1"/>
  <c r="K779" i="4"/>
  <c r="K780" i="4"/>
  <c r="M780" i="4" s="1"/>
  <c r="K781" i="4"/>
  <c r="K782" i="4"/>
  <c r="M782" i="4" s="1"/>
  <c r="K783" i="4"/>
  <c r="K784" i="4"/>
  <c r="M784" i="4" s="1"/>
  <c r="K785" i="4"/>
  <c r="K786" i="4"/>
  <c r="M786" i="4" s="1"/>
  <c r="K787" i="4"/>
  <c r="K788" i="4"/>
  <c r="M788" i="4" s="1"/>
  <c r="K789" i="4"/>
  <c r="K790" i="4"/>
  <c r="M790" i="4" s="1"/>
  <c r="K791" i="4"/>
  <c r="K792" i="4"/>
  <c r="M792" i="4" s="1"/>
  <c r="K793" i="4"/>
  <c r="K794" i="4"/>
  <c r="M794" i="4" s="1"/>
  <c r="K795" i="4"/>
  <c r="K796" i="4"/>
  <c r="M796" i="4" s="1"/>
  <c r="K797" i="4"/>
  <c r="K798" i="4"/>
  <c r="M798" i="4" s="1"/>
  <c r="K799" i="4"/>
  <c r="K800" i="4"/>
  <c r="M800" i="4" s="1"/>
  <c r="K801" i="4"/>
  <c r="K802" i="4"/>
  <c r="M802" i="4" s="1"/>
  <c r="K803" i="4"/>
  <c r="K804" i="4"/>
  <c r="M804" i="4" s="1"/>
  <c r="K805" i="4"/>
  <c r="K806" i="4"/>
  <c r="M806" i="4" s="1"/>
  <c r="K807" i="4"/>
  <c r="K808" i="4"/>
  <c r="M808" i="4" s="1"/>
  <c r="K809" i="4"/>
  <c r="K810" i="4"/>
  <c r="M810" i="4" s="1"/>
  <c r="K811" i="4"/>
  <c r="K812" i="4"/>
  <c r="M812" i="4" s="1"/>
  <c r="K813" i="4"/>
  <c r="K814" i="4"/>
  <c r="M814" i="4" s="1"/>
  <c r="K815" i="4"/>
  <c r="K816" i="4"/>
  <c r="M816" i="4" s="1"/>
  <c r="K817" i="4"/>
  <c r="K818" i="4"/>
  <c r="M818" i="4" s="1"/>
  <c r="K819" i="4"/>
  <c r="K820" i="4"/>
  <c r="M820" i="4" s="1"/>
  <c r="K821" i="4"/>
  <c r="K822" i="4"/>
  <c r="M822" i="4" s="1"/>
  <c r="K823" i="4"/>
  <c r="K824" i="4"/>
  <c r="M824" i="4" s="1"/>
  <c r="K825" i="4"/>
  <c r="K826" i="4"/>
  <c r="M826" i="4" s="1"/>
  <c r="K827" i="4"/>
  <c r="K828" i="4"/>
  <c r="M828" i="4" s="1"/>
  <c r="K829" i="4"/>
  <c r="K830" i="4"/>
  <c r="M830" i="4" s="1"/>
  <c r="K831" i="4"/>
  <c r="K832" i="4"/>
  <c r="M832" i="4" s="1"/>
  <c r="K833" i="4"/>
  <c r="K834" i="4"/>
  <c r="M834" i="4" s="1"/>
  <c r="K835" i="4"/>
  <c r="K836" i="4"/>
  <c r="M836" i="4" s="1"/>
  <c r="K837" i="4"/>
  <c r="K838" i="4"/>
  <c r="M838" i="4" s="1"/>
  <c r="K839" i="4"/>
  <c r="K840" i="4"/>
  <c r="M840" i="4" s="1"/>
  <c r="K841" i="4"/>
  <c r="K842" i="4"/>
  <c r="M842" i="4" s="1"/>
  <c r="K843" i="4"/>
  <c r="K844" i="4"/>
  <c r="M844" i="4" s="1"/>
  <c r="K845" i="4"/>
  <c r="K846" i="4"/>
  <c r="M846" i="4" s="1"/>
  <c r="K847" i="4"/>
  <c r="K848" i="4"/>
  <c r="M848" i="4" s="1"/>
  <c r="K849" i="4"/>
  <c r="K850" i="4"/>
  <c r="M850" i="4" s="1"/>
  <c r="K851" i="4"/>
  <c r="K852" i="4"/>
  <c r="M852" i="4" s="1"/>
  <c r="K853" i="4"/>
  <c r="K854" i="4"/>
  <c r="M854" i="4" s="1"/>
  <c r="K855" i="4"/>
  <c r="K856" i="4"/>
  <c r="M856" i="4" s="1"/>
  <c r="K857" i="4"/>
  <c r="K858" i="4"/>
  <c r="M858" i="4" s="1"/>
  <c r="K859" i="4"/>
  <c r="K860" i="4"/>
  <c r="M860" i="4" s="1"/>
  <c r="K861" i="4"/>
  <c r="K862" i="4"/>
  <c r="M862" i="4" s="1"/>
  <c r="K863" i="4"/>
  <c r="K864" i="4"/>
  <c r="M864" i="4" s="1"/>
  <c r="K865" i="4"/>
  <c r="K866" i="4"/>
  <c r="M866" i="4" s="1"/>
  <c r="K867" i="4"/>
  <c r="K868" i="4"/>
  <c r="M868" i="4" s="1"/>
  <c r="K869" i="4"/>
  <c r="K870" i="4"/>
  <c r="M870" i="4" s="1"/>
  <c r="K871" i="4"/>
  <c r="K872" i="4"/>
  <c r="M872" i="4" s="1"/>
  <c r="K873" i="4"/>
  <c r="K874" i="4"/>
  <c r="M874" i="4" s="1"/>
  <c r="K875" i="4"/>
  <c r="K876" i="4"/>
  <c r="M876" i="4" s="1"/>
  <c r="K877" i="4"/>
  <c r="K878" i="4"/>
  <c r="M878" i="4" s="1"/>
  <c r="K879" i="4"/>
  <c r="K880" i="4"/>
  <c r="M880" i="4" s="1"/>
  <c r="K881" i="4"/>
  <c r="K882" i="4"/>
  <c r="M882" i="4" s="1"/>
  <c r="K883" i="4"/>
  <c r="K884" i="4"/>
  <c r="M884" i="4" s="1"/>
  <c r="K885" i="4"/>
  <c r="K886" i="4"/>
  <c r="M886" i="4" s="1"/>
  <c r="K887" i="4"/>
  <c r="K888" i="4"/>
  <c r="M888" i="4" s="1"/>
  <c r="K889" i="4"/>
  <c r="K890" i="4"/>
  <c r="M890" i="4" s="1"/>
  <c r="K891" i="4"/>
  <c r="K892" i="4"/>
  <c r="M892" i="4" s="1"/>
  <c r="K893" i="4"/>
  <c r="K894" i="4"/>
  <c r="M894" i="4" s="1"/>
  <c r="K895" i="4"/>
  <c r="K896" i="4"/>
  <c r="M896" i="4" s="1"/>
  <c r="K897" i="4"/>
  <c r="K898" i="4"/>
  <c r="M898" i="4" s="1"/>
  <c r="K899" i="4"/>
  <c r="K900" i="4"/>
  <c r="M900" i="4" s="1"/>
  <c r="K901" i="4"/>
  <c r="K902" i="4"/>
  <c r="M902" i="4" s="1"/>
  <c r="K903" i="4"/>
  <c r="K904" i="4"/>
  <c r="M904" i="4" s="1"/>
  <c r="K905" i="4"/>
  <c r="K906" i="4"/>
  <c r="M906" i="4" s="1"/>
  <c r="K907" i="4"/>
  <c r="K908" i="4"/>
  <c r="M908" i="4" s="1"/>
  <c r="K909" i="4"/>
  <c r="K910" i="4"/>
  <c r="M910" i="4" s="1"/>
  <c r="K911" i="4"/>
  <c r="K912" i="4"/>
  <c r="M912" i="4" s="1"/>
  <c r="K913" i="4"/>
  <c r="K914" i="4"/>
  <c r="M914" i="4" s="1"/>
  <c r="K915" i="4"/>
  <c r="K916" i="4"/>
  <c r="M916" i="4" s="1"/>
  <c r="K917" i="4"/>
  <c r="K918" i="4"/>
  <c r="M918" i="4" s="1"/>
  <c r="K919" i="4"/>
  <c r="K920" i="4"/>
  <c r="M920" i="4" s="1"/>
  <c r="K921" i="4"/>
  <c r="K922" i="4"/>
  <c r="M922" i="4" s="1"/>
  <c r="K923" i="4"/>
  <c r="K924" i="4"/>
  <c r="M924" i="4" s="1"/>
  <c r="K925" i="4"/>
  <c r="K926" i="4"/>
  <c r="M926" i="4" s="1"/>
  <c r="K927" i="4"/>
  <c r="K928" i="4"/>
  <c r="M928" i="4" s="1"/>
  <c r="K929" i="4"/>
  <c r="K930" i="4"/>
  <c r="M930" i="4" s="1"/>
  <c r="K931" i="4"/>
  <c r="K932" i="4"/>
  <c r="M932" i="4" s="1"/>
  <c r="K933" i="4"/>
  <c r="K934" i="4"/>
  <c r="M934" i="4" s="1"/>
  <c r="K935" i="4"/>
  <c r="K936" i="4"/>
  <c r="M936" i="4" s="1"/>
  <c r="K937" i="4"/>
  <c r="K938" i="4"/>
  <c r="M938" i="4" s="1"/>
  <c r="K939" i="4"/>
  <c r="K940" i="4"/>
  <c r="M940" i="4" s="1"/>
  <c r="K941" i="4"/>
  <c r="K942" i="4"/>
  <c r="M942" i="4" s="1"/>
  <c r="K943" i="4"/>
  <c r="K944" i="4"/>
  <c r="M944" i="4" s="1"/>
  <c r="K945" i="4"/>
  <c r="K946" i="4"/>
  <c r="M946" i="4" s="1"/>
  <c r="K947" i="4"/>
  <c r="K948" i="4"/>
  <c r="M948" i="4" s="1"/>
  <c r="K949" i="4"/>
  <c r="K950" i="4"/>
  <c r="M950" i="4" s="1"/>
  <c r="K951" i="4"/>
  <c r="K952" i="4"/>
  <c r="M952" i="4" s="1"/>
  <c r="K953" i="4"/>
  <c r="K954" i="4"/>
  <c r="M954" i="4" s="1"/>
  <c r="K955" i="4"/>
  <c r="K956" i="4"/>
  <c r="M956" i="4" s="1"/>
  <c r="K957" i="4"/>
  <c r="K958" i="4"/>
  <c r="M958" i="4" s="1"/>
  <c r="K959" i="4"/>
  <c r="K960" i="4"/>
  <c r="M960" i="4" s="1"/>
  <c r="K961" i="4"/>
  <c r="K962" i="4"/>
  <c r="M962" i="4" s="1"/>
  <c r="K963" i="4"/>
  <c r="K964" i="4"/>
  <c r="M964" i="4" s="1"/>
  <c r="K965" i="4"/>
  <c r="K966" i="4"/>
  <c r="M966" i="4" s="1"/>
  <c r="K967" i="4"/>
  <c r="K968" i="4"/>
  <c r="M968" i="4" s="1"/>
  <c r="K969" i="4"/>
  <c r="K970" i="4"/>
  <c r="M970" i="4" s="1"/>
  <c r="K971" i="4"/>
  <c r="K972" i="4"/>
  <c r="M972" i="4" s="1"/>
  <c r="K973" i="4"/>
  <c r="K974" i="4"/>
  <c r="M974" i="4" s="1"/>
  <c r="K975" i="4"/>
  <c r="K976" i="4"/>
  <c r="M976" i="4" s="1"/>
  <c r="K977" i="4"/>
  <c r="K978" i="4"/>
  <c r="M978" i="4" s="1"/>
  <c r="K979" i="4"/>
  <c r="K980" i="4"/>
  <c r="M980" i="4" s="1"/>
  <c r="K981" i="4"/>
  <c r="K982" i="4"/>
  <c r="M982" i="4" s="1"/>
  <c r="K983" i="4"/>
  <c r="K984" i="4"/>
  <c r="M984" i="4" s="1"/>
  <c r="K985" i="4"/>
  <c r="K986" i="4"/>
  <c r="M986" i="4" s="1"/>
  <c r="K987" i="4"/>
  <c r="K988" i="4"/>
  <c r="M988" i="4" s="1"/>
  <c r="K989" i="4"/>
  <c r="K990" i="4"/>
  <c r="M990" i="4" s="1"/>
  <c r="K991" i="4"/>
  <c r="K992" i="4"/>
  <c r="M992" i="4" s="1"/>
  <c r="K993" i="4"/>
  <c r="K994" i="4"/>
  <c r="M994" i="4" s="1"/>
  <c r="K995" i="4"/>
  <c r="K996" i="4"/>
  <c r="M996" i="4" s="1"/>
  <c r="K997" i="4"/>
  <c r="K998" i="4"/>
  <c r="M998" i="4" s="1"/>
  <c r="K999" i="4"/>
  <c r="K1000" i="4"/>
  <c r="M1000" i="4" s="1"/>
  <c r="K1001" i="4"/>
  <c r="K1002" i="4"/>
  <c r="M1002" i="4" s="1"/>
  <c r="K1003" i="4"/>
  <c r="K1004" i="4"/>
  <c r="M1004" i="4" s="1"/>
  <c r="K1005" i="4"/>
  <c r="K1006" i="4"/>
  <c r="M1006" i="4" s="1"/>
  <c r="K1007" i="4"/>
  <c r="K1008" i="4"/>
  <c r="M1008" i="4" s="1"/>
  <c r="K1009" i="4"/>
  <c r="K1010" i="4"/>
  <c r="M1010" i="4" s="1"/>
  <c r="K1011" i="4"/>
  <c r="K1012" i="4"/>
  <c r="M1012" i="4" s="1"/>
  <c r="K1013" i="4"/>
  <c r="K1014" i="4"/>
  <c r="M1014" i="4" s="1"/>
  <c r="K1015" i="4"/>
  <c r="K1016" i="4"/>
  <c r="M1016" i="4" s="1"/>
  <c r="K1017" i="4"/>
  <c r="K1018" i="4"/>
  <c r="M1018" i="4" s="1"/>
  <c r="K1019" i="4"/>
  <c r="K1020" i="4"/>
  <c r="M1020" i="4" s="1"/>
  <c r="K1021" i="4"/>
  <c r="K1022" i="4"/>
  <c r="M1022" i="4" s="1"/>
  <c r="K1023" i="4"/>
  <c r="K1024" i="4"/>
  <c r="M1024" i="4" s="1"/>
  <c r="K1025" i="4"/>
  <c r="K1026" i="4"/>
  <c r="M1026" i="4" s="1"/>
  <c r="K1027" i="4"/>
  <c r="K1028" i="4"/>
  <c r="M1028" i="4" s="1"/>
  <c r="K1029" i="4"/>
  <c r="K1030" i="4"/>
  <c r="M1030" i="4" s="1"/>
  <c r="K1031" i="4"/>
  <c r="K1032" i="4"/>
  <c r="M1032" i="4" s="1"/>
  <c r="K1033" i="4"/>
  <c r="K1034" i="4"/>
  <c r="M1034" i="4" s="1"/>
  <c r="K1035" i="4"/>
  <c r="K1036" i="4"/>
  <c r="M1036" i="4" s="1"/>
  <c r="K1037" i="4"/>
  <c r="K1038" i="4"/>
  <c r="M1038" i="4" s="1"/>
  <c r="K1039" i="4"/>
  <c r="K1040" i="4"/>
  <c r="M1040" i="4" s="1"/>
  <c r="K1041" i="4"/>
  <c r="K1042" i="4"/>
  <c r="M1042" i="4" s="1"/>
  <c r="K1043" i="4"/>
  <c r="K1044" i="4"/>
  <c r="M1044" i="4" s="1"/>
  <c r="K1045" i="4"/>
  <c r="K1046" i="4"/>
  <c r="M1046" i="4" s="1"/>
  <c r="K1047" i="4"/>
  <c r="K1048" i="4"/>
  <c r="M1048" i="4" s="1"/>
  <c r="K1049" i="4"/>
  <c r="K1050" i="4"/>
  <c r="M1050" i="4" s="1"/>
  <c r="K1051" i="4"/>
  <c r="K1052" i="4"/>
  <c r="M1052" i="4" s="1"/>
  <c r="K1053" i="4"/>
  <c r="K1054" i="4"/>
  <c r="M1054" i="4" s="1"/>
  <c r="K1055" i="4"/>
  <c r="K1056" i="4"/>
  <c r="M1056" i="4" s="1"/>
  <c r="K1057" i="4"/>
  <c r="K1058" i="4"/>
  <c r="M1058" i="4" s="1"/>
  <c r="K1059" i="4"/>
  <c r="K1060" i="4"/>
  <c r="M1060" i="4" s="1"/>
  <c r="K1061" i="4"/>
  <c r="K1062" i="4"/>
  <c r="M1062" i="4" s="1"/>
  <c r="K1063" i="4"/>
  <c r="K1064" i="4"/>
  <c r="M1064" i="4" s="1"/>
  <c r="K1065" i="4"/>
  <c r="K1066" i="4"/>
  <c r="M1066" i="4" s="1"/>
  <c r="K1067" i="4"/>
  <c r="K1068" i="4"/>
  <c r="M1068" i="4" s="1"/>
  <c r="K1069" i="4"/>
  <c r="K1070" i="4"/>
  <c r="M1070" i="4" s="1"/>
  <c r="K1071" i="4"/>
  <c r="K1072" i="4"/>
  <c r="M1072" i="4" s="1"/>
  <c r="K1073" i="4"/>
  <c r="K1074" i="4"/>
  <c r="M1074" i="4" s="1"/>
  <c r="K1075" i="4"/>
  <c r="K1076" i="4"/>
  <c r="M1076" i="4" s="1"/>
  <c r="K1077" i="4"/>
  <c r="K1078" i="4"/>
  <c r="M1078" i="4" s="1"/>
  <c r="K1079" i="4"/>
  <c r="K1080" i="4"/>
  <c r="M1080" i="4" s="1"/>
  <c r="K1081" i="4"/>
  <c r="K1082" i="4"/>
  <c r="M1082" i="4" s="1"/>
  <c r="K1083" i="4"/>
  <c r="K1084" i="4"/>
  <c r="M1084" i="4" s="1"/>
  <c r="K1085" i="4"/>
  <c r="K1086" i="4"/>
  <c r="M1086" i="4" s="1"/>
  <c r="K1087" i="4"/>
  <c r="K1088" i="4"/>
  <c r="M1088" i="4" s="1"/>
  <c r="K1089" i="4"/>
  <c r="K1090" i="4"/>
  <c r="M1090" i="4" s="1"/>
  <c r="K1091" i="4"/>
  <c r="K1092" i="4"/>
  <c r="M1092" i="4" s="1"/>
  <c r="K1093" i="4"/>
  <c r="K1094" i="4"/>
  <c r="M1094" i="4" s="1"/>
  <c r="K1095" i="4"/>
  <c r="K1096" i="4"/>
  <c r="M1096" i="4" s="1"/>
  <c r="K1097" i="4"/>
  <c r="K1098" i="4"/>
  <c r="M1098" i="4" s="1"/>
  <c r="K1099" i="4"/>
  <c r="K1100" i="4"/>
  <c r="M1100" i="4" s="1"/>
  <c r="K1101" i="4"/>
  <c r="K1102" i="4"/>
  <c r="M1102" i="4" s="1"/>
  <c r="K1103" i="4"/>
  <c r="K1104" i="4"/>
  <c r="M1104" i="4" s="1"/>
  <c r="K1105" i="4"/>
  <c r="K1106" i="4"/>
  <c r="M1106" i="4" s="1"/>
  <c r="K1107" i="4"/>
  <c r="K1108" i="4"/>
  <c r="M1108" i="4" s="1"/>
  <c r="K1109" i="4"/>
  <c r="K1110" i="4"/>
  <c r="M1110" i="4" s="1"/>
  <c r="K1111" i="4"/>
  <c r="K1112" i="4"/>
  <c r="M1112" i="4" s="1"/>
  <c r="K1113" i="4"/>
  <c r="K1114" i="4"/>
  <c r="M1114" i="4" s="1"/>
  <c r="K1115" i="4"/>
  <c r="K1116" i="4"/>
  <c r="M1116" i="4" s="1"/>
  <c r="K1117" i="4"/>
  <c r="K1118" i="4"/>
  <c r="M1118" i="4" s="1"/>
  <c r="K1119" i="4"/>
  <c r="K1120" i="4"/>
  <c r="M1120" i="4" s="1"/>
  <c r="K1121" i="4"/>
  <c r="K1122" i="4"/>
  <c r="M1122" i="4" s="1"/>
  <c r="K1123" i="4"/>
  <c r="K1124" i="4"/>
  <c r="M1124" i="4" s="1"/>
  <c r="K1125" i="4"/>
  <c r="K1126" i="4"/>
  <c r="M1126" i="4" s="1"/>
  <c r="K1127" i="4"/>
  <c r="K1128" i="4"/>
  <c r="M1128" i="4" s="1"/>
  <c r="K1129" i="4"/>
  <c r="K1130" i="4"/>
  <c r="M1130" i="4" s="1"/>
  <c r="K1131" i="4"/>
  <c r="K1132" i="4"/>
  <c r="M1132" i="4" s="1"/>
  <c r="K1133" i="4"/>
  <c r="K1134" i="4"/>
  <c r="M1134" i="4" s="1"/>
  <c r="K1135" i="4"/>
  <c r="K1136" i="4"/>
  <c r="M1136" i="4" s="1"/>
  <c r="K1137" i="4"/>
  <c r="K1138" i="4"/>
  <c r="M1138" i="4" s="1"/>
  <c r="K1139" i="4"/>
  <c r="K1140" i="4"/>
  <c r="M1140" i="4" s="1"/>
  <c r="K1141" i="4"/>
  <c r="K1142" i="4"/>
  <c r="M1142" i="4" s="1"/>
  <c r="K1143" i="4"/>
  <c r="K1144" i="4"/>
  <c r="M1144" i="4" s="1"/>
  <c r="K1145" i="4"/>
  <c r="K1146" i="4"/>
  <c r="M1146" i="4" s="1"/>
  <c r="K1147" i="4"/>
  <c r="K1148" i="4"/>
  <c r="M1148" i="4" s="1"/>
  <c r="K1149" i="4"/>
  <c r="K1150" i="4"/>
  <c r="M1150" i="4" s="1"/>
  <c r="K1151" i="4"/>
  <c r="K1152" i="4"/>
  <c r="M1152" i="4" s="1"/>
  <c r="K1153" i="4"/>
  <c r="K1154" i="4"/>
  <c r="M1154" i="4" s="1"/>
  <c r="K1155" i="4"/>
  <c r="K1156" i="4"/>
  <c r="M1156" i="4" s="1"/>
  <c r="K1157" i="4"/>
  <c r="K1158" i="4"/>
  <c r="M1158" i="4" s="1"/>
  <c r="K1159" i="4"/>
  <c r="K1160" i="4"/>
  <c r="M1160" i="4" s="1"/>
  <c r="K1161" i="4"/>
  <c r="K1162" i="4"/>
  <c r="M1162" i="4" s="1"/>
  <c r="K1163" i="4"/>
  <c r="K1164" i="4"/>
  <c r="M1164" i="4" s="1"/>
  <c r="K1165" i="4"/>
  <c r="K1166" i="4"/>
  <c r="M1166" i="4" s="1"/>
  <c r="K1167" i="4"/>
  <c r="K1168" i="4"/>
  <c r="M1168" i="4" s="1"/>
  <c r="K1169" i="4"/>
  <c r="K1170" i="4"/>
  <c r="M1170" i="4" s="1"/>
  <c r="K1171" i="4"/>
  <c r="K1172" i="4"/>
  <c r="M1172" i="4" s="1"/>
  <c r="K1173" i="4"/>
  <c r="K1174" i="4"/>
  <c r="M1174" i="4" s="1"/>
  <c r="K1175" i="4"/>
  <c r="K1176" i="4"/>
  <c r="M1176" i="4" s="1"/>
  <c r="K1177" i="4"/>
  <c r="K1178" i="4"/>
  <c r="M1178" i="4" s="1"/>
  <c r="K1179" i="4"/>
  <c r="K1180" i="4"/>
  <c r="M1180" i="4" s="1"/>
  <c r="K1181" i="4"/>
  <c r="K1182" i="4"/>
  <c r="M1182" i="4" s="1"/>
  <c r="K1183" i="4"/>
  <c r="K1184" i="4"/>
  <c r="M1184" i="4" s="1"/>
  <c r="K1185" i="4"/>
  <c r="K1186" i="4"/>
  <c r="M1186" i="4" s="1"/>
  <c r="K1187" i="4"/>
  <c r="K1188" i="4"/>
  <c r="M1188" i="4" s="1"/>
  <c r="K1189" i="4"/>
  <c r="K1190" i="4"/>
  <c r="M1190" i="4" s="1"/>
  <c r="K1191" i="4"/>
  <c r="K1192" i="4"/>
  <c r="M1192" i="4" s="1"/>
  <c r="K1193" i="4"/>
  <c r="K1194" i="4"/>
  <c r="M1194" i="4" s="1"/>
  <c r="K1195" i="4"/>
  <c r="K1196" i="4"/>
  <c r="M1196" i="4" s="1"/>
  <c r="K1197" i="4"/>
  <c r="K1198" i="4"/>
  <c r="M1198" i="4" s="1"/>
  <c r="K1199" i="4"/>
  <c r="K1200" i="4"/>
  <c r="M1200" i="4" s="1"/>
  <c r="K1201" i="4"/>
  <c r="K1202" i="4"/>
  <c r="M1202" i="4" s="1"/>
  <c r="K1203" i="4"/>
  <c r="K1204" i="4"/>
  <c r="M1204" i="4" s="1"/>
  <c r="K1205" i="4"/>
  <c r="K1206" i="4"/>
  <c r="M1206" i="4" s="1"/>
  <c r="K1207" i="4"/>
  <c r="K1208" i="4"/>
  <c r="M1208" i="4" s="1"/>
  <c r="K1209" i="4"/>
  <c r="K1210" i="4"/>
  <c r="M1210" i="4" s="1"/>
  <c r="K1211" i="4"/>
  <c r="K1212" i="4"/>
  <c r="M1212" i="4" s="1"/>
  <c r="K1213" i="4"/>
  <c r="K1214" i="4"/>
  <c r="M1214" i="4" s="1"/>
  <c r="K1215" i="4"/>
  <c r="K1216" i="4"/>
  <c r="M1216" i="4" s="1"/>
  <c r="K1217" i="4"/>
  <c r="K1218" i="4"/>
  <c r="M1218" i="4" s="1"/>
  <c r="K1219" i="4"/>
  <c r="K1220" i="4"/>
  <c r="M1220" i="4" s="1"/>
  <c r="K1221" i="4"/>
  <c r="K1222" i="4"/>
  <c r="M1222" i="4" s="1"/>
  <c r="K1223" i="4"/>
  <c r="K1224" i="4"/>
  <c r="M1224" i="4" s="1"/>
  <c r="K1225" i="4"/>
  <c r="K1226" i="4"/>
  <c r="M1226" i="4" s="1"/>
  <c r="K1227" i="4"/>
  <c r="K1228" i="4"/>
  <c r="M1228" i="4" s="1"/>
  <c r="K1229" i="4"/>
  <c r="K1230" i="4"/>
  <c r="M1230" i="4" s="1"/>
  <c r="K1231" i="4"/>
  <c r="K1232" i="4"/>
  <c r="M1232" i="4" s="1"/>
  <c r="K1233" i="4"/>
  <c r="K1234" i="4"/>
  <c r="M1234" i="4" s="1"/>
  <c r="K1235" i="4"/>
  <c r="K1236" i="4"/>
  <c r="M1236" i="4" s="1"/>
  <c r="K1237" i="4"/>
  <c r="K1238" i="4"/>
  <c r="M1238" i="4" s="1"/>
  <c r="K1239" i="4"/>
  <c r="K1240" i="4"/>
  <c r="M1240" i="4" s="1"/>
  <c r="K1241" i="4"/>
  <c r="K1242" i="4"/>
  <c r="M1242" i="4" s="1"/>
  <c r="K1243" i="4"/>
  <c r="K1244" i="4"/>
  <c r="M1244" i="4" s="1"/>
  <c r="K1245" i="4"/>
  <c r="K1246" i="4"/>
  <c r="M1246" i="4" s="1"/>
  <c r="K1247" i="4"/>
  <c r="K1248" i="4"/>
  <c r="M1248" i="4" s="1"/>
  <c r="K1249" i="4"/>
  <c r="K1250" i="4"/>
  <c r="M1250" i="4" s="1"/>
  <c r="K1251" i="4"/>
  <c r="K1252" i="4"/>
  <c r="M1252" i="4" s="1"/>
  <c r="K1253" i="4"/>
  <c r="K1254" i="4"/>
  <c r="M1254" i="4" s="1"/>
  <c r="K1255" i="4"/>
  <c r="K1256" i="4"/>
  <c r="M1256" i="4" s="1"/>
  <c r="K1257" i="4"/>
  <c r="K1258" i="4"/>
  <c r="M1258" i="4" s="1"/>
  <c r="K1259" i="4"/>
  <c r="K1260" i="4"/>
  <c r="M1260" i="4" s="1"/>
  <c r="K1261" i="4"/>
  <c r="K1262" i="4"/>
  <c r="M1262" i="4" s="1"/>
  <c r="K1263" i="4"/>
  <c r="K1264" i="4"/>
  <c r="M1264" i="4" s="1"/>
  <c r="K1265" i="4"/>
  <c r="K1266" i="4"/>
  <c r="M1266" i="4" s="1"/>
  <c r="K1267" i="4"/>
  <c r="K1268" i="4"/>
  <c r="M1268" i="4" s="1"/>
  <c r="K1269" i="4"/>
  <c r="K1270" i="4"/>
  <c r="M1270" i="4" s="1"/>
  <c r="K1271" i="4"/>
  <c r="K1272" i="4"/>
  <c r="M1272" i="4" s="1"/>
  <c r="K1273" i="4"/>
  <c r="K1274" i="4"/>
  <c r="M1274" i="4" s="1"/>
  <c r="K1275" i="4"/>
  <c r="K1276" i="4"/>
  <c r="M1276" i="4" s="1"/>
  <c r="K1277" i="4"/>
  <c r="K1278" i="4"/>
  <c r="M1278" i="4" s="1"/>
  <c r="K1279" i="4"/>
  <c r="K1280" i="4"/>
  <c r="M1280" i="4" s="1"/>
  <c r="K1281" i="4"/>
  <c r="K1282" i="4"/>
  <c r="M1282" i="4" s="1"/>
  <c r="K1283" i="4"/>
  <c r="K1284" i="4"/>
  <c r="M1284" i="4" s="1"/>
  <c r="K1285" i="4"/>
  <c r="K1286" i="4"/>
  <c r="M1286" i="4" s="1"/>
  <c r="K1287" i="4"/>
  <c r="K1288" i="4"/>
  <c r="M1288" i="4" s="1"/>
  <c r="K1289" i="4"/>
  <c r="K1290" i="4"/>
  <c r="M1290" i="4" s="1"/>
  <c r="K1291" i="4"/>
  <c r="K1292" i="4"/>
  <c r="M1292" i="4" s="1"/>
  <c r="K1293" i="4"/>
  <c r="K1294" i="4"/>
  <c r="M1294" i="4" s="1"/>
  <c r="K1295" i="4"/>
  <c r="K1296" i="4"/>
  <c r="M1296" i="4" s="1"/>
  <c r="K1297" i="4"/>
  <c r="K1298" i="4"/>
  <c r="M1298" i="4" s="1"/>
  <c r="K1299" i="4"/>
  <c r="K1300" i="4"/>
  <c r="M1300" i="4" s="1"/>
  <c r="K1301" i="4"/>
  <c r="K1302" i="4"/>
  <c r="M1302" i="4" s="1"/>
  <c r="K1303" i="4"/>
  <c r="K1304" i="4"/>
  <c r="M1304" i="4" s="1"/>
  <c r="K1305" i="4"/>
  <c r="K1306" i="4"/>
  <c r="M1306" i="4" s="1"/>
  <c r="K1307" i="4"/>
  <c r="K1308" i="4"/>
  <c r="M1308" i="4" s="1"/>
  <c r="K1309" i="4"/>
  <c r="K1310" i="4"/>
  <c r="M1310" i="4" s="1"/>
  <c r="K1311" i="4"/>
  <c r="K1312" i="4"/>
  <c r="M1312" i="4" s="1"/>
  <c r="K1313" i="4"/>
  <c r="K1314" i="4"/>
  <c r="M1314" i="4" s="1"/>
  <c r="K1315" i="4"/>
  <c r="K1316" i="4"/>
  <c r="M1316" i="4" s="1"/>
  <c r="K1317" i="4"/>
  <c r="K1318" i="4"/>
  <c r="M1318" i="4" s="1"/>
  <c r="K1319" i="4"/>
  <c r="K1320" i="4"/>
  <c r="M1320" i="4" s="1"/>
  <c r="K1321" i="4"/>
  <c r="K1322" i="4"/>
  <c r="M1322" i="4" s="1"/>
  <c r="K1323" i="4"/>
  <c r="K1324" i="4"/>
  <c r="M1324" i="4" s="1"/>
  <c r="K1325" i="4"/>
  <c r="K1326" i="4"/>
  <c r="M1326" i="4" s="1"/>
  <c r="K1327" i="4"/>
  <c r="K1328" i="4"/>
  <c r="M1328" i="4" s="1"/>
  <c r="K1329" i="4"/>
  <c r="K1330" i="4"/>
  <c r="M1330" i="4" s="1"/>
  <c r="K1331" i="4"/>
  <c r="K1332" i="4"/>
  <c r="M1332" i="4" s="1"/>
  <c r="K1333" i="4"/>
  <c r="K1334" i="4"/>
  <c r="M1334" i="4" s="1"/>
  <c r="K1335" i="4"/>
  <c r="K1336" i="4"/>
  <c r="M1336" i="4" s="1"/>
  <c r="K1337" i="4"/>
  <c r="K1338" i="4"/>
  <c r="M1338" i="4" s="1"/>
  <c r="K1339" i="4"/>
  <c r="K1340" i="4"/>
  <c r="M1340" i="4" s="1"/>
  <c r="K1341" i="4"/>
  <c r="K1342" i="4"/>
  <c r="M1342" i="4" s="1"/>
  <c r="K1343" i="4"/>
  <c r="K1344" i="4"/>
  <c r="M1344" i="4" s="1"/>
  <c r="K1345" i="4"/>
  <c r="K1346" i="4"/>
  <c r="M1346" i="4" s="1"/>
  <c r="K1347" i="4"/>
  <c r="K1348" i="4"/>
  <c r="M1348" i="4" s="1"/>
  <c r="K1349" i="4"/>
  <c r="K1350" i="4"/>
  <c r="M1350" i="4" s="1"/>
  <c r="K1351" i="4"/>
  <c r="K1352" i="4"/>
  <c r="M1352" i="4" s="1"/>
  <c r="K1353" i="4"/>
  <c r="K1354" i="4"/>
  <c r="M1354" i="4" s="1"/>
  <c r="K1355" i="4"/>
  <c r="K1356" i="4"/>
  <c r="M1356" i="4" s="1"/>
  <c r="K1357" i="4"/>
  <c r="K1358" i="4"/>
  <c r="M1358" i="4" s="1"/>
  <c r="K1359" i="4"/>
  <c r="K1360" i="4"/>
  <c r="M1360" i="4" s="1"/>
  <c r="K1361" i="4"/>
  <c r="K1362" i="4"/>
  <c r="M1362" i="4" s="1"/>
  <c r="K1363" i="4"/>
  <c r="K1364" i="4"/>
  <c r="M1364" i="4" s="1"/>
  <c r="K1365" i="4"/>
  <c r="K1366" i="4"/>
  <c r="M1366" i="4" s="1"/>
  <c r="K1367" i="4"/>
  <c r="K1368" i="4"/>
  <c r="M1368" i="4" s="1"/>
  <c r="K1369" i="4"/>
  <c r="K1370" i="4"/>
  <c r="M1370" i="4" s="1"/>
  <c r="K1371" i="4"/>
  <c r="K1372" i="4"/>
  <c r="M1372" i="4" s="1"/>
  <c r="K1373" i="4"/>
  <c r="K1374" i="4"/>
  <c r="M1374" i="4" s="1"/>
  <c r="K1375" i="4"/>
  <c r="K1376" i="4"/>
  <c r="M1376" i="4" s="1"/>
  <c r="K1377" i="4"/>
  <c r="K1378" i="4"/>
  <c r="M1378" i="4" s="1"/>
  <c r="K1379" i="4"/>
  <c r="K1380" i="4"/>
  <c r="M1380" i="4" s="1"/>
  <c r="K1381" i="4"/>
  <c r="K1382" i="4"/>
  <c r="M1382" i="4" s="1"/>
  <c r="K1383" i="4"/>
  <c r="K1384" i="4"/>
  <c r="M1384" i="4" s="1"/>
  <c r="K1385" i="4"/>
  <c r="K1386" i="4"/>
  <c r="M1386" i="4" s="1"/>
  <c r="K1387" i="4"/>
  <c r="K1388" i="4"/>
  <c r="M1388" i="4" s="1"/>
  <c r="K1389" i="4"/>
  <c r="K1390" i="4"/>
  <c r="M1390" i="4" s="1"/>
  <c r="K1391" i="4"/>
  <c r="K1392" i="4"/>
  <c r="M1392" i="4" s="1"/>
  <c r="K1393" i="4"/>
  <c r="K1394" i="4"/>
  <c r="M1394" i="4" s="1"/>
  <c r="K1395" i="4"/>
  <c r="K1396" i="4"/>
  <c r="M1396" i="4" s="1"/>
  <c r="K1397" i="4"/>
  <c r="K1398" i="4"/>
  <c r="M1398" i="4" s="1"/>
  <c r="K1399" i="4"/>
  <c r="K1400" i="4"/>
  <c r="M1400" i="4" s="1"/>
  <c r="K1401" i="4"/>
  <c r="K1402" i="4"/>
  <c r="M1402" i="4" s="1"/>
  <c r="K1403" i="4"/>
  <c r="K1404" i="4"/>
  <c r="M1404" i="4" s="1"/>
  <c r="K1405" i="4"/>
  <c r="K1406" i="4"/>
  <c r="M1406" i="4" s="1"/>
  <c r="K1407" i="4"/>
  <c r="K1408" i="4"/>
  <c r="M1408" i="4" s="1"/>
  <c r="K1409" i="4"/>
  <c r="K1410" i="4"/>
  <c r="M1410" i="4" s="1"/>
  <c r="K1411" i="4"/>
  <c r="K1412" i="4"/>
  <c r="M1412" i="4" s="1"/>
  <c r="K1413" i="4"/>
  <c r="K1414" i="4"/>
  <c r="M1414" i="4" s="1"/>
  <c r="K1415" i="4"/>
  <c r="K1416" i="4"/>
  <c r="M1416" i="4" s="1"/>
  <c r="K1417" i="4"/>
  <c r="K1418" i="4"/>
  <c r="M1418" i="4" s="1"/>
  <c r="K1419" i="4"/>
  <c r="K1420" i="4"/>
  <c r="M1420" i="4" s="1"/>
  <c r="K1421" i="4"/>
  <c r="K1422" i="4"/>
  <c r="M1422" i="4" s="1"/>
  <c r="K1423" i="4"/>
  <c r="K1424" i="4"/>
  <c r="M1424" i="4" s="1"/>
  <c r="K1425" i="4"/>
  <c r="K1426" i="4"/>
  <c r="M1426" i="4" s="1"/>
  <c r="K1427" i="4"/>
  <c r="K1428" i="4"/>
  <c r="M1428" i="4" s="1"/>
  <c r="K1429" i="4"/>
  <c r="K1430" i="4"/>
  <c r="M1430" i="4" s="1"/>
  <c r="K1431" i="4"/>
  <c r="K1432" i="4"/>
  <c r="M1432" i="4" s="1"/>
  <c r="K1433" i="4"/>
  <c r="K1434" i="4"/>
  <c r="M1434" i="4" s="1"/>
  <c r="K1435" i="4"/>
  <c r="K1436" i="4"/>
  <c r="M1436" i="4" s="1"/>
  <c r="K1437" i="4"/>
  <c r="K1438" i="4"/>
  <c r="M1438" i="4" s="1"/>
  <c r="K1439" i="4"/>
  <c r="K1440" i="4"/>
  <c r="M1440" i="4" s="1"/>
  <c r="K1441" i="4"/>
  <c r="K1442" i="4"/>
  <c r="M1442" i="4" s="1"/>
  <c r="K1443" i="4"/>
  <c r="K1444" i="4"/>
  <c r="M1444" i="4" s="1"/>
  <c r="K1445" i="4"/>
  <c r="K1446" i="4"/>
  <c r="M1446" i="4" s="1"/>
  <c r="K1447" i="4"/>
  <c r="K1448" i="4"/>
  <c r="M1448" i="4" s="1"/>
  <c r="K1449" i="4"/>
  <c r="K1450" i="4"/>
  <c r="M1450" i="4" s="1"/>
  <c r="K1451" i="4"/>
  <c r="K1452" i="4"/>
  <c r="M1452" i="4" s="1"/>
  <c r="K1453" i="4"/>
  <c r="K1454" i="4"/>
  <c r="M1454" i="4" s="1"/>
  <c r="K1455" i="4"/>
  <c r="K1456" i="4"/>
  <c r="M1456" i="4" s="1"/>
  <c r="K1457" i="4"/>
  <c r="K1458" i="4"/>
  <c r="M1458" i="4" s="1"/>
  <c r="K1459" i="4"/>
  <c r="K1460" i="4"/>
  <c r="M1460" i="4" s="1"/>
  <c r="K1461" i="4"/>
  <c r="K1462" i="4"/>
  <c r="M1462" i="4" s="1"/>
  <c r="K1463" i="4"/>
  <c r="K1464" i="4"/>
  <c r="M1464" i="4" s="1"/>
  <c r="K1465" i="4"/>
  <c r="K1466" i="4"/>
  <c r="M1466" i="4" s="1"/>
  <c r="K1467" i="4"/>
  <c r="K1468" i="4"/>
  <c r="M1468" i="4" s="1"/>
  <c r="K1469" i="4"/>
  <c r="K1470" i="4"/>
  <c r="M1470" i="4" s="1"/>
  <c r="K1471" i="4"/>
  <c r="K1472" i="4"/>
  <c r="M1472" i="4" s="1"/>
  <c r="K1473" i="4"/>
  <c r="K1474" i="4"/>
  <c r="M1474" i="4" s="1"/>
  <c r="K1475" i="4"/>
  <c r="K1476" i="4"/>
  <c r="M1476" i="4" s="1"/>
  <c r="K1477" i="4"/>
  <c r="K1478" i="4"/>
  <c r="M1478" i="4" s="1"/>
  <c r="K1479" i="4"/>
  <c r="K1480" i="4"/>
  <c r="M1480" i="4" s="1"/>
  <c r="K1481" i="4"/>
  <c r="K1482" i="4"/>
  <c r="M1482" i="4" s="1"/>
  <c r="K1483" i="4"/>
  <c r="K1484" i="4"/>
  <c r="M1484" i="4" s="1"/>
  <c r="K1485" i="4"/>
  <c r="K1486" i="4"/>
  <c r="M1486" i="4" s="1"/>
  <c r="K1487" i="4"/>
  <c r="K1488" i="4"/>
  <c r="M1488" i="4" s="1"/>
  <c r="K1489" i="4"/>
  <c r="K1490" i="4"/>
  <c r="M1490" i="4" s="1"/>
  <c r="K1491" i="4"/>
  <c r="K1492" i="4"/>
  <c r="M1492" i="4" s="1"/>
  <c r="K1493" i="4"/>
  <c r="K1494" i="4"/>
  <c r="M1494" i="4" s="1"/>
  <c r="K1495" i="4"/>
  <c r="K1496" i="4"/>
  <c r="M1496" i="4" s="1"/>
  <c r="K1497" i="4"/>
  <c r="K1498" i="4"/>
  <c r="M1498" i="4" s="1"/>
  <c r="K1499" i="4"/>
  <c r="K1500" i="4"/>
  <c r="M1500" i="4" s="1"/>
  <c r="K1501" i="4"/>
  <c r="K1502" i="4"/>
  <c r="M1502" i="4" s="1"/>
  <c r="K1503" i="4"/>
  <c r="K1504" i="4"/>
  <c r="M1504" i="4" s="1"/>
  <c r="K1505" i="4"/>
  <c r="K1506" i="4"/>
  <c r="M1506" i="4" s="1"/>
  <c r="K1507" i="4"/>
  <c r="K1508" i="4"/>
  <c r="M1508" i="4" s="1"/>
  <c r="K1509" i="4"/>
  <c r="K1510" i="4"/>
  <c r="M1510" i="4" s="1"/>
  <c r="K1511" i="4"/>
  <c r="K1512" i="4"/>
  <c r="M1512" i="4" s="1"/>
  <c r="K1513" i="4"/>
  <c r="K1514" i="4"/>
  <c r="M1514" i="4" s="1"/>
  <c r="K1515" i="4"/>
  <c r="K1516" i="4"/>
  <c r="M1516" i="4" s="1"/>
  <c r="K1517" i="4"/>
  <c r="K1518" i="4"/>
  <c r="M1518" i="4" s="1"/>
  <c r="K1519" i="4"/>
  <c r="K1520" i="4"/>
  <c r="M1520" i="4" s="1"/>
  <c r="K1521" i="4"/>
  <c r="K1522" i="4"/>
  <c r="M1522" i="4" s="1"/>
  <c r="K1523" i="4"/>
  <c r="K1524" i="4"/>
  <c r="M1524" i="4" s="1"/>
  <c r="K1525" i="4"/>
  <c r="K1526" i="4"/>
  <c r="M1526" i="4" s="1"/>
  <c r="K1527" i="4"/>
  <c r="K1528" i="4"/>
  <c r="M1528" i="4" s="1"/>
  <c r="K1529" i="4"/>
  <c r="K1530" i="4"/>
  <c r="M1530" i="4" s="1"/>
  <c r="K1531" i="4"/>
  <c r="K1532" i="4"/>
  <c r="M1532" i="4" s="1"/>
  <c r="K1533" i="4"/>
  <c r="K1534" i="4"/>
  <c r="M1534" i="4" s="1"/>
  <c r="K1535" i="4"/>
  <c r="K1536" i="4"/>
  <c r="M1536" i="4" s="1"/>
  <c r="K1537" i="4"/>
  <c r="K1538" i="4"/>
  <c r="M1538" i="4" s="1"/>
  <c r="K1539" i="4"/>
  <c r="K1540" i="4"/>
  <c r="M1540" i="4" s="1"/>
  <c r="K1541" i="4"/>
  <c r="K1542" i="4"/>
  <c r="M1542" i="4" s="1"/>
  <c r="K1543" i="4"/>
  <c r="K1544" i="4"/>
  <c r="M1544" i="4" s="1"/>
  <c r="K1545" i="4"/>
  <c r="K1546" i="4"/>
  <c r="M1546" i="4" s="1"/>
  <c r="K1547" i="4"/>
  <c r="K1548" i="4"/>
  <c r="M1548" i="4" s="1"/>
  <c r="K1549" i="4"/>
  <c r="K1550" i="4"/>
  <c r="M1550" i="4" s="1"/>
  <c r="K1551" i="4"/>
  <c r="K1552" i="4"/>
  <c r="M1552" i="4" s="1"/>
  <c r="K1553" i="4"/>
  <c r="K1554" i="4"/>
  <c r="M1554" i="4" s="1"/>
  <c r="K1555" i="4"/>
  <c r="K1556" i="4"/>
  <c r="M1556" i="4" s="1"/>
  <c r="K1557" i="4"/>
  <c r="K1558" i="4"/>
  <c r="M1558" i="4" s="1"/>
  <c r="K1559" i="4"/>
  <c r="K1560" i="4"/>
  <c r="M1560" i="4" s="1"/>
  <c r="K1561" i="4"/>
  <c r="K1562" i="4"/>
  <c r="M1562" i="4" s="1"/>
  <c r="K1563" i="4"/>
  <c r="K1564" i="4"/>
  <c r="M1564" i="4" s="1"/>
  <c r="K1565" i="4"/>
  <c r="K1566" i="4"/>
  <c r="M1566" i="4" s="1"/>
  <c r="K1567" i="4"/>
  <c r="K1568" i="4"/>
  <c r="M1568" i="4" s="1"/>
  <c r="K1569" i="4"/>
  <c r="K1570" i="4"/>
  <c r="M1570" i="4" s="1"/>
  <c r="K1571" i="4"/>
  <c r="K1572" i="4"/>
  <c r="M1572" i="4" s="1"/>
  <c r="K1573" i="4"/>
  <c r="K1574" i="4"/>
  <c r="M1574" i="4" s="1"/>
  <c r="K1575" i="4"/>
  <c r="K1576" i="4"/>
  <c r="M1576" i="4" s="1"/>
  <c r="K1577" i="4"/>
  <c r="K1578" i="4"/>
  <c r="M1578" i="4" s="1"/>
  <c r="K1579" i="4"/>
  <c r="K1580" i="4"/>
  <c r="M1580" i="4" s="1"/>
  <c r="K1581" i="4"/>
  <c r="K1582" i="4"/>
  <c r="M1582" i="4" s="1"/>
  <c r="K1583" i="4"/>
  <c r="K1584" i="4"/>
  <c r="M1584" i="4" s="1"/>
  <c r="K1585" i="4"/>
  <c r="K1586" i="4"/>
  <c r="M1586" i="4" s="1"/>
  <c r="K1587" i="4"/>
  <c r="K1588" i="4"/>
  <c r="M1588" i="4" s="1"/>
  <c r="K1589" i="4"/>
  <c r="K1590" i="4"/>
  <c r="M1590" i="4" s="1"/>
  <c r="K1591" i="4"/>
  <c r="K1592" i="4"/>
  <c r="M1592" i="4" s="1"/>
  <c r="K1593" i="4"/>
  <c r="K1594" i="4"/>
  <c r="M1594" i="4" s="1"/>
  <c r="K1595" i="4"/>
  <c r="K1596" i="4"/>
  <c r="M1596" i="4" s="1"/>
  <c r="K1597" i="4"/>
  <c r="K1598" i="4"/>
  <c r="M1598" i="4" s="1"/>
  <c r="K1599" i="4"/>
  <c r="K1600" i="4"/>
  <c r="M1600" i="4" s="1"/>
  <c r="K1601" i="4"/>
  <c r="K1602" i="4"/>
  <c r="M1602" i="4" s="1"/>
  <c r="K1603" i="4"/>
  <c r="K1604" i="4"/>
  <c r="M1604" i="4" s="1"/>
  <c r="K1605" i="4"/>
  <c r="K1606" i="4"/>
  <c r="M1606" i="4" s="1"/>
  <c r="K1607" i="4"/>
  <c r="K1608" i="4"/>
  <c r="M1608" i="4" s="1"/>
  <c r="K1609" i="4"/>
  <c r="K1610" i="4"/>
  <c r="M1610" i="4" s="1"/>
  <c r="K1611" i="4"/>
  <c r="K1612" i="4"/>
  <c r="M1612" i="4" s="1"/>
  <c r="K1613" i="4"/>
  <c r="K1614" i="4"/>
  <c r="M1614" i="4" s="1"/>
  <c r="K1615" i="4"/>
  <c r="K1616" i="4"/>
  <c r="M1616" i="4" s="1"/>
  <c r="K1617" i="4"/>
  <c r="K1618" i="4"/>
  <c r="M1618" i="4" s="1"/>
  <c r="K1619" i="4"/>
  <c r="K1620" i="4"/>
  <c r="M1620" i="4" s="1"/>
  <c r="K1621" i="4"/>
  <c r="K1622" i="4"/>
  <c r="M1622" i="4" s="1"/>
  <c r="K1623" i="4"/>
  <c r="K1624" i="4"/>
  <c r="M1624" i="4" s="1"/>
  <c r="K1625" i="4"/>
  <c r="K1626" i="4"/>
  <c r="M1626" i="4" s="1"/>
  <c r="K1627" i="4"/>
  <c r="K1628" i="4"/>
  <c r="M1628" i="4" s="1"/>
  <c r="K1629" i="4"/>
  <c r="K1630" i="4"/>
  <c r="M1630" i="4" s="1"/>
  <c r="K1631" i="4"/>
  <c r="K1632" i="4"/>
  <c r="M1632" i="4" s="1"/>
  <c r="K1633" i="4"/>
  <c r="K1634" i="4"/>
  <c r="M1634" i="4" s="1"/>
  <c r="K1635" i="4"/>
  <c r="K1636" i="4"/>
  <c r="M1636" i="4" s="1"/>
  <c r="K1637" i="4"/>
  <c r="K1638" i="4"/>
  <c r="M1638" i="4" s="1"/>
  <c r="K1639" i="4"/>
  <c r="K1640" i="4"/>
  <c r="M1640" i="4" s="1"/>
  <c r="K1641" i="4"/>
  <c r="K1642" i="4"/>
  <c r="M1642" i="4" s="1"/>
  <c r="K1643" i="4"/>
  <c r="K1644" i="4"/>
  <c r="M1644" i="4" s="1"/>
  <c r="K1645" i="4"/>
  <c r="K1646" i="4"/>
  <c r="M1646" i="4" s="1"/>
  <c r="K1647" i="4"/>
  <c r="K1648" i="4"/>
  <c r="M1648" i="4" s="1"/>
  <c r="K1649" i="4"/>
  <c r="K1650" i="4"/>
  <c r="M1650" i="4" s="1"/>
  <c r="K1651" i="4"/>
  <c r="K1652" i="4"/>
  <c r="M1652" i="4" s="1"/>
  <c r="K1653" i="4"/>
  <c r="K1654" i="4"/>
  <c r="M1654" i="4" s="1"/>
  <c r="K1655" i="4"/>
  <c r="K1656" i="4"/>
  <c r="M1656" i="4" s="1"/>
  <c r="K1657" i="4"/>
  <c r="K1658" i="4"/>
  <c r="M1658" i="4" s="1"/>
  <c r="K1659" i="4"/>
  <c r="K1660" i="4"/>
  <c r="M1660" i="4" s="1"/>
  <c r="K1661" i="4"/>
  <c r="K1662" i="4"/>
  <c r="M1662" i="4" s="1"/>
  <c r="K1663" i="4"/>
  <c r="K1664" i="4"/>
  <c r="M1664" i="4" s="1"/>
  <c r="K1665" i="4"/>
  <c r="K1666" i="4"/>
  <c r="M1666" i="4" s="1"/>
  <c r="K1667" i="4"/>
  <c r="K1668" i="4"/>
  <c r="M1668" i="4" s="1"/>
  <c r="K1669" i="4"/>
  <c r="K1670" i="4"/>
  <c r="M1670" i="4" s="1"/>
  <c r="K1671" i="4"/>
  <c r="K1672" i="4"/>
  <c r="M1672" i="4" s="1"/>
  <c r="K1673" i="4"/>
  <c r="K1674" i="4"/>
  <c r="M1674" i="4" s="1"/>
  <c r="K1675" i="4"/>
  <c r="K1676" i="4"/>
  <c r="M1676" i="4" s="1"/>
  <c r="K1677" i="4"/>
  <c r="K1678" i="4"/>
  <c r="M1678" i="4" s="1"/>
  <c r="K1679" i="4"/>
  <c r="K1680" i="4"/>
  <c r="M1680" i="4" s="1"/>
  <c r="K1681" i="4"/>
  <c r="K1682" i="4"/>
  <c r="M1682" i="4" s="1"/>
  <c r="K1683" i="4"/>
  <c r="K1684" i="4"/>
  <c r="M1684" i="4" s="1"/>
  <c r="K1685" i="4"/>
  <c r="K1686" i="4"/>
  <c r="M1686" i="4" s="1"/>
  <c r="K1687" i="4"/>
  <c r="K1688" i="4"/>
  <c r="M1688" i="4" s="1"/>
  <c r="K1689" i="4"/>
  <c r="K1690" i="4"/>
  <c r="M1690" i="4" s="1"/>
  <c r="K1691" i="4"/>
  <c r="K1692" i="4"/>
  <c r="M1692" i="4" s="1"/>
  <c r="K1693" i="4"/>
  <c r="K1694" i="4"/>
  <c r="M1694" i="4" s="1"/>
  <c r="K1695" i="4"/>
  <c r="K1696" i="4"/>
  <c r="M1696" i="4" s="1"/>
  <c r="K1697" i="4"/>
  <c r="K1698" i="4"/>
  <c r="M1698" i="4" s="1"/>
  <c r="K1699" i="4"/>
  <c r="K1700" i="4"/>
  <c r="M1700" i="4" s="1"/>
  <c r="K1701" i="4"/>
  <c r="K1702" i="4"/>
  <c r="M1702" i="4" s="1"/>
  <c r="K1703" i="4"/>
  <c r="K1704" i="4"/>
  <c r="M1704" i="4" s="1"/>
  <c r="K1705" i="4"/>
  <c r="K1706" i="4"/>
  <c r="M1706" i="4" s="1"/>
  <c r="K1707" i="4"/>
  <c r="K1708" i="4"/>
  <c r="M1708" i="4" s="1"/>
  <c r="K1709" i="4"/>
  <c r="K1710" i="4"/>
  <c r="M1710" i="4" s="1"/>
  <c r="K1711" i="4"/>
  <c r="K1712" i="4"/>
  <c r="M1712" i="4" s="1"/>
  <c r="K1713" i="4"/>
  <c r="K1714" i="4"/>
  <c r="M1714" i="4" s="1"/>
  <c r="K1715" i="4"/>
  <c r="K1716" i="4"/>
  <c r="M1716" i="4" s="1"/>
  <c r="K1717" i="4"/>
  <c r="K1718" i="4"/>
  <c r="M1718" i="4" s="1"/>
  <c r="K1719" i="4"/>
  <c r="K1720" i="4"/>
  <c r="M1720" i="4" s="1"/>
  <c r="K1721" i="4"/>
  <c r="K1722" i="4"/>
  <c r="M1722" i="4" s="1"/>
  <c r="K1723" i="4"/>
  <c r="K1724" i="4"/>
  <c r="M1724" i="4" s="1"/>
  <c r="K1725" i="4"/>
  <c r="K1726" i="4"/>
  <c r="M1726" i="4" s="1"/>
  <c r="K1727" i="4"/>
  <c r="K1728" i="4"/>
  <c r="M1728" i="4" s="1"/>
  <c r="K1729" i="4"/>
  <c r="K1730" i="4"/>
  <c r="M1730" i="4" s="1"/>
  <c r="K1731" i="4"/>
  <c r="K1732" i="4"/>
  <c r="M1732" i="4" s="1"/>
  <c r="K1733" i="4"/>
  <c r="K1734" i="4"/>
  <c r="M1734" i="4" s="1"/>
  <c r="K1735" i="4"/>
  <c r="K1736" i="4"/>
  <c r="M1736" i="4" s="1"/>
  <c r="K1737" i="4"/>
  <c r="K1738" i="4"/>
  <c r="M1738" i="4" s="1"/>
  <c r="K1739" i="4"/>
  <c r="K1740" i="4"/>
  <c r="M1740" i="4" s="1"/>
  <c r="K1741" i="4"/>
  <c r="K1742" i="4"/>
  <c r="M1742" i="4" s="1"/>
  <c r="K1743" i="4"/>
  <c r="K1744" i="4"/>
  <c r="M1744" i="4" s="1"/>
  <c r="K1745" i="4"/>
  <c r="K1746" i="4"/>
  <c r="M1746" i="4" s="1"/>
  <c r="K1747" i="4"/>
  <c r="K1748" i="4"/>
  <c r="M1748" i="4" s="1"/>
  <c r="K1749" i="4"/>
  <c r="K1750" i="4"/>
  <c r="M1750" i="4" s="1"/>
  <c r="K1751" i="4"/>
  <c r="K1752" i="4"/>
  <c r="M1752" i="4" s="1"/>
  <c r="K1753" i="4"/>
  <c r="K1754" i="4"/>
  <c r="M1754" i="4" s="1"/>
  <c r="K1755" i="4"/>
  <c r="K1756" i="4"/>
  <c r="M1756" i="4" s="1"/>
  <c r="K1757" i="4"/>
  <c r="K1758" i="4"/>
  <c r="M1758" i="4" s="1"/>
  <c r="K1759" i="4"/>
  <c r="K1760" i="4"/>
  <c r="M1760" i="4" s="1"/>
  <c r="K1761" i="4"/>
  <c r="K1762" i="4"/>
  <c r="M1762" i="4" s="1"/>
  <c r="K1763" i="4"/>
  <c r="K1764" i="4"/>
  <c r="M1764" i="4" s="1"/>
  <c r="K1765" i="4"/>
  <c r="K1766" i="4"/>
  <c r="M1766" i="4" s="1"/>
  <c r="K1767" i="4"/>
  <c r="K1768" i="4"/>
  <c r="M1768" i="4" s="1"/>
  <c r="K1769" i="4"/>
  <c r="K1770" i="4"/>
  <c r="M1770" i="4" s="1"/>
  <c r="K1771" i="4"/>
  <c r="K1772" i="4"/>
  <c r="M1772" i="4" s="1"/>
  <c r="K1773" i="4"/>
  <c r="K1774" i="4"/>
  <c r="M1774" i="4" s="1"/>
  <c r="K1775" i="4"/>
  <c r="K1776" i="4"/>
  <c r="M1776" i="4" s="1"/>
  <c r="K1777" i="4"/>
  <c r="K1778" i="4"/>
  <c r="M1778" i="4" s="1"/>
  <c r="K1779" i="4"/>
  <c r="K1780" i="4"/>
  <c r="M1780" i="4" s="1"/>
  <c r="K1781" i="4"/>
  <c r="K1782" i="4"/>
  <c r="M1782" i="4" s="1"/>
  <c r="K1783" i="4"/>
  <c r="K1784" i="4"/>
  <c r="M1784" i="4" s="1"/>
  <c r="K1785" i="4"/>
  <c r="K1786" i="4"/>
  <c r="M1786" i="4" s="1"/>
  <c r="K1787" i="4"/>
  <c r="K1788" i="4"/>
  <c r="M1788" i="4" s="1"/>
  <c r="K1789" i="4"/>
  <c r="K1790" i="4"/>
  <c r="M1790" i="4" s="1"/>
  <c r="K1791" i="4"/>
  <c r="K1792" i="4"/>
  <c r="M1792" i="4" s="1"/>
  <c r="K1793" i="4"/>
  <c r="K1794" i="4"/>
  <c r="M1794" i="4" s="1"/>
  <c r="K1795" i="4"/>
  <c r="K1796" i="4"/>
  <c r="M1796" i="4" s="1"/>
  <c r="K1797" i="4"/>
  <c r="K1798" i="4"/>
  <c r="M1798" i="4" s="1"/>
  <c r="K1799" i="4"/>
  <c r="K1800" i="4"/>
  <c r="M1800" i="4" s="1"/>
  <c r="K1801" i="4"/>
  <c r="K1802" i="4"/>
  <c r="M1802" i="4" s="1"/>
  <c r="K1803" i="4"/>
  <c r="K1804" i="4"/>
  <c r="M1804" i="4" s="1"/>
  <c r="K1805" i="4"/>
  <c r="K1806" i="4"/>
  <c r="M1806" i="4" s="1"/>
  <c r="K1807" i="4"/>
  <c r="K1808" i="4"/>
  <c r="M1808" i="4" s="1"/>
  <c r="K1809" i="4"/>
  <c r="K1810" i="4"/>
  <c r="M1810" i="4" s="1"/>
  <c r="K1811" i="4"/>
  <c r="K1812" i="4"/>
  <c r="M1812" i="4" s="1"/>
  <c r="K1813" i="4"/>
  <c r="K1814" i="4"/>
  <c r="M1814" i="4" s="1"/>
  <c r="K1815" i="4"/>
  <c r="K1816" i="4"/>
  <c r="M1816" i="4" s="1"/>
  <c r="K1817" i="4"/>
  <c r="K1818" i="4"/>
  <c r="M1818" i="4" s="1"/>
  <c r="K1819" i="4"/>
  <c r="K1820" i="4"/>
  <c r="M1820" i="4" s="1"/>
  <c r="K1821" i="4"/>
  <c r="K1822" i="4"/>
  <c r="M1822" i="4" s="1"/>
  <c r="K1823" i="4"/>
  <c r="K1824" i="4"/>
  <c r="M1824" i="4" s="1"/>
  <c r="K1825" i="4"/>
  <c r="K1826" i="4"/>
  <c r="M1826" i="4" s="1"/>
  <c r="K1827" i="4"/>
  <c r="K1828" i="4"/>
  <c r="M1828" i="4" s="1"/>
  <c r="K1829" i="4"/>
  <c r="K1830" i="4"/>
  <c r="M1830" i="4" s="1"/>
  <c r="K1831" i="4"/>
  <c r="K1832" i="4"/>
  <c r="M1832" i="4" s="1"/>
  <c r="K1833" i="4"/>
  <c r="K1834" i="4"/>
  <c r="M1834" i="4" s="1"/>
  <c r="K1835" i="4"/>
  <c r="K1836" i="4"/>
  <c r="M1836" i="4" s="1"/>
  <c r="K1837" i="4"/>
  <c r="K1838" i="4"/>
  <c r="M1838" i="4" s="1"/>
  <c r="K1839" i="4"/>
  <c r="K1840" i="4"/>
  <c r="M1840" i="4" s="1"/>
  <c r="K1841" i="4"/>
  <c r="K1842" i="4"/>
  <c r="M1842" i="4" s="1"/>
  <c r="K1843" i="4"/>
  <c r="K1844" i="4"/>
  <c r="M1844" i="4" s="1"/>
  <c r="K1845" i="4"/>
  <c r="K1846" i="4"/>
  <c r="M1846" i="4" s="1"/>
  <c r="K1847" i="4"/>
  <c r="K1848" i="4"/>
  <c r="M1848" i="4" s="1"/>
  <c r="K1849" i="4"/>
  <c r="K1850" i="4"/>
  <c r="M1850" i="4" s="1"/>
  <c r="K1851" i="4"/>
  <c r="K1852" i="4"/>
  <c r="M1852" i="4" s="1"/>
  <c r="K1853" i="4"/>
  <c r="K1854" i="4"/>
  <c r="M1854" i="4" s="1"/>
  <c r="K1855" i="4"/>
  <c r="K1856" i="4"/>
  <c r="M1856" i="4" s="1"/>
  <c r="K1857" i="4"/>
  <c r="K1858" i="4"/>
  <c r="M1858" i="4" s="1"/>
  <c r="K1859" i="4"/>
  <c r="K1860" i="4"/>
  <c r="M1860" i="4" s="1"/>
  <c r="K1861" i="4"/>
  <c r="K1862" i="4"/>
  <c r="M1862" i="4" s="1"/>
  <c r="K1863" i="4"/>
  <c r="K1864" i="4"/>
  <c r="M1864" i="4" s="1"/>
  <c r="K1865" i="4"/>
  <c r="K1866" i="4"/>
  <c r="M1866" i="4" s="1"/>
  <c r="K1867" i="4"/>
  <c r="K1868" i="4"/>
  <c r="M1868" i="4" s="1"/>
  <c r="K1869" i="4"/>
  <c r="K1870" i="4"/>
  <c r="M1870" i="4" s="1"/>
  <c r="K1871" i="4"/>
  <c r="K1872" i="4"/>
  <c r="M1872" i="4" s="1"/>
  <c r="K1873" i="4"/>
  <c r="K1874" i="4"/>
  <c r="M1874" i="4" s="1"/>
  <c r="K1875" i="4"/>
  <c r="K1876" i="4"/>
  <c r="M1876" i="4" s="1"/>
  <c r="K1877" i="4"/>
  <c r="K1878" i="4"/>
  <c r="M1878" i="4" s="1"/>
  <c r="K1879" i="4"/>
  <c r="K1880" i="4"/>
  <c r="M1880" i="4" s="1"/>
  <c r="K1881" i="4"/>
  <c r="K1882" i="4"/>
  <c r="M1882" i="4" s="1"/>
  <c r="K1883" i="4"/>
  <c r="K1884" i="4"/>
  <c r="M1884" i="4" s="1"/>
  <c r="K1885" i="4"/>
  <c r="K1886" i="4"/>
  <c r="M1886" i="4" s="1"/>
  <c r="K1887" i="4"/>
  <c r="K1888" i="4"/>
  <c r="M1888" i="4" s="1"/>
  <c r="K1889" i="4"/>
  <c r="K1890" i="4"/>
  <c r="M1890" i="4" s="1"/>
  <c r="K1891" i="4"/>
  <c r="K1892" i="4"/>
  <c r="M1892" i="4" s="1"/>
  <c r="K1893" i="4"/>
  <c r="K1894" i="4"/>
  <c r="M1894" i="4" s="1"/>
  <c r="K1895" i="4"/>
  <c r="K1896" i="4"/>
  <c r="M1896" i="4" s="1"/>
  <c r="K1897" i="4"/>
  <c r="K1898" i="4"/>
  <c r="M1898" i="4" s="1"/>
  <c r="K1899" i="4"/>
  <c r="K1900" i="4"/>
  <c r="M1900" i="4" s="1"/>
  <c r="K1901" i="4"/>
  <c r="K1902" i="4"/>
  <c r="M1902" i="4" s="1"/>
  <c r="K1903" i="4"/>
  <c r="K1904" i="4"/>
  <c r="M1904" i="4" s="1"/>
  <c r="K1905" i="4"/>
  <c r="K1906" i="4"/>
  <c r="M1906" i="4" s="1"/>
  <c r="K1907" i="4"/>
  <c r="K1908" i="4"/>
  <c r="M1908" i="4" s="1"/>
  <c r="K1909" i="4"/>
  <c r="K1910" i="4"/>
  <c r="M1910" i="4" s="1"/>
  <c r="K1911" i="4"/>
  <c r="K1912" i="4"/>
  <c r="M1912" i="4" s="1"/>
  <c r="K1913" i="4"/>
  <c r="K1914" i="4"/>
  <c r="M1914" i="4" s="1"/>
  <c r="K1915" i="4"/>
  <c r="K1916" i="4"/>
  <c r="M1916" i="4" s="1"/>
  <c r="K1917" i="4"/>
  <c r="K1918" i="4"/>
  <c r="M1918" i="4" s="1"/>
  <c r="K1919" i="4"/>
  <c r="K1920" i="4"/>
  <c r="M1920" i="4" s="1"/>
  <c r="K1921" i="4"/>
  <c r="K1922" i="4"/>
  <c r="M1922" i="4" s="1"/>
  <c r="K1923" i="4"/>
  <c r="K1924" i="4"/>
  <c r="M1924" i="4" s="1"/>
  <c r="K1925" i="4"/>
  <c r="K1926" i="4"/>
  <c r="M1926" i="4" s="1"/>
  <c r="K1927" i="4"/>
  <c r="K1928" i="4"/>
  <c r="M1928" i="4" s="1"/>
  <c r="K1929" i="4"/>
  <c r="K1930" i="4"/>
  <c r="M1930" i="4" s="1"/>
  <c r="K1931" i="4"/>
  <c r="K1932" i="4"/>
  <c r="M1932" i="4" s="1"/>
  <c r="K1933" i="4"/>
  <c r="K1934" i="4"/>
  <c r="M1934" i="4" s="1"/>
  <c r="K1935" i="4"/>
  <c r="K1936" i="4"/>
  <c r="M1936" i="4" s="1"/>
  <c r="K1937" i="4"/>
  <c r="K1938" i="4"/>
  <c r="M1938" i="4" s="1"/>
  <c r="K1939" i="4"/>
  <c r="K1940" i="4"/>
  <c r="M1940" i="4" s="1"/>
  <c r="K1941" i="4"/>
  <c r="K1942" i="4"/>
  <c r="M1942" i="4" s="1"/>
  <c r="K1943" i="4"/>
  <c r="K1944" i="4"/>
  <c r="M1944" i="4" s="1"/>
  <c r="K1945" i="4"/>
  <c r="K1946" i="4"/>
  <c r="M1946" i="4" s="1"/>
  <c r="K1947" i="4"/>
  <c r="K1948" i="4"/>
  <c r="M1948" i="4" s="1"/>
  <c r="K1949" i="4"/>
  <c r="K1950" i="4"/>
  <c r="M1950" i="4" s="1"/>
  <c r="K1951" i="4"/>
  <c r="K1952" i="4"/>
  <c r="M1952" i="4" s="1"/>
  <c r="K1953" i="4"/>
  <c r="K1954" i="4"/>
  <c r="M1954" i="4" s="1"/>
  <c r="K1955" i="4"/>
  <c r="K1956" i="4"/>
  <c r="M1956" i="4" s="1"/>
  <c r="K1957" i="4"/>
  <c r="K1958" i="4"/>
  <c r="M1958" i="4" s="1"/>
  <c r="K1959" i="4"/>
  <c r="K1960" i="4"/>
  <c r="M1960" i="4" s="1"/>
  <c r="K1961" i="4"/>
  <c r="K1962" i="4"/>
  <c r="M1962" i="4" s="1"/>
  <c r="K1963" i="4"/>
  <c r="K1964" i="4"/>
  <c r="M1964" i="4" s="1"/>
  <c r="K1965" i="4"/>
  <c r="K1966" i="4"/>
  <c r="M1966" i="4" s="1"/>
  <c r="K1967" i="4"/>
  <c r="K1968" i="4"/>
  <c r="M1968" i="4" s="1"/>
  <c r="K1969" i="4"/>
  <c r="K1970" i="4"/>
  <c r="M1970" i="4" s="1"/>
  <c r="K1971" i="4"/>
  <c r="K1972" i="4"/>
  <c r="M1972" i="4" s="1"/>
  <c r="K1973" i="4"/>
  <c r="K1974" i="4"/>
  <c r="M1974" i="4" s="1"/>
  <c r="K1975" i="4"/>
  <c r="K1976" i="4"/>
  <c r="M1976" i="4" s="1"/>
  <c r="K1977" i="4"/>
  <c r="K1978" i="4"/>
  <c r="M1978" i="4" s="1"/>
  <c r="K1979" i="4"/>
  <c r="K1980" i="4"/>
  <c r="M1980" i="4" s="1"/>
  <c r="K1981" i="4"/>
  <c r="K1982" i="4"/>
  <c r="M1982" i="4" s="1"/>
  <c r="K1983" i="4"/>
  <c r="K1984" i="4"/>
  <c r="M1984" i="4" s="1"/>
  <c r="K1985" i="4"/>
  <c r="K1986" i="4"/>
  <c r="M1986" i="4" s="1"/>
  <c r="K1987" i="4"/>
  <c r="K1988" i="4"/>
  <c r="M1988" i="4" s="1"/>
  <c r="K1989" i="4"/>
  <c r="K1990" i="4"/>
  <c r="M1990" i="4" s="1"/>
  <c r="K1991" i="4"/>
  <c r="K1992" i="4"/>
  <c r="M1992" i="4" s="1"/>
  <c r="K1993" i="4"/>
  <c r="K1994" i="4"/>
  <c r="M1994" i="4" s="1"/>
  <c r="K1995" i="4"/>
  <c r="K1996" i="4"/>
  <c r="M1996" i="4" s="1"/>
  <c r="K1997" i="4"/>
  <c r="K1998" i="4"/>
  <c r="M1998" i="4" s="1"/>
  <c r="K1999" i="4"/>
  <c r="K2000" i="4"/>
  <c r="M2000" i="4" s="1"/>
  <c r="K2001" i="4"/>
  <c r="K2002" i="4"/>
  <c r="M2002" i="4" s="1"/>
  <c r="K2003" i="4"/>
  <c r="K2004" i="4"/>
  <c r="M2004" i="4" s="1"/>
  <c r="K2005" i="4"/>
  <c r="K2006" i="4"/>
  <c r="M2006" i="4" s="1"/>
  <c r="K2007" i="4"/>
  <c r="K2008" i="4"/>
  <c r="M2008" i="4" s="1"/>
  <c r="K2009" i="4"/>
  <c r="K2010" i="4"/>
  <c r="M2010" i="4" s="1"/>
  <c r="K2011" i="4"/>
  <c r="K2012" i="4"/>
  <c r="M2012" i="4" s="1"/>
  <c r="K2013" i="4"/>
  <c r="K2014" i="4"/>
  <c r="M2014" i="4" s="1"/>
  <c r="K2015" i="4"/>
  <c r="K2016" i="4"/>
  <c r="M2016" i="4" s="1"/>
  <c r="K2017" i="4"/>
  <c r="K2018" i="4"/>
  <c r="M2018" i="4" s="1"/>
  <c r="K2019" i="4"/>
  <c r="K2020" i="4"/>
  <c r="M2020" i="4" s="1"/>
  <c r="K2021" i="4"/>
  <c r="K2022" i="4"/>
  <c r="M2022" i="4" s="1"/>
  <c r="K2023" i="4"/>
  <c r="K2024" i="4"/>
  <c r="M2024" i="4" s="1"/>
  <c r="K2025" i="4"/>
  <c r="K2026" i="4"/>
  <c r="M2026" i="4" s="1"/>
  <c r="K2027" i="4"/>
  <c r="K2028" i="4"/>
  <c r="M2028" i="4" s="1"/>
  <c r="K2029" i="4"/>
  <c r="K2030" i="4"/>
  <c r="M2030" i="4" s="1"/>
  <c r="K2031" i="4"/>
  <c r="K2032" i="4"/>
  <c r="M2032" i="4" s="1"/>
  <c r="K2033" i="4"/>
  <c r="K2034" i="4"/>
  <c r="M2034" i="4" s="1"/>
  <c r="K2035" i="4"/>
  <c r="K2036" i="4"/>
  <c r="M2036" i="4" s="1"/>
  <c r="K2037" i="4"/>
  <c r="K2038" i="4"/>
  <c r="M2038" i="4" s="1"/>
  <c r="K2039" i="4"/>
  <c r="K2040" i="4"/>
  <c r="M2040" i="4" s="1"/>
  <c r="K2041" i="4"/>
  <c r="K2042" i="4"/>
  <c r="M2042" i="4" s="1"/>
  <c r="K2043" i="4"/>
  <c r="K2044" i="4"/>
  <c r="M2044" i="4" s="1"/>
  <c r="K2045" i="4"/>
  <c r="K2046" i="4"/>
  <c r="M2046" i="4" s="1"/>
  <c r="K2047" i="4"/>
  <c r="K2048" i="4"/>
  <c r="M2048" i="4" s="1"/>
  <c r="K2049" i="4"/>
  <c r="K2050" i="4"/>
  <c r="M2050" i="4" s="1"/>
  <c r="K2051" i="4"/>
  <c r="K2052" i="4"/>
  <c r="M2052" i="4" s="1"/>
  <c r="K2053" i="4"/>
  <c r="K2054" i="4"/>
  <c r="M2054" i="4" s="1"/>
  <c r="K2055" i="4"/>
  <c r="K2056" i="4"/>
  <c r="M2056" i="4" s="1"/>
  <c r="K2057" i="4"/>
  <c r="K2058" i="4"/>
  <c r="M2058" i="4" s="1"/>
  <c r="K2059" i="4"/>
  <c r="K2060" i="4"/>
  <c r="M2060" i="4" s="1"/>
  <c r="K2061" i="4"/>
  <c r="K2062" i="4"/>
  <c r="M2062" i="4" s="1"/>
  <c r="K2063" i="4"/>
  <c r="K2064" i="4"/>
  <c r="M2064" i="4" s="1"/>
  <c r="K2065" i="4"/>
  <c r="K2066" i="4"/>
  <c r="M2066" i="4" s="1"/>
  <c r="K2067" i="4"/>
  <c r="K2068" i="4"/>
  <c r="M2068" i="4" s="1"/>
  <c r="K2069" i="4"/>
  <c r="K2070" i="4"/>
  <c r="M2070" i="4" s="1"/>
  <c r="K2071" i="4"/>
  <c r="K2072" i="4"/>
  <c r="M2072" i="4" s="1"/>
  <c r="K2073" i="4"/>
  <c r="K2074" i="4"/>
  <c r="M2074" i="4" s="1"/>
  <c r="K2075" i="4"/>
  <c r="K2076" i="4"/>
  <c r="M2076" i="4" s="1"/>
  <c r="K2077" i="4"/>
  <c r="K2078" i="4"/>
  <c r="M2078" i="4" s="1"/>
  <c r="K2079" i="4"/>
  <c r="K2080" i="4"/>
  <c r="M2080" i="4" s="1"/>
  <c r="K2081" i="4"/>
  <c r="K2082" i="4"/>
  <c r="M2082" i="4" s="1"/>
  <c r="K2083" i="4"/>
  <c r="K2084" i="4"/>
  <c r="M2084" i="4" s="1"/>
  <c r="K2085" i="4"/>
  <c r="K2086" i="4"/>
  <c r="M2086" i="4" s="1"/>
  <c r="K2087" i="4"/>
  <c r="K2088" i="4"/>
  <c r="M2088" i="4" s="1"/>
  <c r="K2089" i="4"/>
  <c r="K2090" i="4"/>
  <c r="M2090" i="4" s="1"/>
  <c r="K2091" i="4"/>
  <c r="K2092" i="4"/>
  <c r="M2092" i="4" s="1"/>
  <c r="K2093" i="4"/>
  <c r="K2094" i="4"/>
  <c r="M2094" i="4" s="1"/>
  <c r="K2095" i="4"/>
  <c r="K2096" i="4"/>
  <c r="M2096" i="4" s="1"/>
  <c r="K2097" i="4"/>
  <c r="K2098" i="4"/>
  <c r="M2098" i="4" s="1"/>
  <c r="K2099" i="4"/>
  <c r="K2100" i="4"/>
  <c r="M2100" i="4" s="1"/>
  <c r="K2101" i="4"/>
  <c r="K2102" i="4"/>
  <c r="M2102" i="4" s="1"/>
  <c r="K2103" i="4"/>
  <c r="K2104" i="4"/>
  <c r="M2104" i="4" s="1"/>
  <c r="K2105" i="4"/>
  <c r="K2106" i="4"/>
  <c r="M2106" i="4" s="1"/>
  <c r="K2107" i="4"/>
  <c r="K2108" i="4"/>
  <c r="M2108" i="4" s="1"/>
  <c r="K2109" i="4"/>
  <c r="K2110" i="4"/>
  <c r="M2110" i="4" s="1"/>
  <c r="K2111" i="4"/>
  <c r="K2112" i="4"/>
  <c r="M2112" i="4" s="1"/>
  <c r="K2113" i="4"/>
  <c r="K2114" i="4"/>
  <c r="M2114" i="4" s="1"/>
  <c r="K2115" i="4"/>
  <c r="K2116" i="4"/>
  <c r="M2116" i="4" s="1"/>
  <c r="K2117" i="4"/>
  <c r="K2118" i="4"/>
  <c r="M2118" i="4" s="1"/>
  <c r="K2119" i="4"/>
  <c r="K2120" i="4"/>
  <c r="M2120" i="4" s="1"/>
  <c r="K2121" i="4"/>
  <c r="K2122" i="4"/>
  <c r="M2122" i="4" s="1"/>
  <c r="K2123" i="4"/>
  <c r="K2124" i="4"/>
  <c r="M2124" i="4" s="1"/>
  <c r="K2125" i="4"/>
  <c r="K2126" i="4"/>
  <c r="M2126" i="4" s="1"/>
  <c r="K2127" i="4"/>
  <c r="K2128" i="4"/>
  <c r="M2128" i="4" s="1"/>
  <c r="K2129" i="4"/>
  <c r="K2130" i="4"/>
  <c r="M2130" i="4" s="1"/>
  <c r="K2131" i="4"/>
  <c r="K2132" i="4"/>
  <c r="M2132" i="4" s="1"/>
  <c r="K2133" i="4"/>
  <c r="K2134" i="4"/>
  <c r="M2134" i="4" s="1"/>
  <c r="K2135" i="4"/>
  <c r="K2136" i="4"/>
  <c r="M2136" i="4" s="1"/>
  <c r="K2137" i="4"/>
  <c r="K2138" i="4"/>
  <c r="M2138" i="4" s="1"/>
  <c r="K2139" i="4"/>
  <c r="K2140" i="4"/>
  <c r="M2140" i="4" s="1"/>
  <c r="K2141" i="4"/>
  <c r="K2142" i="4"/>
  <c r="M2142" i="4" s="1"/>
  <c r="K2143" i="4"/>
  <c r="K2144" i="4"/>
  <c r="M2144" i="4" s="1"/>
  <c r="K2145" i="4"/>
  <c r="K2146" i="4"/>
  <c r="M2146" i="4" s="1"/>
  <c r="K2147" i="4"/>
  <c r="K2148" i="4"/>
  <c r="M2148" i="4" s="1"/>
  <c r="K2149" i="4"/>
  <c r="K2150" i="4"/>
  <c r="M2150" i="4" s="1"/>
  <c r="K2151" i="4"/>
  <c r="K2152" i="4"/>
  <c r="M2152" i="4" s="1"/>
  <c r="K2153" i="4"/>
  <c r="K2154" i="4"/>
  <c r="M2154" i="4" s="1"/>
  <c r="K2155" i="4"/>
  <c r="K2156" i="4"/>
  <c r="M2156" i="4" s="1"/>
  <c r="K2157" i="4"/>
  <c r="K2158" i="4"/>
  <c r="M2158" i="4" s="1"/>
  <c r="K2159" i="4"/>
  <c r="K2160" i="4"/>
  <c r="M2160" i="4" s="1"/>
  <c r="K2161" i="4"/>
  <c r="K2162" i="4"/>
  <c r="M2162" i="4" s="1"/>
  <c r="K2163" i="4"/>
  <c r="K2164" i="4"/>
  <c r="M2164" i="4" s="1"/>
  <c r="K2165" i="4"/>
  <c r="K2166" i="4"/>
  <c r="M2166" i="4" s="1"/>
  <c r="K2167" i="4"/>
  <c r="K2168" i="4"/>
  <c r="M2168" i="4" s="1"/>
  <c r="K2169" i="4"/>
  <c r="K2170" i="4"/>
  <c r="M2170" i="4" s="1"/>
  <c r="K2171" i="4"/>
  <c r="K2172" i="4"/>
  <c r="M2172" i="4" s="1"/>
  <c r="K2173" i="4"/>
  <c r="K2174" i="4"/>
  <c r="M2174" i="4" s="1"/>
  <c r="K2175" i="4"/>
  <c r="K2176" i="4"/>
  <c r="M2176" i="4" s="1"/>
  <c r="K2177" i="4"/>
  <c r="K2178" i="4"/>
  <c r="M2178" i="4" s="1"/>
  <c r="K2179" i="4"/>
  <c r="K2180" i="4"/>
  <c r="M2180" i="4" s="1"/>
  <c r="K2181" i="4"/>
  <c r="K2182" i="4"/>
  <c r="M2182" i="4" s="1"/>
  <c r="K2183" i="4"/>
  <c r="K2184" i="4"/>
  <c r="M2184" i="4" s="1"/>
  <c r="K2185" i="4"/>
  <c r="K2186" i="4"/>
  <c r="M2186" i="4" s="1"/>
  <c r="K2187" i="4"/>
  <c r="K2188" i="4"/>
  <c r="M2188" i="4" s="1"/>
  <c r="K2189" i="4"/>
  <c r="K2190" i="4"/>
  <c r="M2190" i="4" s="1"/>
  <c r="K2191" i="4"/>
  <c r="K2192" i="4"/>
  <c r="M2192" i="4" s="1"/>
  <c r="K2193" i="4"/>
  <c r="K2194" i="4"/>
  <c r="M2194" i="4" s="1"/>
  <c r="K2195" i="4"/>
  <c r="K2196" i="4"/>
  <c r="M2196" i="4" s="1"/>
  <c r="K2197" i="4"/>
  <c r="K2198" i="4"/>
  <c r="M2198" i="4" s="1"/>
  <c r="K2199" i="4"/>
  <c r="K2200" i="4"/>
  <c r="M2200" i="4" s="1"/>
  <c r="K2201" i="4"/>
  <c r="K2202" i="4"/>
  <c r="M2202" i="4" s="1"/>
  <c r="K2203" i="4"/>
  <c r="K2204" i="4"/>
  <c r="M2204" i="4" s="1"/>
  <c r="K2205" i="4"/>
  <c r="K2206" i="4"/>
  <c r="M2206" i="4" s="1"/>
  <c r="K2207" i="4"/>
  <c r="K2208" i="4"/>
  <c r="M2208" i="4" s="1"/>
  <c r="K2209" i="4"/>
  <c r="K2210" i="4"/>
  <c r="M2210" i="4" s="1"/>
  <c r="K2211" i="4"/>
  <c r="K2212" i="4"/>
  <c r="M2212" i="4" s="1"/>
  <c r="K2213" i="4"/>
  <c r="K2214" i="4"/>
  <c r="M2214" i="4" s="1"/>
  <c r="K2215" i="4"/>
  <c r="K2216" i="4"/>
  <c r="M2216" i="4" s="1"/>
  <c r="K2217" i="4"/>
  <c r="K2218" i="4"/>
  <c r="M2218" i="4" s="1"/>
  <c r="K2219" i="4"/>
  <c r="K2220" i="4"/>
  <c r="M2220" i="4" s="1"/>
  <c r="K2221" i="4"/>
  <c r="K2222" i="4"/>
  <c r="M2222" i="4" s="1"/>
  <c r="K2223" i="4"/>
  <c r="K2224" i="4"/>
  <c r="M2224" i="4" s="1"/>
  <c r="K2225" i="4"/>
  <c r="K2226" i="4"/>
  <c r="M2226" i="4" s="1"/>
  <c r="K2227" i="4"/>
  <c r="K2228" i="4"/>
  <c r="M2228" i="4" s="1"/>
  <c r="K2229" i="4"/>
  <c r="K2230" i="4"/>
  <c r="M2230" i="4" s="1"/>
  <c r="K2231" i="4"/>
  <c r="K2232" i="4"/>
  <c r="M2232" i="4" s="1"/>
  <c r="K2233" i="4"/>
  <c r="K2234" i="4"/>
  <c r="M2234" i="4" s="1"/>
  <c r="K2235" i="4"/>
  <c r="K2236" i="4"/>
  <c r="M2236" i="4" s="1"/>
  <c r="K2237" i="4"/>
  <c r="K2238" i="4"/>
  <c r="M2238" i="4" s="1"/>
  <c r="K2239" i="4"/>
  <c r="K2240" i="4"/>
  <c r="M2240" i="4" s="1"/>
  <c r="K2241" i="4"/>
  <c r="K2242" i="4"/>
  <c r="M2242" i="4" s="1"/>
  <c r="K2243" i="4"/>
  <c r="K2244" i="4"/>
  <c r="M2244" i="4" s="1"/>
  <c r="K2245" i="4"/>
  <c r="K2246" i="4"/>
  <c r="M2246" i="4" s="1"/>
  <c r="K2247" i="4"/>
  <c r="K2248" i="4"/>
  <c r="M2248" i="4" s="1"/>
  <c r="K2249" i="4"/>
  <c r="K2250" i="4"/>
  <c r="M2250" i="4" s="1"/>
  <c r="K2251" i="4"/>
  <c r="K2252" i="4"/>
  <c r="M2252" i="4" s="1"/>
  <c r="K2253" i="4"/>
  <c r="K2254" i="4"/>
  <c r="M2254" i="4" s="1"/>
  <c r="K2255" i="4"/>
  <c r="K2256" i="4"/>
  <c r="M2256" i="4" s="1"/>
  <c r="K2257" i="4"/>
  <c r="K2258" i="4"/>
  <c r="M2258" i="4" s="1"/>
  <c r="K2259" i="4"/>
  <c r="K2260" i="4"/>
  <c r="M2260" i="4" s="1"/>
  <c r="K2261" i="4"/>
  <c r="K2262" i="4"/>
  <c r="M2262" i="4" s="1"/>
  <c r="K2263" i="4"/>
  <c r="K2264" i="4"/>
  <c r="M2264" i="4" s="1"/>
  <c r="K2265" i="4"/>
  <c r="K2266" i="4"/>
  <c r="M2266" i="4" s="1"/>
  <c r="K2267" i="4"/>
  <c r="K2268" i="4"/>
  <c r="M2268" i="4" s="1"/>
  <c r="K2269" i="4"/>
  <c r="K2270" i="4"/>
  <c r="M2270" i="4" s="1"/>
  <c r="K2271" i="4"/>
  <c r="K2272" i="4"/>
  <c r="M2272" i="4" s="1"/>
  <c r="K2273" i="4"/>
  <c r="K2274" i="4"/>
  <c r="M2274" i="4" s="1"/>
  <c r="K2275" i="4"/>
  <c r="K2276" i="4"/>
  <c r="M2276" i="4" s="1"/>
  <c r="K2277" i="4"/>
  <c r="K2278" i="4"/>
  <c r="M2278" i="4" s="1"/>
  <c r="K2279" i="4"/>
  <c r="K2280" i="4"/>
  <c r="M2280" i="4" s="1"/>
  <c r="K2281" i="4"/>
  <c r="K2282" i="4"/>
  <c r="M2282" i="4" s="1"/>
  <c r="K2283" i="4"/>
  <c r="K2284" i="4"/>
  <c r="M2284" i="4" s="1"/>
  <c r="K2285" i="4"/>
  <c r="K2286" i="4"/>
  <c r="M2286" i="4" s="1"/>
  <c r="K2287" i="4"/>
  <c r="K2288" i="4"/>
  <c r="M2288" i="4" s="1"/>
  <c r="K2289" i="4"/>
  <c r="K2290" i="4"/>
  <c r="M2290" i="4" s="1"/>
  <c r="K2291" i="4"/>
  <c r="K2292" i="4"/>
  <c r="M2292" i="4" s="1"/>
  <c r="K2293" i="4"/>
  <c r="K2294" i="4"/>
  <c r="M2294" i="4" s="1"/>
  <c r="K2295" i="4"/>
  <c r="K2296" i="4"/>
  <c r="M2296" i="4" s="1"/>
  <c r="K2297" i="4"/>
  <c r="K2298" i="4"/>
  <c r="M2298" i="4" s="1"/>
  <c r="K2299" i="4"/>
  <c r="K2300" i="4"/>
  <c r="M2300" i="4" s="1"/>
  <c r="K2301" i="4"/>
  <c r="K2302" i="4"/>
  <c r="M2302" i="4" s="1"/>
  <c r="K2303" i="4"/>
  <c r="K2304" i="4"/>
  <c r="M2304" i="4" s="1"/>
  <c r="K2305" i="4"/>
  <c r="K2306" i="4"/>
  <c r="M2306" i="4" s="1"/>
  <c r="K2307" i="4"/>
  <c r="K2308" i="4"/>
  <c r="M2308" i="4" s="1"/>
  <c r="K2309" i="4"/>
  <c r="K2310" i="4"/>
  <c r="M2310" i="4" s="1"/>
  <c r="K2311" i="4"/>
  <c r="K2312" i="4"/>
  <c r="M2312" i="4" s="1"/>
  <c r="K2313" i="4"/>
  <c r="K2314" i="4"/>
  <c r="M2314" i="4" s="1"/>
  <c r="K2315" i="4"/>
  <c r="K2316" i="4"/>
  <c r="M2316" i="4" s="1"/>
  <c r="K2317" i="4"/>
  <c r="K2318" i="4"/>
  <c r="M2318" i="4" s="1"/>
  <c r="K2319" i="4"/>
  <c r="K2320" i="4"/>
  <c r="M2320" i="4" s="1"/>
  <c r="K2321" i="4"/>
  <c r="K2322" i="4"/>
  <c r="M2322" i="4" s="1"/>
  <c r="K2323" i="4"/>
  <c r="K2324" i="4"/>
  <c r="M2324" i="4" s="1"/>
  <c r="K2325" i="4"/>
  <c r="K2326" i="4"/>
  <c r="M2326" i="4" s="1"/>
  <c r="K2327" i="4"/>
  <c r="K2328" i="4"/>
  <c r="M2328" i="4" s="1"/>
  <c r="K2329" i="4"/>
  <c r="K2330" i="4"/>
  <c r="M2330" i="4" s="1"/>
  <c r="K2331" i="4"/>
  <c r="K2332" i="4"/>
  <c r="M2332" i="4" s="1"/>
  <c r="K2333" i="4"/>
  <c r="K2334" i="4"/>
  <c r="M2334" i="4" s="1"/>
  <c r="K2335" i="4"/>
  <c r="K2336" i="4"/>
  <c r="M2336" i="4" s="1"/>
  <c r="K2337" i="4"/>
  <c r="K2338" i="4"/>
  <c r="M2338" i="4" s="1"/>
  <c r="K2339" i="4"/>
  <c r="K2340" i="4"/>
  <c r="M2340" i="4" s="1"/>
  <c r="K2341" i="4"/>
  <c r="K2342" i="4"/>
  <c r="M2342" i="4" s="1"/>
  <c r="K2343" i="4"/>
  <c r="K2344" i="4"/>
  <c r="M2344" i="4" s="1"/>
  <c r="K2345" i="4"/>
  <c r="K2346" i="4"/>
  <c r="M2346" i="4" s="1"/>
  <c r="K2347" i="4"/>
  <c r="K2348" i="4"/>
  <c r="M2348" i="4" s="1"/>
  <c r="K2349" i="4"/>
  <c r="K2350" i="4"/>
  <c r="M2350" i="4" s="1"/>
  <c r="K2351" i="4"/>
  <c r="K2352" i="4"/>
  <c r="M2352" i="4" s="1"/>
  <c r="K2353" i="4"/>
  <c r="K2354" i="4"/>
  <c r="M2354" i="4" s="1"/>
  <c r="K2355" i="4"/>
  <c r="K2356" i="4"/>
  <c r="M2356" i="4" s="1"/>
  <c r="K2357" i="4"/>
  <c r="K2358" i="4"/>
  <c r="M2358" i="4" s="1"/>
  <c r="K2359" i="4"/>
  <c r="K2360" i="4"/>
  <c r="M2360" i="4" s="1"/>
  <c r="K2361" i="4"/>
  <c r="K2362" i="4"/>
  <c r="M2362" i="4" s="1"/>
  <c r="K2363" i="4"/>
  <c r="K2364" i="4"/>
  <c r="M2364" i="4" s="1"/>
  <c r="K2365" i="4"/>
  <c r="K2366" i="4"/>
  <c r="M2366" i="4" s="1"/>
  <c r="K2367" i="4"/>
  <c r="K2368" i="4"/>
  <c r="M2368" i="4" s="1"/>
  <c r="K2369" i="4"/>
  <c r="K2370" i="4"/>
  <c r="M2370" i="4" s="1"/>
  <c r="K2371" i="4"/>
  <c r="K2372" i="4"/>
  <c r="M2372" i="4" s="1"/>
  <c r="K2373" i="4"/>
  <c r="K2374" i="4"/>
  <c r="M2374" i="4" s="1"/>
  <c r="K2375" i="4"/>
  <c r="K2376" i="4"/>
  <c r="M2376" i="4" s="1"/>
  <c r="K2377" i="4"/>
  <c r="K2378" i="4"/>
  <c r="M2378" i="4" s="1"/>
  <c r="K2379" i="4"/>
  <c r="K2380" i="4"/>
  <c r="M2380" i="4" s="1"/>
  <c r="K2381" i="4"/>
  <c r="K2382" i="4"/>
  <c r="M2382" i="4" s="1"/>
  <c r="K2383" i="4"/>
  <c r="K2384" i="4"/>
  <c r="M2384" i="4" s="1"/>
  <c r="K2385" i="4"/>
  <c r="K2386" i="4"/>
  <c r="M2386" i="4" s="1"/>
  <c r="K2387" i="4"/>
  <c r="K2388" i="4"/>
  <c r="M2388" i="4" s="1"/>
  <c r="K2389" i="4"/>
  <c r="K2390" i="4"/>
  <c r="M2390" i="4" s="1"/>
  <c r="K2391" i="4"/>
  <c r="K2392" i="4"/>
  <c r="M2392" i="4" s="1"/>
  <c r="K2393" i="4"/>
  <c r="K2394" i="4"/>
  <c r="M2394" i="4" s="1"/>
  <c r="K2395" i="4"/>
  <c r="K2396" i="4"/>
  <c r="M2396" i="4" s="1"/>
  <c r="K2397" i="4"/>
  <c r="K2398" i="4"/>
  <c r="M2398" i="4" s="1"/>
  <c r="K2399" i="4"/>
  <c r="K2400" i="4"/>
  <c r="M2400" i="4" s="1"/>
  <c r="K2401" i="4"/>
  <c r="K2402" i="4"/>
  <c r="M2402" i="4" s="1"/>
  <c r="K2403" i="4"/>
  <c r="K2404" i="4"/>
  <c r="M2404" i="4" s="1"/>
  <c r="K2405" i="4"/>
  <c r="K2406" i="4"/>
  <c r="M2406" i="4" s="1"/>
  <c r="K2407" i="4"/>
  <c r="K2408" i="4"/>
  <c r="M2408" i="4" s="1"/>
  <c r="K2409" i="4"/>
  <c r="K2410" i="4"/>
  <c r="M2410" i="4" s="1"/>
  <c r="K2411" i="4"/>
  <c r="K2412" i="4"/>
  <c r="M2412" i="4" s="1"/>
  <c r="K2413" i="4"/>
  <c r="K2414" i="4"/>
  <c r="M2414" i="4" s="1"/>
  <c r="K2415" i="4"/>
  <c r="K2416" i="4"/>
  <c r="M2416" i="4" s="1"/>
  <c r="K2417" i="4"/>
  <c r="K2418" i="4"/>
  <c r="M2418" i="4" s="1"/>
  <c r="K2419" i="4"/>
  <c r="K2420" i="4"/>
  <c r="M2420" i="4" s="1"/>
  <c r="K2421" i="4"/>
  <c r="K2422" i="4"/>
  <c r="M2422" i="4" s="1"/>
  <c r="K2423" i="4"/>
  <c r="K2424" i="4"/>
  <c r="M2424" i="4" s="1"/>
  <c r="K2425" i="4"/>
  <c r="K2426" i="4"/>
  <c r="M2426" i="4" s="1"/>
  <c r="K2427" i="4"/>
  <c r="K2428" i="4"/>
  <c r="M2428" i="4" s="1"/>
  <c r="K2429" i="4"/>
  <c r="K2430" i="4"/>
  <c r="M2430" i="4" s="1"/>
  <c r="K2431" i="4"/>
  <c r="K2432" i="4"/>
  <c r="M2432" i="4" s="1"/>
  <c r="K2433" i="4"/>
  <c r="K2434" i="4"/>
  <c r="M2434" i="4" s="1"/>
  <c r="K2435" i="4"/>
  <c r="K2436" i="4"/>
  <c r="M2436" i="4" s="1"/>
  <c r="K2437" i="4"/>
  <c r="K2438" i="4"/>
  <c r="M2438" i="4" s="1"/>
  <c r="K2439" i="4"/>
  <c r="K2440" i="4"/>
  <c r="M2440" i="4" s="1"/>
  <c r="K2441" i="4"/>
  <c r="K2442" i="4"/>
  <c r="M2442" i="4" s="1"/>
  <c r="K2443" i="4"/>
  <c r="K2444" i="4"/>
  <c r="M2444" i="4" s="1"/>
  <c r="K2445" i="4"/>
  <c r="K2446" i="4"/>
  <c r="M2446" i="4" s="1"/>
  <c r="K2447" i="4"/>
  <c r="K2448" i="4"/>
  <c r="M2448" i="4" s="1"/>
  <c r="K2449" i="4"/>
  <c r="K2450" i="4"/>
  <c r="M2450" i="4" s="1"/>
  <c r="K2451" i="4"/>
  <c r="K2452" i="4"/>
  <c r="M2452" i="4" s="1"/>
  <c r="K2453" i="4"/>
  <c r="K2454" i="4"/>
  <c r="M2454" i="4" s="1"/>
  <c r="K2455" i="4"/>
  <c r="K2456" i="4"/>
  <c r="M2456" i="4" s="1"/>
  <c r="K2457" i="4"/>
  <c r="K2458" i="4"/>
  <c r="M2458" i="4" s="1"/>
  <c r="K2459" i="4"/>
  <c r="K2460" i="4"/>
  <c r="M2460" i="4" s="1"/>
  <c r="K2461" i="4"/>
  <c r="K2462" i="4"/>
  <c r="M2462" i="4" s="1"/>
  <c r="K2463" i="4"/>
  <c r="K2464" i="4"/>
  <c r="M2464" i="4" s="1"/>
  <c r="K2465" i="4"/>
  <c r="K2466" i="4"/>
  <c r="M2466" i="4" s="1"/>
  <c r="K2467" i="4"/>
  <c r="K2468" i="4"/>
  <c r="M2468" i="4" s="1"/>
  <c r="K2469" i="4"/>
  <c r="K2470" i="4"/>
  <c r="M2470" i="4" s="1"/>
  <c r="K2471" i="4"/>
  <c r="K2472" i="4"/>
  <c r="M2472" i="4" s="1"/>
  <c r="K2473" i="4"/>
  <c r="K2474" i="4"/>
  <c r="M2474" i="4" s="1"/>
  <c r="K2475" i="4"/>
  <c r="K2476" i="4"/>
  <c r="M2476" i="4" s="1"/>
  <c r="K2477" i="4"/>
  <c r="K2478" i="4"/>
  <c r="M2478" i="4" s="1"/>
  <c r="K2479" i="4"/>
  <c r="K2480" i="4"/>
  <c r="M2480" i="4" s="1"/>
  <c r="K2481" i="4"/>
  <c r="K2482" i="4"/>
  <c r="M2482" i="4" s="1"/>
  <c r="K2483" i="4"/>
  <c r="K2484" i="4"/>
  <c r="M2484" i="4" s="1"/>
  <c r="K2485" i="4"/>
  <c r="K2486" i="4"/>
  <c r="M2486" i="4" s="1"/>
  <c r="K2487" i="4"/>
  <c r="K2488" i="4"/>
  <c r="M2488" i="4" s="1"/>
  <c r="K2489" i="4"/>
  <c r="K2490" i="4"/>
  <c r="M2490" i="4" s="1"/>
  <c r="K2491" i="4"/>
  <c r="K2492" i="4"/>
  <c r="M2492" i="4" s="1"/>
  <c r="K2493" i="4"/>
  <c r="K2494" i="4"/>
  <c r="M2494" i="4" s="1"/>
  <c r="K2495" i="4"/>
  <c r="K2496" i="4"/>
  <c r="M2496" i="4" s="1"/>
  <c r="K2497" i="4"/>
  <c r="K2498" i="4"/>
  <c r="M2498" i="4" s="1"/>
  <c r="K2499" i="4"/>
  <c r="K2500" i="4"/>
  <c r="M2500" i="4" s="1"/>
  <c r="K2501" i="4"/>
  <c r="K2502" i="4"/>
  <c r="M2502" i="4" s="1"/>
  <c r="K2503" i="4"/>
  <c r="K2504" i="4"/>
  <c r="M2504" i="4" s="1"/>
  <c r="K2505" i="4"/>
  <c r="K2506" i="4"/>
  <c r="M2506" i="4" s="1"/>
  <c r="K2507" i="4"/>
  <c r="K2508" i="4"/>
  <c r="M2508" i="4" s="1"/>
  <c r="K2509" i="4"/>
  <c r="K2510" i="4"/>
  <c r="M2510" i="4" s="1"/>
  <c r="K2511" i="4"/>
  <c r="K2512" i="4"/>
  <c r="M2512" i="4" s="1"/>
  <c r="K2513" i="4"/>
  <c r="K2514" i="4"/>
  <c r="M2514" i="4" s="1"/>
  <c r="K2515" i="4"/>
  <c r="K2516" i="4"/>
  <c r="M2516" i="4" s="1"/>
  <c r="K2517" i="4"/>
  <c r="K2518" i="4"/>
  <c r="M2518" i="4" s="1"/>
  <c r="K2519" i="4"/>
  <c r="K2520" i="4"/>
  <c r="M2520" i="4" s="1"/>
  <c r="K2521" i="4"/>
  <c r="K2522" i="4"/>
  <c r="M2522" i="4" s="1"/>
  <c r="K2523" i="4"/>
  <c r="K2524" i="4"/>
  <c r="M2524" i="4" s="1"/>
  <c r="K2525" i="4"/>
  <c r="K2526" i="4"/>
  <c r="M2526" i="4" s="1"/>
  <c r="K2527" i="4"/>
  <c r="K2528" i="4"/>
  <c r="M2528" i="4" s="1"/>
  <c r="K2529" i="4"/>
  <c r="K2530" i="4"/>
  <c r="M2530" i="4" s="1"/>
  <c r="K2531" i="4"/>
  <c r="K2532" i="4"/>
  <c r="M2532" i="4" s="1"/>
  <c r="K2533" i="4"/>
  <c r="K2534" i="4"/>
  <c r="M2534" i="4" s="1"/>
  <c r="K2535" i="4"/>
  <c r="K2536" i="4"/>
  <c r="M2536" i="4" s="1"/>
  <c r="K2537" i="4"/>
  <c r="K2538" i="4"/>
  <c r="M2538" i="4" s="1"/>
  <c r="K2539" i="4"/>
  <c r="K2540" i="4"/>
  <c r="M2540" i="4" s="1"/>
  <c r="K2541" i="4"/>
  <c r="K2542" i="4"/>
  <c r="M2542" i="4" s="1"/>
  <c r="K2543" i="4"/>
  <c r="K2544" i="4"/>
  <c r="M2544" i="4" s="1"/>
  <c r="K2545" i="4"/>
  <c r="K2546" i="4"/>
  <c r="M2546" i="4" s="1"/>
  <c r="K2547" i="4"/>
  <c r="K2548" i="4"/>
  <c r="M2548" i="4" s="1"/>
  <c r="K2549" i="4"/>
  <c r="K2550" i="4"/>
  <c r="M2550" i="4" s="1"/>
  <c r="K2551" i="4"/>
  <c r="K2552" i="4"/>
  <c r="M2552" i="4" s="1"/>
  <c r="K2553" i="4"/>
  <c r="K2554" i="4"/>
  <c r="M2554" i="4" s="1"/>
  <c r="K2555" i="4"/>
  <c r="K2556" i="4"/>
  <c r="M2556" i="4" s="1"/>
  <c r="K2557" i="4"/>
  <c r="K2558" i="4"/>
  <c r="M2558" i="4" s="1"/>
  <c r="K2559" i="4"/>
  <c r="K2560" i="4"/>
  <c r="M2560" i="4" s="1"/>
  <c r="K2561" i="4"/>
  <c r="K2562" i="4"/>
  <c r="M2562" i="4" s="1"/>
  <c r="K2563" i="4"/>
  <c r="K2564" i="4"/>
  <c r="M2564" i="4" s="1"/>
  <c r="K2565" i="4"/>
  <c r="K2566" i="4"/>
  <c r="M2566" i="4" s="1"/>
  <c r="K2567" i="4"/>
  <c r="K2568" i="4"/>
  <c r="M2568" i="4" s="1"/>
  <c r="K2569" i="4"/>
  <c r="K2570" i="4"/>
  <c r="M2570" i="4" s="1"/>
  <c r="K2571" i="4"/>
  <c r="K2572" i="4"/>
  <c r="M2572" i="4" s="1"/>
  <c r="K2573" i="4"/>
  <c r="K2574" i="4"/>
  <c r="M2574" i="4" s="1"/>
  <c r="K2575" i="4"/>
  <c r="K2576" i="4"/>
  <c r="M2576" i="4" s="1"/>
  <c r="K2577" i="4"/>
  <c r="K2578" i="4"/>
  <c r="M2578" i="4" s="1"/>
  <c r="K2579" i="4"/>
  <c r="K2580" i="4"/>
  <c r="M2580" i="4" s="1"/>
  <c r="K2581" i="4"/>
  <c r="K2582" i="4"/>
  <c r="M2582" i="4" s="1"/>
  <c r="K2583" i="4"/>
  <c r="K2584" i="4"/>
  <c r="M2584" i="4" s="1"/>
  <c r="K2585" i="4"/>
  <c r="K2586" i="4"/>
  <c r="M2586" i="4" s="1"/>
  <c r="K2587" i="4"/>
  <c r="K2588" i="4"/>
  <c r="M2588" i="4" s="1"/>
  <c r="K2589" i="4"/>
  <c r="K2590" i="4"/>
  <c r="M2590" i="4" s="1"/>
  <c r="K2591" i="4"/>
  <c r="K2592" i="4"/>
  <c r="M2592" i="4" s="1"/>
  <c r="K2593" i="4"/>
  <c r="K2594" i="4"/>
  <c r="M2594" i="4" s="1"/>
  <c r="K2595" i="4"/>
  <c r="K2596" i="4"/>
  <c r="M2596" i="4" s="1"/>
  <c r="K2597" i="4"/>
  <c r="K2598" i="4"/>
  <c r="M2598" i="4" s="1"/>
  <c r="K2599" i="4"/>
  <c r="K2600" i="4"/>
  <c r="M2600" i="4" s="1"/>
  <c r="K2601" i="4"/>
  <c r="K2602" i="4"/>
  <c r="M2602" i="4" s="1"/>
  <c r="K2603" i="4"/>
  <c r="K2604" i="4"/>
  <c r="M2604" i="4" s="1"/>
  <c r="K2605" i="4"/>
  <c r="K2606" i="4"/>
  <c r="M2606" i="4" s="1"/>
  <c r="K2607" i="4"/>
  <c r="K2608" i="4"/>
  <c r="M2608" i="4" s="1"/>
  <c r="K2609" i="4"/>
  <c r="K2610" i="4"/>
  <c r="M2610" i="4" s="1"/>
  <c r="K2611" i="4"/>
  <c r="K2612" i="4"/>
  <c r="M2612" i="4" s="1"/>
  <c r="K2613" i="4"/>
  <c r="K2614" i="4"/>
  <c r="M2614" i="4" s="1"/>
  <c r="K2615" i="4"/>
  <c r="K2616" i="4"/>
  <c r="M2616" i="4" s="1"/>
  <c r="K2617" i="4"/>
  <c r="K2618" i="4"/>
  <c r="M2618" i="4" s="1"/>
  <c r="K2619" i="4"/>
  <c r="K2620" i="4"/>
  <c r="M2620" i="4" s="1"/>
  <c r="K2621" i="4"/>
  <c r="K2622" i="4"/>
  <c r="M2622" i="4" s="1"/>
  <c r="K2623" i="4"/>
  <c r="K2624" i="4"/>
  <c r="M2624" i="4" s="1"/>
  <c r="K2625" i="4"/>
  <c r="K2626" i="4"/>
  <c r="M2626" i="4" s="1"/>
  <c r="K2627" i="4"/>
  <c r="K2628" i="4"/>
  <c r="M2628" i="4" s="1"/>
  <c r="K2629" i="4"/>
  <c r="K2630" i="4"/>
  <c r="M2630" i="4" s="1"/>
  <c r="K2631" i="4"/>
  <c r="K2632" i="4"/>
  <c r="M2632" i="4" s="1"/>
  <c r="K2633" i="4"/>
  <c r="K2634" i="4"/>
  <c r="M2634" i="4" s="1"/>
  <c r="K2635" i="4"/>
  <c r="K2636" i="4"/>
  <c r="M2636" i="4" s="1"/>
  <c r="K2637" i="4"/>
  <c r="K2638" i="4"/>
  <c r="M2638" i="4" s="1"/>
  <c r="K2639" i="4"/>
  <c r="K2640" i="4"/>
  <c r="M2640" i="4" s="1"/>
  <c r="K2641" i="4"/>
  <c r="K2642" i="4"/>
  <c r="M2642" i="4" s="1"/>
  <c r="K2643" i="4"/>
  <c r="K2644" i="4"/>
  <c r="M2644" i="4" s="1"/>
  <c r="K2645" i="4"/>
  <c r="K2646" i="4"/>
  <c r="M2646" i="4" s="1"/>
  <c r="K2647" i="4"/>
  <c r="K2648" i="4"/>
  <c r="M2648" i="4" s="1"/>
  <c r="K2649" i="4"/>
  <c r="K2650" i="4"/>
  <c r="M2650" i="4" s="1"/>
  <c r="K2651" i="4"/>
  <c r="K2652" i="4"/>
  <c r="M2652" i="4" s="1"/>
  <c r="K2653" i="4"/>
  <c r="K2654" i="4"/>
  <c r="M2654" i="4" s="1"/>
  <c r="K2655" i="4"/>
  <c r="K2656" i="4"/>
  <c r="M2656" i="4" s="1"/>
  <c r="K2657" i="4"/>
  <c r="K2658" i="4"/>
  <c r="M2658" i="4" s="1"/>
  <c r="K2659" i="4"/>
  <c r="K2660" i="4"/>
  <c r="M2660" i="4" s="1"/>
  <c r="K2661" i="4"/>
  <c r="K2662" i="4"/>
  <c r="M2662" i="4" s="1"/>
  <c r="K2663" i="4"/>
  <c r="K2664" i="4"/>
  <c r="M2664" i="4" s="1"/>
  <c r="K2665" i="4"/>
  <c r="K2666" i="4"/>
  <c r="M2666" i="4" s="1"/>
  <c r="K2667" i="4"/>
  <c r="K2668" i="4"/>
  <c r="M2668" i="4" s="1"/>
  <c r="K2669" i="4"/>
  <c r="K2670" i="4"/>
  <c r="M2670" i="4" s="1"/>
  <c r="K2671" i="4"/>
  <c r="K2672" i="4"/>
  <c r="M2672" i="4" s="1"/>
  <c r="K2673" i="4"/>
  <c r="K2674" i="4"/>
  <c r="M2674" i="4" s="1"/>
  <c r="K2675" i="4"/>
  <c r="K2676" i="4"/>
  <c r="M2676" i="4" s="1"/>
  <c r="K2677" i="4"/>
  <c r="K2678" i="4"/>
  <c r="M2678" i="4" s="1"/>
  <c r="K2679" i="4"/>
  <c r="K2680" i="4"/>
  <c r="M2680" i="4" s="1"/>
  <c r="K2681" i="4"/>
  <c r="K2682" i="4"/>
  <c r="M2682" i="4" s="1"/>
  <c r="K2683" i="4"/>
  <c r="K2684" i="4"/>
  <c r="M2684" i="4" s="1"/>
  <c r="K2685" i="4"/>
  <c r="K2686" i="4"/>
  <c r="M2686" i="4" s="1"/>
  <c r="K2687" i="4"/>
  <c r="K2688" i="4"/>
  <c r="M2688" i="4" s="1"/>
  <c r="K2689" i="4"/>
  <c r="K2690" i="4"/>
  <c r="M2690" i="4" s="1"/>
  <c r="K2691" i="4"/>
  <c r="K2692" i="4"/>
  <c r="M2692" i="4" s="1"/>
  <c r="K2693" i="4"/>
  <c r="K2694" i="4"/>
  <c r="M2694" i="4" s="1"/>
  <c r="K2695" i="4"/>
  <c r="K2696" i="4"/>
  <c r="M2696" i="4" s="1"/>
  <c r="K2697" i="4"/>
  <c r="K2698" i="4"/>
  <c r="M2698" i="4" s="1"/>
  <c r="K2699" i="4"/>
  <c r="K2700" i="4"/>
  <c r="M2700" i="4" s="1"/>
  <c r="K2701" i="4"/>
  <c r="K2702" i="4"/>
  <c r="M2702" i="4" s="1"/>
  <c r="K2703" i="4"/>
  <c r="K2704" i="4"/>
  <c r="M2704" i="4" s="1"/>
  <c r="K2705" i="4"/>
  <c r="K2706" i="4"/>
  <c r="M2706" i="4" s="1"/>
  <c r="K2707" i="4"/>
  <c r="K2708" i="4"/>
  <c r="M2708" i="4" s="1"/>
  <c r="K2709" i="4"/>
  <c r="K2710" i="4"/>
  <c r="M2710" i="4" s="1"/>
  <c r="K2711" i="4"/>
  <c r="K2712" i="4"/>
  <c r="M2712" i="4" s="1"/>
  <c r="K2713" i="4"/>
  <c r="K2714" i="4"/>
  <c r="M2714" i="4" s="1"/>
  <c r="K2715" i="4"/>
  <c r="K2716" i="4"/>
  <c r="M2716" i="4" s="1"/>
  <c r="K2717" i="4"/>
  <c r="K2718" i="4"/>
  <c r="M2718" i="4" s="1"/>
  <c r="K2719" i="4"/>
  <c r="K2720" i="4"/>
  <c r="M2720" i="4" s="1"/>
  <c r="K2721" i="4"/>
  <c r="K2722" i="4"/>
  <c r="M2722" i="4" s="1"/>
  <c r="K2723" i="4"/>
  <c r="K2724" i="4"/>
  <c r="M2724" i="4" s="1"/>
  <c r="K2725" i="4"/>
  <c r="K2726" i="4"/>
  <c r="M2726" i="4" s="1"/>
  <c r="K2727" i="4"/>
  <c r="K2728" i="4"/>
  <c r="M2728" i="4" s="1"/>
  <c r="K2729" i="4"/>
  <c r="K2730" i="4"/>
  <c r="M2730" i="4" s="1"/>
  <c r="K2731" i="4"/>
  <c r="K2732" i="4"/>
  <c r="M2732" i="4" s="1"/>
  <c r="K2733" i="4"/>
  <c r="K2734" i="4"/>
  <c r="M2734" i="4" s="1"/>
  <c r="K2735" i="4"/>
  <c r="K2736" i="4"/>
  <c r="M2736" i="4" s="1"/>
  <c r="K2737" i="4"/>
  <c r="K2738" i="4"/>
  <c r="M2738" i="4" s="1"/>
  <c r="K2739" i="4"/>
  <c r="K2740" i="4"/>
  <c r="M2740" i="4" s="1"/>
  <c r="K2741" i="4"/>
  <c r="K2742" i="4"/>
  <c r="M2742" i="4" s="1"/>
  <c r="K2743" i="4"/>
  <c r="K2744" i="4"/>
  <c r="M2744" i="4" s="1"/>
  <c r="K2745" i="4"/>
  <c r="K2746" i="4"/>
  <c r="M2746" i="4" s="1"/>
  <c r="K2747" i="4"/>
  <c r="K2748" i="4"/>
  <c r="M2748" i="4" s="1"/>
  <c r="K2749" i="4"/>
  <c r="K2750" i="4"/>
  <c r="M2750" i="4" s="1"/>
  <c r="K2751" i="4"/>
  <c r="K2752" i="4"/>
  <c r="M2752" i="4" s="1"/>
  <c r="K2753" i="4"/>
  <c r="K2754" i="4"/>
  <c r="M2754" i="4" s="1"/>
  <c r="K2755" i="4"/>
  <c r="K2756" i="4"/>
  <c r="M2756" i="4" s="1"/>
  <c r="K2757" i="4"/>
  <c r="K2758" i="4"/>
  <c r="M2758" i="4" s="1"/>
  <c r="K2759" i="4"/>
  <c r="K2760" i="4"/>
  <c r="M2760" i="4" s="1"/>
  <c r="K2761" i="4"/>
  <c r="K2762" i="4"/>
  <c r="M2762" i="4" s="1"/>
  <c r="K2763" i="4"/>
  <c r="K2764" i="4"/>
  <c r="M2764" i="4" s="1"/>
  <c r="K2765" i="4"/>
  <c r="K2766" i="4"/>
  <c r="M2766" i="4" s="1"/>
  <c r="K2767" i="4"/>
  <c r="K2768" i="4"/>
  <c r="M2768" i="4" s="1"/>
  <c r="K2769" i="4"/>
  <c r="K2770" i="4"/>
  <c r="M2770" i="4" s="1"/>
  <c r="K2771" i="4"/>
  <c r="K2772" i="4"/>
  <c r="M2772" i="4" s="1"/>
  <c r="K2773" i="4"/>
  <c r="K2774" i="4"/>
  <c r="M2774" i="4" s="1"/>
  <c r="K2775" i="4"/>
  <c r="K2776" i="4"/>
  <c r="M2776" i="4" s="1"/>
  <c r="K2777" i="4"/>
  <c r="K2778" i="4"/>
  <c r="M2778" i="4" s="1"/>
  <c r="K2779" i="4"/>
  <c r="K2780" i="4"/>
  <c r="M2780" i="4" s="1"/>
  <c r="K2781" i="4"/>
  <c r="K2782" i="4"/>
  <c r="M2782" i="4" s="1"/>
  <c r="K2783" i="4"/>
  <c r="K2784" i="4"/>
  <c r="M2784" i="4" s="1"/>
  <c r="K2785" i="4"/>
  <c r="K2786" i="4"/>
  <c r="M2786" i="4" s="1"/>
  <c r="K2787" i="4"/>
  <c r="K2788" i="4"/>
  <c r="M2788" i="4" s="1"/>
  <c r="K2789" i="4"/>
  <c r="K2790" i="4"/>
  <c r="M2790" i="4" s="1"/>
  <c r="K2791" i="4"/>
  <c r="K2792" i="4"/>
  <c r="M2792" i="4" s="1"/>
  <c r="K2793" i="4"/>
  <c r="K2794" i="4"/>
  <c r="M2794" i="4" s="1"/>
  <c r="K2795" i="4"/>
  <c r="K2796" i="4"/>
  <c r="M2796" i="4" s="1"/>
  <c r="K2797" i="4"/>
  <c r="K2798" i="4"/>
  <c r="M2798" i="4" s="1"/>
  <c r="K2799" i="4"/>
  <c r="K2800" i="4"/>
  <c r="M2800" i="4" s="1"/>
  <c r="K2801" i="4"/>
  <c r="K2802" i="4"/>
  <c r="M2802" i="4" s="1"/>
  <c r="K2803" i="4"/>
  <c r="K2804" i="4"/>
  <c r="M2804" i="4" s="1"/>
  <c r="K2805" i="4"/>
  <c r="K2806" i="4"/>
  <c r="M2806" i="4" s="1"/>
  <c r="K2807" i="4"/>
  <c r="K2808" i="4"/>
  <c r="M2808" i="4" s="1"/>
  <c r="K2809" i="4"/>
  <c r="K2810" i="4"/>
  <c r="M2810" i="4" s="1"/>
  <c r="K2811" i="4"/>
  <c r="K2812" i="4"/>
  <c r="M2812" i="4" s="1"/>
  <c r="K2813" i="4"/>
  <c r="K2814" i="4"/>
  <c r="M2814" i="4" s="1"/>
  <c r="K2815" i="4"/>
  <c r="K2816" i="4"/>
  <c r="M2816" i="4" s="1"/>
  <c r="K2817" i="4"/>
  <c r="K2818" i="4"/>
  <c r="M2818" i="4" s="1"/>
  <c r="K2819" i="4"/>
  <c r="K2820" i="4"/>
  <c r="M2820" i="4" s="1"/>
  <c r="K2821" i="4"/>
  <c r="K2822" i="4"/>
  <c r="M2822" i="4" s="1"/>
  <c r="K2823" i="4"/>
  <c r="K2824" i="4"/>
  <c r="M2824" i="4" s="1"/>
  <c r="K2825" i="4"/>
  <c r="K2826" i="4"/>
  <c r="M2826" i="4" s="1"/>
  <c r="K2827" i="4"/>
  <c r="K2828" i="4"/>
  <c r="M2828" i="4" s="1"/>
  <c r="K2829" i="4"/>
  <c r="K2830" i="4"/>
  <c r="M2830" i="4" s="1"/>
  <c r="K2831" i="4"/>
  <c r="K2832" i="4"/>
  <c r="M2832" i="4" s="1"/>
  <c r="K2833" i="4"/>
  <c r="K2834" i="4"/>
  <c r="M2834" i="4" s="1"/>
  <c r="K2835" i="4"/>
  <c r="K2836" i="4"/>
  <c r="M2836" i="4" s="1"/>
  <c r="K2837" i="4"/>
  <c r="K2838" i="4"/>
  <c r="M2838" i="4" s="1"/>
  <c r="K2839" i="4"/>
  <c r="K2840" i="4"/>
  <c r="M2840" i="4" s="1"/>
  <c r="K2841" i="4"/>
  <c r="K2842" i="4"/>
  <c r="M2842" i="4" s="1"/>
  <c r="K2843" i="4"/>
  <c r="K2844" i="4"/>
  <c r="M2844" i="4" s="1"/>
  <c r="K2845" i="4"/>
  <c r="K2846" i="4"/>
  <c r="M2846" i="4" s="1"/>
  <c r="K2847" i="4"/>
  <c r="K2848" i="4"/>
  <c r="M2848" i="4" s="1"/>
  <c r="K2849" i="4"/>
  <c r="K2850" i="4"/>
  <c r="M2850" i="4" s="1"/>
  <c r="K2851" i="4"/>
  <c r="K2852" i="4"/>
  <c r="M2852" i="4" s="1"/>
  <c r="K2853" i="4"/>
  <c r="K2854" i="4"/>
  <c r="M2854" i="4" s="1"/>
  <c r="K2855" i="4"/>
  <c r="K2856" i="4"/>
  <c r="M2856" i="4" s="1"/>
  <c r="K2857" i="4"/>
  <c r="K2858" i="4"/>
  <c r="M2858" i="4" s="1"/>
  <c r="K2859" i="4"/>
  <c r="K2860" i="4"/>
  <c r="M2860" i="4" s="1"/>
  <c r="K2861" i="4"/>
  <c r="K2862" i="4"/>
  <c r="M2862" i="4" s="1"/>
  <c r="K2863" i="4"/>
  <c r="K2864" i="4"/>
  <c r="M2864" i="4" s="1"/>
  <c r="K2865" i="4"/>
  <c r="K2866" i="4"/>
  <c r="M2866" i="4" s="1"/>
  <c r="K2867" i="4"/>
  <c r="K2868" i="4"/>
  <c r="M2868" i="4" s="1"/>
  <c r="K2869" i="4"/>
  <c r="K2870" i="4"/>
  <c r="M2870" i="4" s="1"/>
  <c r="K2871" i="4"/>
  <c r="K2872" i="4"/>
  <c r="M2872" i="4" s="1"/>
  <c r="K2873" i="4"/>
  <c r="K2874" i="4"/>
  <c r="M2874" i="4" s="1"/>
  <c r="K2875" i="4"/>
  <c r="K2876" i="4"/>
  <c r="M2876" i="4" s="1"/>
  <c r="K2877" i="4"/>
  <c r="K2878" i="4"/>
  <c r="M2878" i="4" s="1"/>
  <c r="K2879" i="4"/>
  <c r="K2880" i="4"/>
  <c r="M2880" i="4" s="1"/>
  <c r="K2881" i="4"/>
  <c r="K2882" i="4"/>
  <c r="M2882" i="4" s="1"/>
  <c r="K2883" i="4"/>
  <c r="K2884" i="4"/>
  <c r="M2884" i="4" s="1"/>
  <c r="K2885" i="4"/>
  <c r="K2886" i="4"/>
  <c r="M2886" i="4" s="1"/>
  <c r="K2887" i="4"/>
  <c r="K2888" i="4"/>
  <c r="M2888" i="4" s="1"/>
  <c r="K2889" i="4"/>
  <c r="K2890" i="4"/>
  <c r="M2890" i="4" s="1"/>
  <c r="K2891" i="4"/>
  <c r="K2892" i="4"/>
  <c r="M2892" i="4" s="1"/>
  <c r="K2893" i="4"/>
  <c r="K2894" i="4"/>
  <c r="M2894" i="4" s="1"/>
  <c r="K2895" i="4"/>
  <c r="K2896" i="4"/>
  <c r="M2896" i="4" s="1"/>
  <c r="K2897" i="4"/>
  <c r="K2898" i="4"/>
  <c r="M2898" i="4" s="1"/>
  <c r="K2899" i="4"/>
  <c r="K2900" i="4"/>
  <c r="M2900" i="4" s="1"/>
  <c r="K2901" i="4"/>
  <c r="K2902" i="4"/>
  <c r="M2902" i="4" s="1"/>
  <c r="K2903" i="4"/>
  <c r="K2904" i="4"/>
  <c r="M2904" i="4" s="1"/>
  <c r="K2905" i="4"/>
  <c r="K2906" i="4"/>
  <c r="M2906" i="4" s="1"/>
  <c r="K2907" i="4"/>
  <c r="K2908" i="4"/>
  <c r="M2908" i="4" s="1"/>
  <c r="K2909" i="4"/>
  <c r="K2910" i="4"/>
  <c r="M2910" i="4" s="1"/>
  <c r="K2911" i="4"/>
  <c r="K2912" i="4"/>
  <c r="M2912" i="4" s="1"/>
  <c r="K2913" i="4"/>
  <c r="K2914" i="4"/>
  <c r="M2914" i="4" s="1"/>
  <c r="K2915" i="4"/>
  <c r="K2916" i="4"/>
  <c r="M2916" i="4" s="1"/>
  <c r="K2917" i="4"/>
  <c r="K2918" i="4"/>
  <c r="M2918" i="4" s="1"/>
  <c r="K2919" i="4"/>
  <c r="K2920" i="4"/>
  <c r="M2920" i="4" s="1"/>
  <c r="K2921" i="4"/>
  <c r="K2922" i="4"/>
  <c r="M2922" i="4" s="1"/>
  <c r="K2923" i="4"/>
  <c r="K2924" i="4"/>
  <c r="M2924" i="4" s="1"/>
  <c r="K2925" i="4"/>
  <c r="K2926" i="4"/>
  <c r="M2926" i="4" s="1"/>
  <c r="K2927" i="4"/>
  <c r="K2928" i="4"/>
  <c r="M2928" i="4" s="1"/>
  <c r="K2929" i="4"/>
  <c r="K2930" i="4"/>
  <c r="M2930" i="4" s="1"/>
  <c r="K2931" i="4"/>
  <c r="K2932" i="4"/>
  <c r="M2932" i="4" s="1"/>
  <c r="K2933" i="4"/>
  <c r="K2934" i="4"/>
  <c r="M2934" i="4" s="1"/>
  <c r="K2935" i="4"/>
  <c r="K2936" i="4"/>
  <c r="M2936" i="4" s="1"/>
  <c r="K2937" i="4"/>
  <c r="K2938" i="4"/>
  <c r="M2938" i="4" s="1"/>
  <c r="K2939" i="4"/>
  <c r="K2940" i="4"/>
  <c r="M2940" i="4" s="1"/>
  <c r="K2941" i="4"/>
  <c r="K2942" i="4"/>
  <c r="M2942" i="4" s="1"/>
  <c r="K2943" i="4"/>
  <c r="K2944" i="4"/>
  <c r="M2944" i="4" s="1"/>
  <c r="K2945" i="4"/>
  <c r="K2946" i="4"/>
  <c r="M2946" i="4" s="1"/>
  <c r="K2947" i="4"/>
  <c r="K2948" i="4"/>
  <c r="M2948" i="4" s="1"/>
  <c r="K2949" i="4"/>
  <c r="K2950" i="4"/>
  <c r="M2950" i="4" s="1"/>
  <c r="K2951" i="4"/>
  <c r="K2952" i="4"/>
  <c r="M2952" i="4" s="1"/>
  <c r="K2953" i="4"/>
  <c r="K2954" i="4"/>
  <c r="M2954" i="4" s="1"/>
  <c r="K2955" i="4"/>
  <c r="K2956" i="4"/>
  <c r="M2956" i="4" s="1"/>
  <c r="K2957" i="4"/>
  <c r="K2958" i="4"/>
  <c r="M2958" i="4" s="1"/>
  <c r="K2959" i="4"/>
  <c r="K2960" i="4"/>
  <c r="M2960" i="4" s="1"/>
  <c r="K2961" i="4"/>
  <c r="K2962" i="4"/>
  <c r="M2962" i="4" s="1"/>
  <c r="K2963" i="4"/>
  <c r="K2964" i="4"/>
  <c r="M2964" i="4" s="1"/>
  <c r="K2965" i="4"/>
  <c r="K2966" i="4"/>
  <c r="M2966" i="4" s="1"/>
  <c r="K2967" i="4"/>
  <c r="K2968" i="4"/>
  <c r="M2968" i="4" s="1"/>
  <c r="K2969" i="4"/>
  <c r="K2970" i="4"/>
  <c r="M2970" i="4" s="1"/>
  <c r="K2971" i="4"/>
  <c r="K2972" i="4"/>
  <c r="M2972" i="4" s="1"/>
  <c r="K2973" i="4"/>
  <c r="K2974" i="4"/>
  <c r="M2974" i="4" s="1"/>
  <c r="K2975" i="4"/>
  <c r="K2976" i="4"/>
  <c r="M2976" i="4" s="1"/>
  <c r="K2977" i="4"/>
  <c r="K2978" i="4"/>
  <c r="M2978" i="4" s="1"/>
  <c r="K2979" i="4"/>
  <c r="K2980" i="4"/>
  <c r="M2980" i="4" s="1"/>
  <c r="K2981" i="4"/>
  <c r="K2982" i="4"/>
  <c r="M2982" i="4" s="1"/>
  <c r="K2983" i="4"/>
  <c r="K2984" i="4"/>
  <c r="M2984" i="4" s="1"/>
  <c r="K2985" i="4"/>
  <c r="K2986" i="4"/>
  <c r="M2986" i="4" s="1"/>
  <c r="K2987" i="4"/>
  <c r="K2988" i="4"/>
  <c r="M2988" i="4" s="1"/>
  <c r="K2989" i="4"/>
  <c r="K2990" i="4"/>
  <c r="M2990" i="4" s="1"/>
  <c r="K2991" i="4"/>
  <c r="K2992" i="4"/>
  <c r="M2992" i="4" s="1"/>
  <c r="K2993" i="4"/>
  <c r="K2994" i="4"/>
  <c r="M2994" i="4" s="1"/>
  <c r="K2995" i="4"/>
  <c r="K2996" i="4"/>
  <c r="M2996" i="4" s="1"/>
  <c r="K2997" i="4"/>
  <c r="K2998" i="4"/>
  <c r="M2998" i="4" s="1"/>
  <c r="K2999" i="4"/>
  <c r="K3000" i="4"/>
  <c r="M3000" i="4" s="1"/>
  <c r="K3001" i="4"/>
  <c r="K3002" i="4"/>
  <c r="M3002" i="4" s="1"/>
  <c r="K3003" i="4"/>
  <c r="K3004" i="4"/>
  <c r="M3004" i="4" s="1"/>
  <c r="K3005" i="4"/>
  <c r="K3006" i="4"/>
  <c r="M3006" i="4" s="1"/>
  <c r="K3007" i="4"/>
  <c r="K3008" i="4"/>
  <c r="M3008" i="4" s="1"/>
  <c r="K3009" i="4"/>
  <c r="K3010" i="4"/>
  <c r="M3010" i="4" s="1"/>
  <c r="K3011" i="4"/>
  <c r="K3012" i="4"/>
  <c r="M3012" i="4" s="1"/>
  <c r="K3013" i="4"/>
  <c r="K3014" i="4"/>
  <c r="M3014" i="4" s="1"/>
  <c r="K3015" i="4"/>
  <c r="K3016" i="4"/>
  <c r="M3016" i="4" s="1"/>
  <c r="K3017" i="4"/>
  <c r="K3018" i="4"/>
  <c r="M3018" i="4" s="1"/>
  <c r="K3019" i="4"/>
  <c r="K3020" i="4"/>
  <c r="M3020" i="4" s="1"/>
  <c r="K3021" i="4"/>
  <c r="K3022" i="4"/>
  <c r="M3022" i="4" s="1"/>
  <c r="K3023" i="4"/>
  <c r="K3024" i="4"/>
  <c r="M3024" i="4" s="1"/>
  <c r="K3025" i="4"/>
  <c r="K3026" i="4"/>
  <c r="M3026" i="4" s="1"/>
  <c r="K3027" i="4"/>
  <c r="K3028" i="4"/>
  <c r="M3028" i="4" s="1"/>
  <c r="K3029" i="4"/>
  <c r="K3030" i="4"/>
  <c r="M3030" i="4" s="1"/>
  <c r="K3031" i="4"/>
  <c r="K3032" i="4"/>
  <c r="M3032" i="4" s="1"/>
  <c r="K3033" i="4"/>
  <c r="K3034" i="4"/>
  <c r="M3034" i="4" s="1"/>
  <c r="K3035" i="4"/>
  <c r="K3036" i="4"/>
  <c r="M3036" i="4" s="1"/>
  <c r="K3037" i="4"/>
  <c r="K3038" i="4"/>
  <c r="M3038" i="4" s="1"/>
  <c r="K3039" i="4"/>
  <c r="K3040" i="4"/>
  <c r="M3040" i="4" s="1"/>
  <c r="K3041" i="4"/>
  <c r="K3042" i="4"/>
  <c r="M3042" i="4" s="1"/>
  <c r="K3043" i="4"/>
  <c r="K3044" i="4"/>
  <c r="M3044" i="4" s="1"/>
  <c r="K3045" i="4"/>
  <c r="K3046" i="4"/>
  <c r="M3046" i="4" s="1"/>
  <c r="K3047" i="4"/>
  <c r="K3048" i="4"/>
  <c r="M3048" i="4" s="1"/>
  <c r="K3049" i="4"/>
  <c r="K3050" i="4"/>
  <c r="M3050" i="4" s="1"/>
  <c r="K3051" i="4"/>
  <c r="K3052" i="4"/>
  <c r="M3052" i="4" s="1"/>
  <c r="K3053" i="4"/>
  <c r="K3054" i="4"/>
  <c r="M3054" i="4" s="1"/>
  <c r="K3055" i="4"/>
  <c r="K3056" i="4"/>
  <c r="M3056" i="4" s="1"/>
  <c r="K3057" i="4"/>
  <c r="K3058" i="4"/>
  <c r="M3058" i="4" s="1"/>
  <c r="K3059" i="4"/>
  <c r="K3060" i="4"/>
  <c r="M3060" i="4" s="1"/>
  <c r="K3061" i="4"/>
  <c r="K3062" i="4"/>
  <c r="M3062" i="4" s="1"/>
  <c r="K3063" i="4"/>
  <c r="K3064" i="4"/>
  <c r="M3064" i="4" s="1"/>
  <c r="K3065" i="4"/>
  <c r="K3066" i="4"/>
  <c r="M3066" i="4" s="1"/>
  <c r="K3067" i="4"/>
  <c r="K3068" i="4"/>
  <c r="M3068" i="4" s="1"/>
  <c r="K3069" i="4"/>
  <c r="K3070" i="4"/>
  <c r="M3070" i="4" s="1"/>
  <c r="K3071" i="4"/>
  <c r="K3072" i="4"/>
  <c r="M3072" i="4" s="1"/>
  <c r="K3073" i="4"/>
  <c r="K3074" i="4"/>
  <c r="M3074" i="4" s="1"/>
  <c r="K3075" i="4"/>
  <c r="K3076" i="4"/>
  <c r="M3076" i="4" s="1"/>
  <c r="K3077" i="4"/>
  <c r="K3078" i="4"/>
  <c r="M3078" i="4" s="1"/>
  <c r="K3079" i="4"/>
  <c r="K3080" i="4"/>
  <c r="M3080" i="4" s="1"/>
  <c r="K3081" i="4"/>
  <c r="K3082" i="4"/>
  <c r="M3082" i="4" s="1"/>
  <c r="K3083" i="4"/>
  <c r="K3084" i="4"/>
  <c r="M3084" i="4" s="1"/>
  <c r="K3085" i="4"/>
  <c r="K3086" i="4"/>
  <c r="M3086" i="4" s="1"/>
  <c r="K3087" i="4"/>
  <c r="K3088" i="4"/>
  <c r="M3088" i="4" s="1"/>
  <c r="K3089" i="4"/>
  <c r="K3090" i="4"/>
  <c r="M3090" i="4" s="1"/>
  <c r="K3091" i="4"/>
  <c r="K3092" i="4"/>
  <c r="M3092" i="4" s="1"/>
  <c r="K3093" i="4"/>
  <c r="K3094" i="4"/>
  <c r="M3094" i="4" s="1"/>
  <c r="K3095" i="4"/>
  <c r="K3096" i="4"/>
  <c r="M3096" i="4" s="1"/>
  <c r="K3097" i="4"/>
  <c r="K3098" i="4"/>
  <c r="M3098" i="4" s="1"/>
  <c r="K3099" i="4"/>
  <c r="K3100" i="4"/>
  <c r="M3100" i="4" s="1"/>
  <c r="K3101" i="4"/>
  <c r="K3102" i="4"/>
  <c r="M3102" i="4" s="1"/>
  <c r="K3103" i="4"/>
  <c r="K3104" i="4"/>
  <c r="M3104" i="4" s="1"/>
  <c r="K3105" i="4"/>
  <c r="K3106" i="4"/>
  <c r="M3106" i="4" s="1"/>
  <c r="K3107" i="4"/>
  <c r="K3108" i="4"/>
  <c r="M3108" i="4" s="1"/>
  <c r="K3109" i="4"/>
  <c r="K3110" i="4"/>
  <c r="M3110" i="4" s="1"/>
  <c r="K3111" i="4"/>
  <c r="K3112" i="4"/>
  <c r="M3112" i="4" s="1"/>
  <c r="K3113" i="4"/>
  <c r="K3114" i="4"/>
  <c r="M3114" i="4" s="1"/>
  <c r="K3115" i="4"/>
  <c r="K3116" i="4"/>
  <c r="M3116" i="4" s="1"/>
  <c r="K3117" i="4"/>
  <c r="K3118" i="4"/>
  <c r="M3118" i="4" s="1"/>
  <c r="K3119" i="4"/>
  <c r="K3120" i="4"/>
  <c r="M3120" i="4" s="1"/>
  <c r="K3121" i="4"/>
  <c r="K3122" i="4"/>
  <c r="M3122" i="4" s="1"/>
  <c r="K3123" i="4"/>
  <c r="K3124" i="4"/>
  <c r="M3124" i="4" s="1"/>
  <c r="K3125" i="4"/>
  <c r="K3126" i="4"/>
  <c r="M3126" i="4" s="1"/>
  <c r="K3127" i="4"/>
  <c r="K3128" i="4"/>
  <c r="M3128" i="4" s="1"/>
  <c r="K3129" i="4"/>
  <c r="K3130" i="4"/>
  <c r="M3130" i="4" s="1"/>
  <c r="K3131" i="4"/>
  <c r="K3132" i="4"/>
  <c r="M3132" i="4" s="1"/>
  <c r="K3133" i="4"/>
  <c r="K3134" i="4"/>
  <c r="M3134" i="4" s="1"/>
  <c r="K3135" i="4"/>
  <c r="K3136" i="4"/>
  <c r="M3136" i="4" s="1"/>
  <c r="K3137" i="4"/>
  <c r="K3138" i="4"/>
  <c r="M3138" i="4" s="1"/>
  <c r="K3139" i="4"/>
  <c r="K3140" i="4"/>
  <c r="M3140" i="4" s="1"/>
  <c r="K3141" i="4"/>
  <c r="K3142" i="4"/>
  <c r="M3142" i="4" s="1"/>
  <c r="K3143" i="4"/>
  <c r="K3144" i="4"/>
  <c r="M3144" i="4" s="1"/>
  <c r="K3145" i="4"/>
  <c r="K3146" i="4"/>
  <c r="M3146" i="4" s="1"/>
  <c r="K3147" i="4"/>
  <c r="K3148" i="4"/>
  <c r="M3148" i="4" s="1"/>
  <c r="K3149" i="4"/>
  <c r="K3150" i="4"/>
  <c r="M3150" i="4" s="1"/>
  <c r="K3151" i="4"/>
  <c r="K3152" i="4"/>
  <c r="M3152" i="4" s="1"/>
  <c r="K3153" i="4"/>
  <c r="K3154" i="4"/>
  <c r="M3154" i="4" s="1"/>
  <c r="K3155" i="4"/>
  <c r="K3156" i="4"/>
  <c r="M3156" i="4" s="1"/>
  <c r="K3157" i="4"/>
  <c r="K3158" i="4"/>
  <c r="M3158" i="4" s="1"/>
  <c r="K3159" i="4"/>
  <c r="K3160" i="4"/>
  <c r="M3160" i="4" s="1"/>
  <c r="K3161" i="4"/>
  <c r="K3162" i="4"/>
  <c r="M3162" i="4" s="1"/>
  <c r="K3163" i="4"/>
  <c r="K3164" i="4"/>
  <c r="M3164" i="4" s="1"/>
  <c r="K3165" i="4"/>
  <c r="K3166" i="4"/>
  <c r="M3166" i="4" s="1"/>
  <c r="K3167" i="4"/>
  <c r="K3168" i="4"/>
  <c r="M3168" i="4" s="1"/>
  <c r="K3169" i="4"/>
  <c r="K3170" i="4"/>
  <c r="M3170" i="4" s="1"/>
  <c r="K3171" i="4"/>
  <c r="K3172" i="4"/>
  <c r="M3172" i="4" s="1"/>
  <c r="K3173" i="4"/>
  <c r="K3174" i="4"/>
  <c r="M3174" i="4" s="1"/>
  <c r="K3175" i="4"/>
  <c r="K3176" i="4"/>
  <c r="M3176" i="4" s="1"/>
  <c r="K3177" i="4"/>
  <c r="K3178" i="4"/>
  <c r="M3178" i="4" s="1"/>
  <c r="K3179" i="4"/>
  <c r="K3180" i="4"/>
  <c r="M3180" i="4" s="1"/>
  <c r="K3181" i="4"/>
  <c r="K3182" i="4"/>
  <c r="M3182" i="4" s="1"/>
  <c r="K3183" i="4"/>
  <c r="K3184" i="4"/>
  <c r="M3184" i="4" s="1"/>
  <c r="K3185" i="4"/>
  <c r="K3186" i="4"/>
  <c r="M3186" i="4" s="1"/>
  <c r="K3187" i="4"/>
  <c r="K3188" i="4"/>
  <c r="M3188" i="4" s="1"/>
  <c r="K3189" i="4"/>
  <c r="K3190" i="4"/>
  <c r="M3190" i="4" s="1"/>
  <c r="K3191" i="4"/>
  <c r="K3192" i="4"/>
  <c r="M3192" i="4" s="1"/>
  <c r="K3193" i="4"/>
  <c r="K3194" i="4"/>
  <c r="M3194" i="4" s="1"/>
  <c r="K3195" i="4"/>
  <c r="K3196" i="4"/>
  <c r="M3196" i="4" s="1"/>
  <c r="K3197" i="4"/>
  <c r="K3198" i="4"/>
  <c r="M3198" i="4" s="1"/>
  <c r="K3199" i="4"/>
  <c r="K3200" i="4"/>
  <c r="M3200" i="4" s="1"/>
  <c r="K3201" i="4"/>
  <c r="K3202" i="4"/>
  <c r="M3202" i="4" s="1"/>
  <c r="K3203" i="4"/>
  <c r="K3204" i="4"/>
  <c r="M3204" i="4" s="1"/>
  <c r="K3205" i="4"/>
  <c r="K3206" i="4"/>
  <c r="M3206" i="4" s="1"/>
  <c r="K3207" i="4"/>
  <c r="K3208" i="4"/>
  <c r="M3208" i="4" s="1"/>
  <c r="K3209" i="4"/>
  <c r="K3210" i="4"/>
  <c r="M3210" i="4" s="1"/>
  <c r="K3211" i="4"/>
  <c r="K3212" i="4"/>
  <c r="M3212" i="4" s="1"/>
  <c r="K3213" i="4"/>
  <c r="K3214" i="4"/>
  <c r="M3214" i="4" s="1"/>
  <c r="K3215" i="4"/>
  <c r="K3216" i="4"/>
  <c r="M3216" i="4" s="1"/>
  <c r="K3217" i="4"/>
  <c r="K3218" i="4"/>
  <c r="M3218" i="4" s="1"/>
  <c r="K3219" i="4"/>
  <c r="K3220" i="4"/>
  <c r="M3220" i="4" s="1"/>
  <c r="K3221" i="4"/>
  <c r="K3222" i="4"/>
  <c r="M3222" i="4" s="1"/>
  <c r="K3223" i="4"/>
  <c r="K3224" i="4"/>
  <c r="M3224" i="4" s="1"/>
  <c r="K3225" i="4"/>
  <c r="K3226" i="4"/>
  <c r="M3226" i="4" s="1"/>
  <c r="K3227" i="4"/>
  <c r="K3228" i="4"/>
  <c r="M3228" i="4" s="1"/>
  <c r="K3229" i="4"/>
  <c r="K3230" i="4"/>
  <c r="M3230" i="4" s="1"/>
  <c r="K3231" i="4"/>
  <c r="K3232" i="4"/>
  <c r="M3232" i="4" s="1"/>
  <c r="K3233" i="4"/>
  <c r="K3234" i="4"/>
  <c r="M3234" i="4" s="1"/>
  <c r="K3235" i="4"/>
  <c r="K3236" i="4"/>
  <c r="M3236" i="4" s="1"/>
  <c r="K3237" i="4"/>
  <c r="K3238" i="4"/>
  <c r="M3238" i="4" s="1"/>
  <c r="K3239" i="4"/>
  <c r="K3240" i="4"/>
  <c r="M3240" i="4" s="1"/>
  <c r="K3241" i="4"/>
  <c r="K3242" i="4"/>
  <c r="M3242" i="4" s="1"/>
  <c r="K3243" i="4"/>
  <c r="K3244" i="4"/>
  <c r="M3244" i="4" s="1"/>
  <c r="K3245" i="4"/>
  <c r="K3246" i="4"/>
  <c r="M3246" i="4" s="1"/>
  <c r="K3247" i="4"/>
  <c r="K3248" i="4"/>
  <c r="M3248" i="4" s="1"/>
  <c r="K3249" i="4"/>
  <c r="K3250" i="4"/>
  <c r="M3250" i="4" s="1"/>
  <c r="K3251" i="4"/>
  <c r="K3252" i="4"/>
  <c r="M3252" i="4" s="1"/>
  <c r="K3253" i="4"/>
  <c r="K3254" i="4"/>
  <c r="M3254" i="4" s="1"/>
  <c r="K3255" i="4"/>
  <c r="K3256" i="4"/>
  <c r="M3256" i="4" s="1"/>
  <c r="K3257" i="4"/>
  <c r="K3258" i="4"/>
  <c r="M3258" i="4" s="1"/>
  <c r="K3259" i="4"/>
  <c r="K3260" i="4"/>
  <c r="M3260" i="4" s="1"/>
  <c r="K3261" i="4"/>
  <c r="K3262" i="4"/>
  <c r="M3262" i="4" s="1"/>
  <c r="K3263" i="4"/>
  <c r="K3264" i="4"/>
  <c r="M3264" i="4" s="1"/>
  <c r="K3265" i="4"/>
  <c r="K3266" i="4"/>
  <c r="M3266" i="4" s="1"/>
  <c r="K3267" i="4"/>
  <c r="K3268" i="4"/>
  <c r="M3268" i="4" s="1"/>
  <c r="K3269" i="4"/>
  <c r="K3270" i="4"/>
  <c r="M3270" i="4" s="1"/>
  <c r="K3271" i="4"/>
  <c r="K3272" i="4"/>
  <c r="M3272" i="4" s="1"/>
  <c r="K3273" i="4"/>
  <c r="K3274" i="4"/>
  <c r="M3274" i="4" s="1"/>
  <c r="K3275" i="4"/>
  <c r="K3276" i="4"/>
  <c r="M3276" i="4" s="1"/>
  <c r="K3277" i="4"/>
  <c r="K3278" i="4"/>
  <c r="M3278" i="4" s="1"/>
  <c r="K3279" i="4"/>
  <c r="K3280" i="4"/>
  <c r="M3280" i="4" s="1"/>
  <c r="K3281" i="4"/>
  <c r="K3282" i="4"/>
  <c r="M3282" i="4" s="1"/>
  <c r="K3283" i="4"/>
  <c r="K3284" i="4"/>
  <c r="M3284" i="4" s="1"/>
  <c r="K3285" i="4"/>
  <c r="K3286" i="4"/>
  <c r="M3286" i="4" s="1"/>
  <c r="K3287" i="4"/>
  <c r="K3288" i="4"/>
  <c r="M3288" i="4" s="1"/>
  <c r="K3289" i="4"/>
  <c r="K3290" i="4"/>
  <c r="M3290" i="4" s="1"/>
  <c r="K3291" i="4"/>
  <c r="K3292" i="4"/>
  <c r="M3292" i="4" s="1"/>
  <c r="K3293" i="4"/>
  <c r="K3294" i="4"/>
  <c r="M3294" i="4" s="1"/>
  <c r="K3295" i="4"/>
  <c r="K3296" i="4"/>
  <c r="M3296" i="4" s="1"/>
  <c r="K3297" i="4"/>
  <c r="K3298" i="4"/>
  <c r="M3298" i="4" s="1"/>
  <c r="K3299" i="4"/>
  <c r="K3300" i="4"/>
  <c r="M3300" i="4" s="1"/>
  <c r="K3301" i="4"/>
  <c r="K3302" i="4"/>
  <c r="M3302" i="4" s="1"/>
  <c r="K3303" i="4"/>
  <c r="K3304" i="4"/>
  <c r="M3304" i="4" s="1"/>
  <c r="K3305" i="4"/>
  <c r="K3306" i="4"/>
  <c r="M3306" i="4" s="1"/>
  <c r="K3307" i="4"/>
  <c r="K3308" i="4"/>
  <c r="M3308" i="4" s="1"/>
  <c r="K3309" i="4"/>
  <c r="K3310" i="4"/>
  <c r="M3310" i="4" s="1"/>
  <c r="K3311" i="4"/>
  <c r="K3312" i="4"/>
  <c r="M3312" i="4" s="1"/>
  <c r="K3313" i="4"/>
  <c r="K3314" i="4"/>
  <c r="M3314" i="4" s="1"/>
  <c r="K3315" i="4"/>
  <c r="K3316" i="4"/>
  <c r="M3316" i="4" s="1"/>
  <c r="K3317" i="4"/>
  <c r="K3318" i="4"/>
  <c r="M3318" i="4" s="1"/>
  <c r="K3319" i="4"/>
  <c r="K3320" i="4"/>
  <c r="M3320" i="4" s="1"/>
  <c r="K3321" i="4"/>
  <c r="K3322" i="4"/>
  <c r="M3322" i="4" s="1"/>
  <c r="K3323" i="4"/>
  <c r="K3324" i="4"/>
  <c r="M3324" i="4" s="1"/>
  <c r="K3325" i="4"/>
  <c r="K3326" i="4"/>
  <c r="M3326" i="4" s="1"/>
  <c r="K3327" i="4"/>
  <c r="K3328" i="4"/>
  <c r="M3328" i="4" s="1"/>
  <c r="K3329" i="4"/>
  <c r="K3330" i="4"/>
  <c r="M3330" i="4" s="1"/>
  <c r="K3331" i="4"/>
  <c r="K3332" i="4"/>
  <c r="M3332" i="4" s="1"/>
  <c r="K3333" i="4"/>
  <c r="K3334" i="4"/>
  <c r="M3334" i="4" s="1"/>
  <c r="K3335" i="4"/>
  <c r="K3336" i="4"/>
  <c r="M3336" i="4" s="1"/>
  <c r="K3337" i="4"/>
  <c r="K3338" i="4"/>
  <c r="M3338" i="4" s="1"/>
  <c r="K3339" i="4"/>
  <c r="K3340" i="4"/>
  <c r="M3340" i="4" s="1"/>
  <c r="K3341" i="4"/>
  <c r="K3342" i="4"/>
  <c r="M3342" i="4" s="1"/>
  <c r="K3343" i="4"/>
  <c r="K3344" i="4"/>
  <c r="M3344" i="4" s="1"/>
  <c r="K3345" i="4"/>
  <c r="K3346" i="4"/>
  <c r="M3346" i="4" s="1"/>
  <c r="K3347" i="4"/>
  <c r="K3348" i="4"/>
  <c r="M3348" i="4" s="1"/>
  <c r="K3349" i="4"/>
  <c r="K3350" i="4"/>
  <c r="M3350" i="4" s="1"/>
  <c r="K3351" i="4"/>
  <c r="K3352" i="4"/>
  <c r="M3352" i="4" s="1"/>
  <c r="K3353" i="4"/>
  <c r="K3354" i="4"/>
  <c r="M3354" i="4" s="1"/>
  <c r="K3355" i="4"/>
  <c r="K3356" i="4"/>
  <c r="M3356" i="4" s="1"/>
  <c r="K3357" i="4"/>
  <c r="K3358" i="4"/>
  <c r="M3358" i="4" s="1"/>
  <c r="K3359" i="4"/>
  <c r="K3360" i="4"/>
  <c r="M3360" i="4" s="1"/>
  <c r="K3361" i="4"/>
  <c r="K3362" i="4"/>
  <c r="M3362" i="4" s="1"/>
  <c r="K3363" i="4"/>
  <c r="K3364" i="4"/>
  <c r="M3364" i="4" s="1"/>
  <c r="K3365" i="4"/>
  <c r="K3366" i="4"/>
  <c r="M3366" i="4" s="1"/>
  <c r="K3367" i="4"/>
  <c r="K3368" i="4"/>
  <c r="M3368" i="4" s="1"/>
  <c r="K3369" i="4"/>
  <c r="K3370" i="4"/>
  <c r="M3370" i="4" s="1"/>
  <c r="K3371" i="4"/>
  <c r="K3372" i="4"/>
  <c r="M3372" i="4" s="1"/>
  <c r="K3373" i="4"/>
  <c r="K3374" i="4"/>
  <c r="M3374" i="4" s="1"/>
  <c r="K3375" i="4"/>
  <c r="K3376" i="4"/>
  <c r="M3376" i="4" s="1"/>
  <c r="K3377" i="4"/>
  <c r="K3378" i="4"/>
  <c r="M3378" i="4" s="1"/>
  <c r="K3379" i="4"/>
  <c r="K3380" i="4"/>
  <c r="M3380" i="4" s="1"/>
  <c r="K3381" i="4"/>
  <c r="K3382" i="4"/>
  <c r="M3382" i="4" s="1"/>
  <c r="K3383" i="4"/>
  <c r="K3384" i="4"/>
  <c r="M3384" i="4" s="1"/>
  <c r="K3385" i="4"/>
  <c r="K3386" i="4"/>
  <c r="M3386" i="4" s="1"/>
  <c r="K3387" i="4"/>
  <c r="K3388" i="4"/>
  <c r="M3388" i="4" s="1"/>
  <c r="K3389" i="4"/>
  <c r="K3390" i="4"/>
  <c r="M3390" i="4" s="1"/>
  <c r="K3391" i="4"/>
  <c r="K3392" i="4"/>
  <c r="M3392" i="4" s="1"/>
  <c r="K3393" i="4"/>
  <c r="K3394" i="4"/>
  <c r="M3394" i="4" s="1"/>
  <c r="K3395" i="4"/>
  <c r="K3396" i="4"/>
  <c r="M3396" i="4" s="1"/>
  <c r="K3397" i="4"/>
  <c r="K3398" i="4"/>
  <c r="M3398" i="4" s="1"/>
  <c r="K3399" i="4"/>
  <c r="K3400" i="4"/>
  <c r="M3400" i="4" s="1"/>
  <c r="K3401" i="4"/>
  <c r="K3402" i="4"/>
  <c r="M3402" i="4" s="1"/>
  <c r="K3403" i="4"/>
  <c r="K3404" i="4"/>
  <c r="M3404" i="4" s="1"/>
  <c r="K3405" i="4"/>
  <c r="K3406" i="4"/>
  <c r="M3406" i="4" s="1"/>
  <c r="K3407" i="4"/>
  <c r="K3408" i="4"/>
  <c r="M3408" i="4" s="1"/>
  <c r="K3409" i="4"/>
  <c r="K3410" i="4"/>
  <c r="M3410" i="4" s="1"/>
  <c r="K3411" i="4"/>
  <c r="K3412" i="4"/>
  <c r="M3412" i="4" s="1"/>
  <c r="K3413" i="4"/>
  <c r="K3414" i="4"/>
  <c r="M3414" i="4" s="1"/>
  <c r="K3415" i="4"/>
  <c r="K3416" i="4"/>
  <c r="M3416" i="4" s="1"/>
  <c r="K3417" i="4"/>
  <c r="K3418" i="4"/>
  <c r="M3418" i="4" s="1"/>
  <c r="K3419" i="4"/>
  <c r="K3420" i="4"/>
  <c r="M3420" i="4" s="1"/>
  <c r="K3421" i="4"/>
  <c r="K3422" i="4"/>
  <c r="M3422" i="4" s="1"/>
  <c r="K3423" i="4"/>
  <c r="K3424" i="4"/>
  <c r="M3424" i="4" s="1"/>
  <c r="K3425" i="4"/>
  <c r="K3426" i="4"/>
  <c r="M3426" i="4" s="1"/>
  <c r="K3427" i="4"/>
  <c r="K3428" i="4"/>
  <c r="M3428" i="4" s="1"/>
  <c r="K3429" i="4"/>
  <c r="K3430" i="4"/>
  <c r="M3430" i="4" s="1"/>
  <c r="K3431" i="4"/>
  <c r="K3432" i="4"/>
  <c r="M3432" i="4" s="1"/>
  <c r="K3433" i="4"/>
  <c r="K3434" i="4"/>
  <c r="M3434" i="4" s="1"/>
  <c r="K3435" i="4"/>
  <c r="K3436" i="4"/>
  <c r="M3436" i="4" s="1"/>
  <c r="K3437" i="4"/>
  <c r="K3438" i="4"/>
  <c r="M3438" i="4" s="1"/>
  <c r="K3439" i="4"/>
  <c r="K3440" i="4"/>
  <c r="M3440" i="4" s="1"/>
  <c r="K3441" i="4"/>
  <c r="K3442" i="4"/>
  <c r="M3442" i="4" s="1"/>
  <c r="K3443" i="4"/>
  <c r="K3444" i="4"/>
  <c r="M3444" i="4" s="1"/>
  <c r="K3445" i="4"/>
  <c r="K3446" i="4"/>
  <c r="M3446" i="4" s="1"/>
  <c r="K3447" i="4"/>
  <c r="K3448" i="4"/>
  <c r="M3448" i="4" s="1"/>
  <c r="K3449" i="4"/>
  <c r="K3450" i="4"/>
  <c r="M3450" i="4" s="1"/>
  <c r="K3451" i="4"/>
  <c r="K3452" i="4"/>
  <c r="M3452" i="4" s="1"/>
  <c r="K3453" i="4"/>
  <c r="K3454" i="4"/>
  <c r="M3454" i="4" s="1"/>
  <c r="K3455" i="4"/>
  <c r="K3456" i="4"/>
  <c r="M3456" i="4" s="1"/>
  <c r="K3457" i="4"/>
  <c r="K3458" i="4"/>
  <c r="M3458" i="4" s="1"/>
  <c r="K3459" i="4"/>
  <c r="K3460" i="4"/>
  <c r="M3460" i="4" s="1"/>
  <c r="K3461" i="4"/>
  <c r="K3462" i="4"/>
  <c r="M3462" i="4" s="1"/>
  <c r="K3463" i="4"/>
  <c r="K3464" i="4"/>
  <c r="M3464" i="4" s="1"/>
  <c r="K3465" i="4"/>
  <c r="K3466" i="4"/>
  <c r="M3466" i="4" s="1"/>
  <c r="K3467" i="4"/>
  <c r="K3468" i="4"/>
  <c r="M3468" i="4" s="1"/>
  <c r="K3469" i="4"/>
  <c r="K3470" i="4"/>
  <c r="M3470" i="4" s="1"/>
  <c r="K3471" i="4"/>
  <c r="K3472" i="4"/>
  <c r="M3472" i="4" s="1"/>
  <c r="K3473" i="4"/>
  <c r="K3474" i="4"/>
  <c r="M3474" i="4" s="1"/>
  <c r="K3475" i="4"/>
  <c r="K3476" i="4"/>
  <c r="M3476" i="4" s="1"/>
  <c r="K3477" i="4"/>
  <c r="K3478" i="4"/>
  <c r="M3478" i="4" s="1"/>
  <c r="K3479" i="4"/>
  <c r="K3480" i="4"/>
  <c r="M3480" i="4" s="1"/>
  <c r="K3481" i="4"/>
  <c r="K3482" i="4"/>
  <c r="M3482" i="4" s="1"/>
  <c r="K3483" i="4"/>
  <c r="K3484" i="4"/>
  <c r="M3484" i="4" s="1"/>
  <c r="K3485" i="4"/>
  <c r="K3486" i="4"/>
  <c r="M3486" i="4" s="1"/>
  <c r="K3487" i="4"/>
  <c r="K3488" i="4"/>
  <c r="M3488" i="4" s="1"/>
  <c r="K3489" i="4"/>
  <c r="K3490" i="4"/>
  <c r="M3490" i="4" s="1"/>
  <c r="K3491" i="4"/>
  <c r="K3492" i="4"/>
  <c r="M3492" i="4" s="1"/>
  <c r="K3493" i="4"/>
  <c r="K3494" i="4"/>
  <c r="M3494" i="4" s="1"/>
  <c r="K3495" i="4"/>
  <c r="K3496" i="4"/>
  <c r="M3496" i="4" s="1"/>
  <c r="K3497" i="4"/>
  <c r="K3498" i="4"/>
  <c r="M3498" i="4" s="1"/>
  <c r="K3499" i="4"/>
  <c r="K3500" i="4"/>
  <c r="M3500" i="4" s="1"/>
  <c r="K3501" i="4"/>
  <c r="K3502" i="4"/>
  <c r="M3502" i="4" s="1"/>
  <c r="K3503" i="4"/>
  <c r="K3504" i="4"/>
  <c r="M3504" i="4" s="1"/>
  <c r="K3505" i="4"/>
  <c r="K3506" i="4"/>
  <c r="M3506" i="4" s="1"/>
  <c r="K3507" i="4"/>
  <c r="K3508" i="4"/>
  <c r="M3508" i="4" s="1"/>
  <c r="K3509" i="4"/>
  <c r="K3510" i="4"/>
  <c r="M3510" i="4" s="1"/>
  <c r="K3511" i="4"/>
  <c r="K3512" i="4"/>
  <c r="M3512" i="4" s="1"/>
  <c r="K3513" i="4"/>
  <c r="K3514" i="4"/>
  <c r="M3514" i="4" s="1"/>
  <c r="K3515" i="4"/>
  <c r="K3516" i="4"/>
  <c r="M3516" i="4" s="1"/>
  <c r="K3517" i="4"/>
  <c r="K3518" i="4"/>
  <c r="M3518" i="4" s="1"/>
  <c r="K3519" i="4"/>
  <c r="K3520" i="4"/>
  <c r="M3520" i="4" s="1"/>
  <c r="K3521" i="4"/>
  <c r="K3522" i="4"/>
  <c r="M3522" i="4" s="1"/>
  <c r="K3523" i="4"/>
  <c r="K3524" i="4"/>
  <c r="M3524" i="4" s="1"/>
  <c r="K3525" i="4"/>
  <c r="K3526" i="4"/>
  <c r="M3526" i="4" s="1"/>
  <c r="K3527" i="4"/>
  <c r="K3528" i="4"/>
  <c r="M3528" i="4" s="1"/>
  <c r="K3529" i="4"/>
  <c r="K3530" i="4"/>
  <c r="M3530" i="4" s="1"/>
  <c r="K3531" i="4"/>
  <c r="K3532" i="4"/>
  <c r="M3532" i="4" s="1"/>
  <c r="K3533" i="4"/>
  <c r="K3534" i="4"/>
  <c r="M3534" i="4" s="1"/>
  <c r="K3535" i="4"/>
  <c r="K3536" i="4"/>
  <c r="M3536" i="4" s="1"/>
  <c r="K3537" i="4"/>
  <c r="K3538" i="4"/>
  <c r="M3538" i="4" s="1"/>
  <c r="K3539" i="4"/>
  <c r="K3540" i="4"/>
  <c r="M3540" i="4" s="1"/>
  <c r="K3541" i="4"/>
  <c r="K3542" i="4"/>
  <c r="M3542" i="4" s="1"/>
  <c r="K3543" i="4"/>
  <c r="K3544" i="4"/>
  <c r="M3544" i="4" s="1"/>
  <c r="K3545" i="4"/>
  <c r="K3546" i="4"/>
  <c r="M3546" i="4" s="1"/>
  <c r="K3547" i="4"/>
  <c r="K3548" i="4"/>
  <c r="M3548" i="4" s="1"/>
  <c r="K3549" i="4"/>
  <c r="K3550" i="4"/>
  <c r="M3550" i="4" s="1"/>
  <c r="K3551" i="4"/>
  <c r="K3552" i="4"/>
  <c r="M3552" i="4" s="1"/>
  <c r="K3553" i="4"/>
  <c r="K3554" i="4"/>
  <c r="M3554" i="4" s="1"/>
  <c r="K3555" i="4"/>
  <c r="K3556" i="4"/>
  <c r="M3556" i="4" s="1"/>
  <c r="K3557" i="4"/>
  <c r="K3558" i="4"/>
  <c r="M3558" i="4" s="1"/>
  <c r="K3559" i="4"/>
  <c r="K3560" i="4"/>
  <c r="M3560" i="4" s="1"/>
  <c r="K3561" i="4"/>
  <c r="K3562" i="4"/>
  <c r="M3562" i="4" s="1"/>
  <c r="K3563" i="4"/>
  <c r="K3564" i="4"/>
  <c r="M3564" i="4" s="1"/>
  <c r="K3565" i="4"/>
  <c r="K3566" i="4"/>
  <c r="M3566" i="4" s="1"/>
  <c r="K3567" i="4"/>
  <c r="K3568" i="4"/>
  <c r="M3568" i="4" s="1"/>
  <c r="K3569" i="4"/>
  <c r="K3570" i="4"/>
  <c r="M3570" i="4" s="1"/>
  <c r="K3571" i="4"/>
  <c r="K3572" i="4"/>
  <c r="M3572" i="4" s="1"/>
  <c r="K3573" i="4"/>
  <c r="K3574" i="4"/>
  <c r="M3574" i="4" s="1"/>
  <c r="K3575" i="4"/>
  <c r="K3576" i="4"/>
  <c r="M3576" i="4" s="1"/>
  <c r="K3577" i="4"/>
  <c r="K3578" i="4"/>
  <c r="M3578" i="4" s="1"/>
  <c r="K3579" i="4"/>
  <c r="K3580" i="4"/>
  <c r="M3580" i="4" s="1"/>
  <c r="K3581" i="4"/>
  <c r="K3582" i="4"/>
  <c r="M3582" i="4" s="1"/>
  <c r="K3583" i="4"/>
  <c r="K3584" i="4"/>
  <c r="M3584" i="4" s="1"/>
  <c r="K3585" i="4"/>
  <c r="K3586" i="4"/>
  <c r="M3586" i="4" s="1"/>
  <c r="K3587" i="4"/>
  <c r="K3588" i="4"/>
  <c r="M3588" i="4" s="1"/>
  <c r="K3589" i="4"/>
  <c r="K3590" i="4"/>
  <c r="M3590" i="4" s="1"/>
  <c r="K3591" i="4"/>
  <c r="K3592" i="4"/>
  <c r="M3592" i="4" s="1"/>
  <c r="K3593" i="4"/>
  <c r="K3594" i="4"/>
  <c r="M3594" i="4" s="1"/>
  <c r="K3595" i="4"/>
  <c r="K3596" i="4"/>
  <c r="M3596" i="4" s="1"/>
  <c r="K3597" i="4"/>
  <c r="K3598" i="4"/>
  <c r="M3598" i="4" s="1"/>
  <c r="K3599" i="4"/>
  <c r="K3600" i="4"/>
  <c r="M3600" i="4" s="1"/>
  <c r="K3601" i="4"/>
  <c r="K3602" i="4"/>
  <c r="M3602" i="4" s="1"/>
  <c r="K3603" i="4"/>
  <c r="K3604" i="4"/>
  <c r="M3604" i="4" s="1"/>
  <c r="K3605" i="4"/>
  <c r="K3606" i="4"/>
  <c r="M3606" i="4" s="1"/>
  <c r="K3607" i="4"/>
  <c r="K3608" i="4"/>
  <c r="M3608" i="4" s="1"/>
  <c r="K3609" i="4"/>
  <c r="K3610" i="4"/>
  <c r="M3610" i="4" s="1"/>
  <c r="K3611" i="4"/>
  <c r="K3612" i="4"/>
  <c r="M3612" i="4" s="1"/>
  <c r="K3613" i="4"/>
  <c r="K3614" i="4"/>
  <c r="M3614" i="4" s="1"/>
  <c r="K3615" i="4"/>
  <c r="K3616" i="4"/>
  <c r="M3616" i="4" s="1"/>
  <c r="K3617" i="4"/>
  <c r="K3618" i="4"/>
  <c r="M3618" i="4" s="1"/>
  <c r="K3619" i="4"/>
  <c r="K3620" i="4"/>
  <c r="M3620" i="4" s="1"/>
  <c r="K3621" i="4"/>
  <c r="K3622" i="4"/>
  <c r="M3622" i="4" s="1"/>
  <c r="K3623" i="4"/>
  <c r="K3624" i="4"/>
  <c r="M3624" i="4" s="1"/>
  <c r="K3625" i="4"/>
  <c r="K3626" i="4"/>
  <c r="M3626" i="4" s="1"/>
  <c r="K3627" i="4"/>
  <c r="K3628" i="4"/>
  <c r="M3628" i="4" s="1"/>
  <c r="K3629" i="4"/>
  <c r="K3630" i="4"/>
  <c r="M3630" i="4" s="1"/>
  <c r="K3631" i="4"/>
  <c r="K3632" i="4"/>
  <c r="M3632" i="4" s="1"/>
  <c r="K3633" i="4"/>
  <c r="K3634" i="4"/>
  <c r="M3634" i="4" s="1"/>
  <c r="K3635" i="4"/>
  <c r="K3636" i="4"/>
  <c r="M3636" i="4" s="1"/>
  <c r="K3637" i="4"/>
  <c r="K3638" i="4"/>
  <c r="M3638" i="4" s="1"/>
  <c r="K3639" i="4"/>
  <c r="K3640" i="4"/>
  <c r="M3640" i="4" s="1"/>
  <c r="K3641" i="4"/>
  <c r="K3642" i="4"/>
  <c r="M3642" i="4" s="1"/>
  <c r="K3643" i="4"/>
  <c r="K3644" i="4"/>
  <c r="M3644" i="4" s="1"/>
  <c r="K3645" i="4"/>
  <c r="K3646" i="4"/>
  <c r="M3646" i="4" s="1"/>
  <c r="K3647" i="4"/>
  <c r="K3648" i="4"/>
  <c r="M3648" i="4" s="1"/>
  <c r="K3649" i="4"/>
  <c r="K3650" i="4"/>
  <c r="M3650" i="4" s="1"/>
  <c r="K3651" i="4"/>
  <c r="K3652" i="4"/>
  <c r="M3652" i="4" s="1"/>
  <c r="K3653" i="4"/>
  <c r="K3654" i="4"/>
  <c r="M3654" i="4" s="1"/>
  <c r="K3655" i="4"/>
  <c r="K3656" i="4"/>
  <c r="M3656" i="4" s="1"/>
  <c r="K3657" i="4"/>
  <c r="K3658" i="4"/>
  <c r="M3658" i="4" s="1"/>
  <c r="K3659" i="4"/>
  <c r="K3660" i="4"/>
  <c r="M3660" i="4" s="1"/>
  <c r="K3661" i="4"/>
  <c r="K3662" i="4"/>
  <c r="M3662" i="4" s="1"/>
  <c r="K3663" i="4"/>
  <c r="K3664" i="4"/>
  <c r="M3664" i="4" s="1"/>
  <c r="K3665" i="4"/>
  <c r="K3666" i="4"/>
  <c r="M3666" i="4" s="1"/>
  <c r="K3667" i="4"/>
  <c r="K3668" i="4"/>
  <c r="M3668" i="4" s="1"/>
  <c r="K3669" i="4"/>
  <c r="K3670" i="4"/>
  <c r="M3670" i="4" s="1"/>
  <c r="K3671" i="4"/>
  <c r="K3672" i="4"/>
  <c r="M3672" i="4" s="1"/>
  <c r="K3673" i="4"/>
  <c r="K3674" i="4"/>
  <c r="M3674" i="4" s="1"/>
  <c r="K3675" i="4"/>
  <c r="K3676" i="4"/>
  <c r="M3676" i="4" s="1"/>
  <c r="K3677" i="4"/>
  <c r="K3678" i="4"/>
  <c r="M3678" i="4" s="1"/>
  <c r="K3679" i="4"/>
  <c r="K3680" i="4"/>
  <c r="M3680" i="4" s="1"/>
  <c r="K3681" i="4"/>
  <c r="K3682" i="4"/>
  <c r="M3682" i="4" s="1"/>
  <c r="K3683" i="4"/>
  <c r="K3684" i="4"/>
  <c r="M3684" i="4" s="1"/>
  <c r="K3685" i="4"/>
  <c r="K3686" i="4"/>
  <c r="M3686" i="4" s="1"/>
  <c r="K3687" i="4"/>
  <c r="K3688" i="4"/>
  <c r="M3688" i="4" s="1"/>
  <c r="K3689" i="4"/>
  <c r="K3690" i="4"/>
  <c r="M3690" i="4" s="1"/>
  <c r="K3691" i="4"/>
  <c r="K3692" i="4"/>
  <c r="M3692" i="4" s="1"/>
  <c r="K3693" i="4"/>
  <c r="K3694" i="4"/>
  <c r="M3694" i="4" s="1"/>
  <c r="K3695" i="4"/>
  <c r="K3696" i="4"/>
  <c r="M3696" i="4" s="1"/>
  <c r="K3697" i="4"/>
  <c r="K3698" i="4"/>
  <c r="M3698" i="4" s="1"/>
  <c r="K3699" i="4"/>
  <c r="K3700" i="4"/>
  <c r="M3700" i="4" s="1"/>
  <c r="K3701" i="4"/>
  <c r="K3702" i="4"/>
  <c r="M3702" i="4" s="1"/>
  <c r="K3703" i="4"/>
  <c r="K3704" i="4"/>
  <c r="M3704" i="4" s="1"/>
  <c r="K3705" i="4"/>
  <c r="K3706" i="4"/>
  <c r="M3706" i="4" s="1"/>
  <c r="K3707" i="4"/>
  <c r="K3708" i="4"/>
  <c r="M3708" i="4" s="1"/>
  <c r="K3709" i="4"/>
  <c r="K3710" i="4"/>
  <c r="M3710" i="4" s="1"/>
  <c r="K3711" i="4"/>
  <c r="K3712" i="4"/>
  <c r="M3712" i="4" s="1"/>
  <c r="K3713" i="4"/>
  <c r="K3714" i="4"/>
  <c r="M3714" i="4" s="1"/>
  <c r="K3715" i="4"/>
  <c r="K3716" i="4"/>
  <c r="M3716" i="4" s="1"/>
  <c r="K3717" i="4"/>
  <c r="K3718" i="4"/>
  <c r="M3718" i="4" s="1"/>
  <c r="K3719" i="4"/>
  <c r="K3720" i="4"/>
  <c r="M3720" i="4" s="1"/>
  <c r="K3721" i="4"/>
  <c r="K3722" i="4"/>
  <c r="M3722" i="4" s="1"/>
  <c r="K3723" i="4"/>
  <c r="K3724" i="4"/>
  <c r="M3724" i="4" s="1"/>
  <c r="K3725" i="4"/>
  <c r="K3726" i="4"/>
  <c r="M3726" i="4" s="1"/>
  <c r="K3727" i="4"/>
  <c r="K3728" i="4"/>
  <c r="M3728" i="4" s="1"/>
  <c r="K3729" i="4"/>
  <c r="K3730" i="4"/>
  <c r="M3730" i="4" s="1"/>
  <c r="K3731" i="4"/>
  <c r="K3732" i="4"/>
  <c r="M3732" i="4" s="1"/>
  <c r="K3733" i="4"/>
  <c r="K3734" i="4"/>
  <c r="M3734" i="4" s="1"/>
  <c r="K3735" i="4"/>
  <c r="K3736" i="4"/>
  <c r="M3736" i="4" s="1"/>
  <c r="K3737" i="4"/>
  <c r="K3738" i="4"/>
  <c r="M3738" i="4" s="1"/>
  <c r="K3739" i="4"/>
  <c r="K3740" i="4"/>
  <c r="M3740" i="4" s="1"/>
  <c r="K3741" i="4"/>
  <c r="K3742" i="4"/>
  <c r="M3742" i="4" s="1"/>
  <c r="K3743" i="4"/>
  <c r="K3744" i="4"/>
  <c r="M3744" i="4" s="1"/>
  <c r="K3745" i="4"/>
  <c r="K3746" i="4"/>
  <c r="M3746" i="4" s="1"/>
  <c r="K3747" i="4"/>
  <c r="K3748" i="4"/>
  <c r="M3748" i="4" s="1"/>
  <c r="K3749" i="4"/>
  <c r="K3750" i="4"/>
  <c r="M3750" i="4" s="1"/>
  <c r="K3751" i="4"/>
  <c r="K3752" i="4"/>
  <c r="M3752" i="4" s="1"/>
  <c r="K3753" i="4"/>
  <c r="K3754" i="4"/>
  <c r="M3754" i="4" s="1"/>
  <c r="K3755" i="4"/>
  <c r="K3756" i="4"/>
  <c r="M3756" i="4" s="1"/>
  <c r="K3757" i="4"/>
  <c r="K3758" i="4"/>
  <c r="M3758" i="4" s="1"/>
  <c r="K3759" i="4"/>
  <c r="K3760" i="4"/>
  <c r="M3760" i="4" s="1"/>
  <c r="K3761" i="4"/>
  <c r="K3762" i="4"/>
  <c r="M3762" i="4" s="1"/>
  <c r="K3763" i="4"/>
  <c r="K3764" i="4"/>
  <c r="M3764" i="4" s="1"/>
  <c r="K3765" i="4"/>
  <c r="K3766" i="4"/>
  <c r="M3766" i="4" s="1"/>
  <c r="K3767" i="4"/>
  <c r="K3768" i="4"/>
  <c r="M3768" i="4" s="1"/>
  <c r="K3769" i="4"/>
  <c r="K3770" i="4"/>
  <c r="M3770" i="4" s="1"/>
  <c r="K3771" i="4"/>
  <c r="K3772" i="4"/>
  <c r="M3772" i="4" s="1"/>
  <c r="K3773" i="4"/>
  <c r="K3774" i="4"/>
  <c r="M3774" i="4" s="1"/>
  <c r="K3775" i="4"/>
  <c r="K3776" i="4"/>
  <c r="M3776" i="4" s="1"/>
  <c r="K3777" i="4"/>
  <c r="K3778" i="4"/>
  <c r="M3778" i="4" s="1"/>
  <c r="K3779" i="4"/>
  <c r="K3780" i="4"/>
  <c r="M3780" i="4" s="1"/>
  <c r="K3781" i="4"/>
  <c r="K3782" i="4"/>
  <c r="M3782" i="4" s="1"/>
  <c r="K3783" i="4"/>
  <c r="K3784" i="4"/>
  <c r="M3784" i="4" s="1"/>
  <c r="K3785" i="4"/>
  <c r="K3786" i="4"/>
  <c r="M3786" i="4" s="1"/>
  <c r="K3787" i="4"/>
  <c r="K3788" i="4"/>
  <c r="M3788" i="4" s="1"/>
  <c r="K3789" i="4"/>
  <c r="K3790" i="4"/>
  <c r="M3790" i="4" s="1"/>
  <c r="K3791" i="4"/>
  <c r="K3792" i="4"/>
  <c r="M3792" i="4" s="1"/>
  <c r="K3793" i="4"/>
  <c r="K3794" i="4"/>
  <c r="M3794" i="4" s="1"/>
  <c r="K3795" i="4"/>
  <c r="K3796" i="4"/>
  <c r="M3796" i="4" s="1"/>
  <c r="K3797" i="4"/>
  <c r="K3798" i="4"/>
  <c r="M3798" i="4" s="1"/>
  <c r="K3799" i="4"/>
  <c r="K3800" i="4"/>
  <c r="M3800" i="4" s="1"/>
  <c r="K3801" i="4"/>
  <c r="K3802" i="4"/>
  <c r="M3802" i="4" s="1"/>
  <c r="K3803" i="4"/>
  <c r="K3804" i="4"/>
  <c r="M3804" i="4" s="1"/>
  <c r="K3805" i="4"/>
  <c r="K3806" i="4"/>
  <c r="M3806" i="4" s="1"/>
  <c r="K3807" i="4"/>
  <c r="K3808" i="4"/>
  <c r="M3808" i="4" s="1"/>
  <c r="K3809" i="4"/>
  <c r="K3810" i="4"/>
  <c r="M3810" i="4" s="1"/>
  <c r="K3811" i="4"/>
  <c r="K3812" i="4"/>
  <c r="M3812" i="4" s="1"/>
  <c r="K3813" i="4"/>
  <c r="K3814" i="4"/>
  <c r="M3814" i="4" s="1"/>
  <c r="K3815" i="4"/>
  <c r="K3816" i="4"/>
  <c r="M3816" i="4" s="1"/>
  <c r="K3817" i="4"/>
  <c r="K3818" i="4"/>
  <c r="M3818" i="4" s="1"/>
  <c r="K3819" i="4"/>
  <c r="K3820" i="4"/>
  <c r="M3820" i="4" s="1"/>
  <c r="K3821" i="4"/>
  <c r="K3822" i="4"/>
  <c r="M3822" i="4" s="1"/>
  <c r="K3823" i="4"/>
  <c r="K3824" i="4"/>
  <c r="M3824" i="4" s="1"/>
  <c r="K3825" i="4"/>
  <c r="K3826" i="4"/>
  <c r="M3826" i="4" s="1"/>
  <c r="K3827" i="4"/>
  <c r="K3828" i="4"/>
  <c r="M3828" i="4" s="1"/>
  <c r="K3829" i="4"/>
  <c r="K3830" i="4"/>
  <c r="M3830" i="4" s="1"/>
  <c r="K3831" i="4"/>
  <c r="K3832" i="4"/>
  <c r="M3832" i="4" s="1"/>
  <c r="K3833" i="4"/>
  <c r="K3834" i="4"/>
  <c r="M3834" i="4" s="1"/>
  <c r="K3835" i="4"/>
  <c r="K3836" i="4"/>
  <c r="M3836" i="4" s="1"/>
  <c r="K3837" i="4"/>
  <c r="K3838" i="4"/>
  <c r="M3838" i="4" s="1"/>
  <c r="K3839" i="4"/>
  <c r="K3840" i="4"/>
  <c r="M3840" i="4" s="1"/>
  <c r="K3841" i="4"/>
  <c r="K3842" i="4"/>
  <c r="M3842" i="4" s="1"/>
  <c r="K3843" i="4"/>
  <c r="K3844" i="4"/>
  <c r="M3844" i="4" s="1"/>
  <c r="K3845" i="4"/>
  <c r="K3846" i="4"/>
  <c r="M3846" i="4" s="1"/>
  <c r="K3847" i="4"/>
  <c r="K3848" i="4"/>
  <c r="M3848" i="4" s="1"/>
  <c r="K3849" i="4"/>
  <c r="K3850" i="4"/>
  <c r="M3850" i="4" s="1"/>
  <c r="K3851" i="4"/>
  <c r="K3852" i="4"/>
  <c r="M3852" i="4" s="1"/>
  <c r="K3853" i="4"/>
  <c r="K3854" i="4"/>
  <c r="M3854" i="4" s="1"/>
  <c r="K3855" i="4"/>
  <c r="K3856" i="4"/>
  <c r="M3856" i="4" s="1"/>
  <c r="K3857" i="4"/>
  <c r="K3858" i="4"/>
  <c r="M3858" i="4" s="1"/>
  <c r="K3859" i="4"/>
  <c r="K3860" i="4"/>
  <c r="M3860" i="4" s="1"/>
  <c r="K3861" i="4"/>
  <c r="K3862" i="4"/>
  <c r="M3862" i="4" s="1"/>
  <c r="K3863" i="4"/>
  <c r="K3864" i="4"/>
  <c r="M3864" i="4" s="1"/>
  <c r="K3865" i="4"/>
  <c r="K3866" i="4"/>
  <c r="M3866" i="4" s="1"/>
  <c r="K3867" i="4"/>
  <c r="K3868" i="4"/>
  <c r="M3868" i="4" s="1"/>
  <c r="K3869" i="4"/>
  <c r="K3870" i="4"/>
  <c r="M3870" i="4" s="1"/>
  <c r="K3871" i="4"/>
  <c r="K3872" i="4"/>
  <c r="M3872" i="4" s="1"/>
  <c r="K3873" i="4"/>
  <c r="K3874" i="4"/>
  <c r="M3874" i="4" s="1"/>
  <c r="K3875" i="4"/>
  <c r="K3876" i="4"/>
  <c r="M3876" i="4" s="1"/>
  <c r="K3877" i="4"/>
  <c r="K3878" i="4"/>
  <c r="M3878" i="4" s="1"/>
  <c r="K3879" i="4"/>
  <c r="K3880" i="4"/>
  <c r="M3880" i="4" s="1"/>
  <c r="K3881" i="4"/>
  <c r="K3882" i="4"/>
  <c r="M3882" i="4" s="1"/>
  <c r="K3883" i="4"/>
  <c r="K3884" i="4"/>
  <c r="M3884" i="4" s="1"/>
  <c r="K3885" i="4"/>
  <c r="K3886" i="4"/>
  <c r="M3886" i="4" s="1"/>
  <c r="K3887" i="4"/>
  <c r="K3888" i="4"/>
  <c r="M3888" i="4" s="1"/>
  <c r="K3889" i="4"/>
  <c r="K3890" i="4"/>
  <c r="M3890" i="4" s="1"/>
  <c r="K3891" i="4"/>
  <c r="K3892" i="4"/>
  <c r="M3892" i="4" s="1"/>
  <c r="K3893" i="4"/>
  <c r="K3894" i="4"/>
  <c r="M3894" i="4" s="1"/>
  <c r="K3895" i="4"/>
  <c r="K3896" i="4"/>
  <c r="M3896" i="4" s="1"/>
  <c r="K3897" i="4"/>
  <c r="K3898" i="4"/>
  <c r="M3898" i="4" s="1"/>
  <c r="K3899" i="4"/>
  <c r="K3900" i="4"/>
  <c r="M3900" i="4" s="1"/>
  <c r="K3901" i="4"/>
  <c r="K3902" i="4"/>
  <c r="M3902" i="4" s="1"/>
  <c r="K3903" i="4"/>
  <c r="K3904" i="4"/>
  <c r="M3904" i="4" s="1"/>
  <c r="K3905" i="4"/>
  <c r="K3906" i="4"/>
  <c r="M3906" i="4" s="1"/>
  <c r="K3907" i="4"/>
  <c r="K3908" i="4"/>
  <c r="M3908" i="4" s="1"/>
  <c r="K3909" i="4"/>
  <c r="K3910" i="4"/>
  <c r="M3910" i="4" s="1"/>
  <c r="K3911" i="4"/>
  <c r="K3912" i="4"/>
  <c r="M3912" i="4" s="1"/>
  <c r="K3913" i="4"/>
  <c r="K3914" i="4"/>
  <c r="M3914" i="4" s="1"/>
  <c r="K3915" i="4"/>
  <c r="K3916" i="4"/>
  <c r="M3916" i="4" s="1"/>
  <c r="K3917" i="4"/>
  <c r="K3918" i="4"/>
  <c r="M3918" i="4" s="1"/>
  <c r="K3919" i="4"/>
  <c r="K3920" i="4"/>
  <c r="M3920" i="4" s="1"/>
  <c r="K3921" i="4"/>
  <c r="K3922" i="4"/>
  <c r="M3922" i="4" s="1"/>
  <c r="K3923" i="4"/>
  <c r="K3924" i="4"/>
  <c r="M3924" i="4" s="1"/>
  <c r="K3925" i="4"/>
  <c r="K3926" i="4"/>
  <c r="M3926" i="4" s="1"/>
  <c r="K3927" i="4"/>
  <c r="K3928" i="4"/>
  <c r="M3928" i="4" s="1"/>
  <c r="K3929" i="4"/>
  <c r="K3930" i="4"/>
  <c r="M3930" i="4" s="1"/>
  <c r="K3931" i="4"/>
  <c r="K3932" i="4"/>
  <c r="M3932" i="4" s="1"/>
  <c r="K3933" i="4"/>
  <c r="K3934" i="4"/>
  <c r="M3934" i="4" s="1"/>
  <c r="K3935" i="4"/>
  <c r="K3936" i="4"/>
  <c r="M3936" i="4" s="1"/>
  <c r="K3937" i="4"/>
  <c r="K3938" i="4"/>
  <c r="M3938" i="4" s="1"/>
  <c r="K3939" i="4"/>
  <c r="K3940" i="4"/>
  <c r="M3940" i="4" s="1"/>
  <c r="K3941" i="4"/>
  <c r="K3942" i="4"/>
  <c r="M3942" i="4" s="1"/>
  <c r="K3943" i="4"/>
  <c r="K3944" i="4"/>
  <c r="M3944" i="4" s="1"/>
  <c r="K3945" i="4"/>
  <c r="K3946" i="4"/>
  <c r="M3946" i="4" s="1"/>
  <c r="K3947" i="4"/>
  <c r="K3948" i="4"/>
  <c r="M3948" i="4" s="1"/>
  <c r="K3949" i="4"/>
  <c r="K3950" i="4"/>
  <c r="M3950" i="4" s="1"/>
  <c r="K3951" i="4"/>
  <c r="K3952" i="4"/>
  <c r="M3952" i="4" s="1"/>
  <c r="K3953" i="4"/>
  <c r="K3954" i="4"/>
  <c r="M3954" i="4" s="1"/>
  <c r="K3955" i="4"/>
  <c r="K3956" i="4"/>
  <c r="M3956" i="4" s="1"/>
  <c r="K3957" i="4"/>
  <c r="K3958" i="4"/>
  <c r="M3958" i="4" s="1"/>
  <c r="K3959" i="4"/>
  <c r="K3960" i="4"/>
  <c r="M3960" i="4" s="1"/>
  <c r="K3961" i="4"/>
  <c r="K3962" i="4"/>
  <c r="M3962" i="4" s="1"/>
  <c r="K3963" i="4"/>
  <c r="K3964" i="4"/>
  <c r="M3964" i="4" s="1"/>
  <c r="K3965" i="4"/>
  <c r="K3966" i="4"/>
  <c r="M3966" i="4" s="1"/>
  <c r="K3967" i="4"/>
  <c r="K3968" i="4"/>
  <c r="M3968" i="4" s="1"/>
  <c r="K3969" i="4"/>
  <c r="K3970" i="4"/>
  <c r="M3970" i="4" s="1"/>
  <c r="K3971" i="4"/>
  <c r="K3972" i="4"/>
  <c r="M3972" i="4" s="1"/>
  <c r="K3973" i="4"/>
  <c r="K3974" i="4"/>
  <c r="M3974" i="4" s="1"/>
  <c r="K3975" i="4"/>
  <c r="K3976" i="4"/>
  <c r="M3976" i="4" s="1"/>
  <c r="K3977" i="4"/>
  <c r="K3978" i="4"/>
  <c r="M3978" i="4" s="1"/>
  <c r="K3979" i="4"/>
  <c r="K3980" i="4"/>
  <c r="M3980" i="4" s="1"/>
  <c r="K3981" i="4"/>
  <c r="K3982" i="4"/>
  <c r="M3982" i="4" s="1"/>
  <c r="K3983" i="4"/>
  <c r="K3984" i="4"/>
  <c r="M3984" i="4" s="1"/>
  <c r="K3985" i="4"/>
  <c r="K3986" i="4"/>
  <c r="M3986" i="4" s="1"/>
  <c r="K3987" i="4"/>
  <c r="K3988" i="4"/>
  <c r="M3988" i="4" s="1"/>
  <c r="K3989" i="4"/>
  <c r="K3990" i="4"/>
  <c r="M3990" i="4" s="1"/>
  <c r="K3991" i="4"/>
  <c r="K3992" i="4"/>
  <c r="M3992" i="4" s="1"/>
  <c r="K3993" i="4"/>
  <c r="K3994" i="4"/>
  <c r="M3994" i="4" s="1"/>
  <c r="K3995" i="4"/>
  <c r="K3996" i="4"/>
  <c r="M3996" i="4" s="1"/>
  <c r="K3997" i="4"/>
  <c r="K3998" i="4"/>
  <c r="M3998" i="4" s="1"/>
  <c r="K3999" i="4"/>
  <c r="K4000" i="4"/>
  <c r="M4000" i="4" s="1"/>
  <c r="K4001" i="4"/>
  <c r="K4002" i="4"/>
  <c r="M4002" i="4" s="1"/>
  <c r="K4003" i="4"/>
  <c r="K4004" i="4"/>
  <c r="M4004" i="4" s="1"/>
  <c r="K4005" i="4"/>
  <c r="K4006" i="4"/>
  <c r="M4006" i="4" s="1"/>
  <c r="K4007" i="4"/>
  <c r="K4008" i="4"/>
  <c r="M4008" i="4" s="1"/>
  <c r="K4009" i="4"/>
  <c r="K4010" i="4"/>
  <c r="M4010" i="4" s="1"/>
  <c r="K4011" i="4"/>
  <c r="K4012" i="4"/>
  <c r="M4012" i="4" s="1"/>
  <c r="K4013" i="4"/>
  <c r="K4014" i="4"/>
  <c r="M4014" i="4" s="1"/>
  <c r="K4015" i="4"/>
  <c r="K4016" i="4"/>
  <c r="M4016" i="4" s="1"/>
  <c r="K4017" i="4"/>
  <c r="K4018" i="4"/>
  <c r="M4018" i="4" s="1"/>
  <c r="K4019" i="4"/>
  <c r="K4020" i="4"/>
  <c r="M4020" i="4" s="1"/>
  <c r="K4021" i="4"/>
  <c r="K4022" i="4"/>
  <c r="M4022" i="4" s="1"/>
  <c r="K4023" i="4"/>
  <c r="K4024" i="4"/>
  <c r="M4024" i="4" s="1"/>
  <c r="K4025" i="4"/>
  <c r="K4026" i="4"/>
  <c r="M4026" i="4" s="1"/>
  <c r="K4027" i="4"/>
  <c r="K4028" i="4"/>
  <c r="M4028" i="4" s="1"/>
  <c r="K4029" i="4"/>
  <c r="K4030" i="4"/>
  <c r="M4030" i="4" s="1"/>
  <c r="K4031" i="4"/>
  <c r="K4032" i="4"/>
  <c r="M4032" i="4" s="1"/>
  <c r="K4033" i="4"/>
  <c r="K4034" i="4"/>
  <c r="M4034" i="4" s="1"/>
  <c r="K4035" i="4"/>
  <c r="K4036" i="4"/>
  <c r="M4036" i="4" s="1"/>
  <c r="K4037" i="4"/>
  <c r="K4038" i="4"/>
  <c r="M4038" i="4" s="1"/>
  <c r="K4039" i="4"/>
  <c r="K4040" i="4"/>
  <c r="M4040" i="4" s="1"/>
  <c r="K4041" i="4"/>
  <c r="K4042" i="4"/>
  <c r="M4042" i="4" s="1"/>
  <c r="K4043" i="4"/>
  <c r="K4044" i="4"/>
  <c r="M4044" i="4" s="1"/>
  <c r="K4045" i="4"/>
  <c r="K4046" i="4"/>
  <c r="M4046" i="4" s="1"/>
  <c r="K4047" i="4"/>
  <c r="K4048" i="4"/>
  <c r="M4048" i="4" s="1"/>
  <c r="K4049" i="4"/>
  <c r="K4050" i="4"/>
  <c r="M4050" i="4" s="1"/>
  <c r="K4051" i="4"/>
  <c r="K4052" i="4"/>
  <c r="M4052" i="4" s="1"/>
  <c r="K4053" i="4"/>
  <c r="K4054" i="4"/>
  <c r="M4054" i="4" s="1"/>
  <c r="K4055" i="4"/>
  <c r="K4056" i="4"/>
  <c r="M4056" i="4" s="1"/>
  <c r="K4057" i="4"/>
  <c r="K4058" i="4"/>
  <c r="M4058" i="4" s="1"/>
  <c r="K4059" i="4"/>
  <c r="K4060" i="4"/>
  <c r="M4060" i="4" s="1"/>
  <c r="K4061" i="4"/>
  <c r="K4062" i="4"/>
  <c r="M4062" i="4" s="1"/>
  <c r="K4063" i="4"/>
  <c r="K4064" i="4"/>
  <c r="M4064" i="4" s="1"/>
  <c r="K4065" i="4"/>
  <c r="K4066" i="4"/>
  <c r="M4066" i="4" s="1"/>
  <c r="K4067" i="4"/>
  <c r="K4068" i="4"/>
  <c r="M4068" i="4" s="1"/>
  <c r="K4069" i="4"/>
  <c r="K4070" i="4"/>
  <c r="M4070" i="4" s="1"/>
  <c r="K4071" i="4"/>
  <c r="K4072" i="4"/>
  <c r="M4072" i="4" s="1"/>
  <c r="K4073" i="4"/>
  <c r="K4074" i="4"/>
  <c r="M4074" i="4" s="1"/>
  <c r="K4075" i="4"/>
  <c r="K4076" i="4"/>
  <c r="M4076" i="4" s="1"/>
  <c r="K4077" i="4"/>
  <c r="K4078" i="4"/>
  <c r="M4078" i="4" s="1"/>
  <c r="K4079" i="4"/>
  <c r="K4080" i="4"/>
  <c r="M4080" i="4" s="1"/>
  <c r="K4081" i="4"/>
  <c r="K4082" i="4"/>
  <c r="M4082" i="4" s="1"/>
  <c r="K4083" i="4"/>
  <c r="K4084" i="4"/>
  <c r="M4084" i="4" s="1"/>
  <c r="K4085" i="4"/>
  <c r="K4086" i="4"/>
  <c r="M4086" i="4" s="1"/>
  <c r="K4087" i="4"/>
  <c r="K4088" i="4"/>
  <c r="M4088" i="4" s="1"/>
  <c r="K4089" i="4"/>
  <c r="K4090" i="4"/>
  <c r="M4090" i="4" s="1"/>
  <c r="K4091" i="4"/>
  <c r="K4092" i="4"/>
  <c r="M4092" i="4" s="1"/>
  <c r="K4093" i="4"/>
  <c r="K4094" i="4"/>
  <c r="M4094" i="4" s="1"/>
  <c r="K4095" i="4"/>
  <c r="K4096" i="4"/>
  <c r="M4096" i="4" s="1"/>
  <c r="K4097" i="4"/>
  <c r="K4098" i="4"/>
  <c r="M4098" i="4" s="1"/>
  <c r="K4099" i="4"/>
  <c r="K4100" i="4"/>
  <c r="M4100" i="4" s="1"/>
  <c r="K4101" i="4"/>
  <c r="K4102" i="4"/>
  <c r="M4102" i="4" s="1"/>
  <c r="K4103" i="4"/>
  <c r="K4104" i="4"/>
  <c r="M4104" i="4" s="1"/>
  <c r="K4105" i="4"/>
  <c r="K4106" i="4"/>
  <c r="M4106" i="4" s="1"/>
  <c r="K4107" i="4"/>
  <c r="K4108" i="4"/>
  <c r="M4108" i="4" s="1"/>
  <c r="K4109" i="4"/>
  <c r="K4110" i="4"/>
  <c r="M4110" i="4" s="1"/>
  <c r="K4111" i="4"/>
  <c r="K4112" i="4"/>
  <c r="M4112" i="4" s="1"/>
  <c r="K4113" i="4"/>
  <c r="K4114" i="4"/>
  <c r="M4114" i="4" s="1"/>
  <c r="K4115" i="4"/>
  <c r="K4116" i="4"/>
  <c r="M4116" i="4" s="1"/>
  <c r="K4117" i="4"/>
  <c r="K4118" i="4"/>
  <c r="M4118" i="4" s="1"/>
  <c r="K4119" i="4"/>
  <c r="K4120" i="4"/>
  <c r="M4120" i="4" s="1"/>
  <c r="K4121" i="4"/>
  <c r="K4122" i="4"/>
  <c r="M4122" i="4" s="1"/>
  <c r="K4123" i="4"/>
  <c r="K4124" i="4"/>
  <c r="M4124" i="4" s="1"/>
  <c r="K4125" i="4"/>
  <c r="K4126" i="4"/>
  <c r="M4126" i="4" s="1"/>
  <c r="K4127" i="4"/>
  <c r="K4128" i="4"/>
  <c r="M4128" i="4" s="1"/>
  <c r="K4129" i="4"/>
  <c r="K4130" i="4"/>
  <c r="M4130" i="4" s="1"/>
  <c r="K4131" i="4"/>
  <c r="K4132" i="4"/>
  <c r="M4132" i="4" s="1"/>
  <c r="K4133" i="4"/>
  <c r="K4134" i="4"/>
  <c r="M4134" i="4" s="1"/>
  <c r="K4135" i="4"/>
  <c r="K4136" i="4"/>
  <c r="M4136" i="4" s="1"/>
  <c r="K4137" i="4"/>
  <c r="K4138" i="4"/>
  <c r="M4138" i="4" s="1"/>
  <c r="K4139" i="4"/>
  <c r="K4140" i="4"/>
  <c r="M4140" i="4" s="1"/>
  <c r="K4141" i="4"/>
  <c r="K4142" i="4"/>
  <c r="M4142" i="4" s="1"/>
  <c r="K4143" i="4"/>
  <c r="K4144" i="4"/>
  <c r="M4144" i="4" s="1"/>
  <c r="K4145" i="4"/>
  <c r="K4146" i="4"/>
  <c r="M4146" i="4" s="1"/>
  <c r="K4147" i="4"/>
  <c r="K4148" i="4"/>
  <c r="M4148" i="4" s="1"/>
  <c r="K4149" i="4"/>
  <c r="K4150" i="4"/>
  <c r="M4150" i="4" s="1"/>
  <c r="K4151" i="4"/>
  <c r="K4152" i="4"/>
  <c r="M4152" i="4" s="1"/>
  <c r="K4153" i="4"/>
  <c r="K4154" i="4"/>
  <c r="M4154" i="4" s="1"/>
  <c r="K4155" i="4"/>
  <c r="K4156" i="4"/>
  <c r="M4156" i="4" s="1"/>
  <c r="K4157" i="4"/>
  <c r="K4158" i="4"/>
  <c r="M4158" i="4" s="1"/>
  <c r="K4159" i="4"/>
  <c r="K4160" i="4"/>
  <c r="M4160" i="4" s="1"/>
  <c r="K4161" i="4"/>
  <c r="K4162" i="4"/>
  <c r="M4162" i="4" s="1"/>
  <c r="K4163" i="4"/>
  <c r="K4164" i="4"/>
  <c r="M4164" i="4" s="1"/>
  <c r="K4165" i="4"/>
  <c r="K4166" i="4"/>
  <c r="M4166" i="4" s="1"/>
  <c r="K4167" i="4"/>
  <c r="K4168" i="4"/>
  <c r="M4168" i="4" s="1"/>
  <c r="K4169" i="4"/>
  <c r="K4170" i="4"/>
  <c r="M4170" i="4" s="1"/>
  <c r="K4171" i="4"/>
  <c r="K4172" i="4"/>
  <c r="M4172" i="4" s="1"/>
  <c r="K4173" i="4"/>
  <c r="K4174" i="4"/>
  <c r="M4174" i="4" s="1"/>
  <c r="K4175" i="4"/>
  <c r="K4176" i="4"/>
  <c r="M4176" i="4" s="1"/>
  <c r="K4177" i="4"/>
  <c r="K4178" i="4"/>
  <c r="M4178" i="4" s="1"/>
  <c r="K4179" i="4"/>
  <c r="K4180" i="4"/>
  <c r="M4180" i="4" s="1"/>
  <c r="K4181" i="4"/>
  <c r="K4182" i="4"/>
  <c r="M4182" i="4" s="1"/>
  <c r="K4183" i="4"/>
  <c r="K4184" i="4"/>
  <c r="M4184" i="4" s="1"/>
  <c r="K4185" i="4"/>
  <c r="K4186" i="4"/>
  <c r="M4186" i="4" s="1"/>
  <c r="K4187" i="4"/>
  <c r="K4188" i="4"/>
  <c r="M4188" i="4" s="1"/>
  <c r="K4189" i="4"/>
  <c r="K4190" i="4"/>
  <c r="M4190" i="4" s="1"/>
  <c r="K4191" i="4"/>
  <c r="K4192" i="4"/>
  <c r="M4192" i="4" s="1"/>
  <c r="K4193" i="4"/>
  <c r="K4194" i="4"/>
  <c r="M4194" i="4" s="1"/>
  <c r="K4195" i="4"/>
  <c r="K4196" i="4"/>
  <c r="M4196" i="4" s="1"/>
  <c r="K4197" i="4"/>
  <c r="K4198" i="4"/>
  <c r="M4198" i="4" s="1"/>
  <c r="K4199" i="4"/>
  <c r="K4200" i="4"/>
  <c r="M4200" i="4" s="1"/>
  <c r="K4201" i="4"/>
  <c r="K4202" i="4"/>
  <c r="M4202" i="4" s="1"/>
  <c r="K4203" i="4"/>
  <c r="K4204" i="4"/>
  <c r="M4204" i="4" s="1"/>
  <c r="K4205" i="4"/>
  <c r="K4206" i="4"/>
  <c r="M4206" i="4" s="1"/>
  <c r="K4207" i="4"/>
  <c r="K4208" i="4"/>
  <c r="M4208" i="4" s="1"/>
  <c r="K4209" i="4"/>
  <c r="K4210" i="4"/>
  <c r="M4210" i="4" s="1"/>
  <c r="K4211" i="4"/>
  <c r="K4212" i="4"/>
  <c r="M4212" i="4" s="1"/>
  <c r="K4213" i="4"/>
  <c r="K4214" i="4"/>
  <c r="M4214" i="4" s="1"/>
  <c r="K4215" i="4"/>
  <c r="K4216" i="4"/>
  <c r="M4216" i="4" s="1"/>
  <c r="K4217" i="4"/>
  <c r="K4218" i="4"/>
  <c r="M4218" i="4" s="1"/>
  <c r="K4219" i="4"/>
  <c r="K4220" i="4"/>
  <c r="M4220" i="4" s="1"/>
  <c r="K4221" i="4"/>
  <c r="K4222" i="4"/>
  <c r="M4222" i="4" s="1"/>
  <c r="K4223" i="4"/>
  <c r="K4224" i="4"/>
  <c r="M4224" i="4" s="1"/>
  <c r="K4225" i="4"/>
  <c r="K4226" i="4"/>
  <c r="M4226" i="4" s="1"/>
  <c r="K4227" i="4"/>
  <c r="K4228" i="4"/>
  <c r="M4228" i="4" s="1"/>
  <c r="K4229" i="4"/>
  <c r="K4230" i="4"/>
  <c r="M4230" i="4" s="1"/>
  <c r="K4231" i="4"/>
  <c r="K4232" i="4"/>
  <c r="M4232" i="4" s="1"/>
  <c r="K4233" i="4"/>
  <c r="K4234" i="4"/>
  <c r="M4234" i="4" s="1"/>
  <c r="K4235" i="4"/>
  <c r="K4236" i="4"/>
  <c r="M4236" i="4" s="1"/>
  <c r="K4237" i="4"/>
  <c r="K4238" i="4"/>
  <c r="M4238" i="4" s="1"/>
  <c r="K4239" i="4"/>
  <c r="K4240" i="4"/>
  <c r="M4240" i="4" s="1"/>
  <c r="K4241" i="4"/>
  <c r="K4242" i="4"/>
  <c r="M4242" i="4" s="1"/>
  <c r="K4243" i="4"/>
  <c r="K4244" i="4"/>
  <c r="M4244" i="4" s="1"/>
  <c r="K4245" i="4"/>
  <c r="K4246" i="4"/>
  <c r="M4246" i="4" s="1"/>
  <c r="K4247" i="4"/>
  <c r="K4248" i="4"/>
  <c r="M4248" i="4" s="1"/>
  <c r="K4249" i="4"/>
  <c r="K4250" i="4"/>
  <c r="M4250" i="4" s="1"/>
  <c r="K4251" i="4"/>
  <c r="K4252" i="4"/>
  <c r="M4252" i="4" s="1"/>
  <c r="K4253" i="4"/>
  <c r="K4254" i="4"/>
  <c r="M4254" i="4" s="1"/>
  <c r="K4255" i="4"/>
  <c r="K4256" i="4"/>
  <c r="M4256" i="4" s="1"/>
  <c r="K4257" i="4"/>
  <c r="K4258" i="4"/>
  <c r="M4258" i="4" s="1"/>
  <c r="K4259" i="4"/>
  <c r="K4260" i="4"/>
  <c r="M4260" i="4" s="1"/>
  <c r="K4261" i="4"/>
  <c r="K4262" i="4"/>
  <c r="M4262" i="4" s="1"/>
  <c r="K4263" i="4"/>
  <c r="K4264" i="4"/>
  <c r="M4264" i="4" s="1"/>
  <c r="K4265" i="4"/>
  <c r="K4266" i="4"/>
  <c r="M4266" i="4" s="1"/>
  <c r="K4267" i="4"/>
  <c r="K4268" i="4"/>
  <c r="M4268" i="4" s="1"/>
  <c r="K4269" i="4"/>
  <c r="K4270" i="4"/>
  <c r="M4270" i="4" s="1"/>
  <c r="K4271" i="4"/>
  <c r="K4272" i="4"/>
  <c r="M4272" i="4" s="1"/>
  <c r="K4273" i="4"/>
  <c r="K4274" i="4"/>
  <c r="M4274" i="4" s="1"/>
  <c r="K4275" i="4"/>
  <c r="K4276" i="4"/>
  <c r="M4276" i="4" s="1"/>
  <c r="K4277" i="4"/>
  <c r="K4278" i="4"/>
  <c r="M4278" i="4" s="1"/>
  <c r="K4279" i="4"/>
  <c r="K4280" i="4"/>
  <c r="M4280" i="4" s="1"/>
  <c r="K4281" i="4"/>
  <c r="K4282" i="4"/>
  <c r="M4282" i="4" s="1"/>
  <c r="K4283" i="4"/>
  <c r="K4284" i="4"/>
  <c r="M4284" i="4" s="1"/>
  <c r="K4285" i="4"/>
  <c r="K4286" i="4"/>
  <c r="M4286" i="4" s="1"/>
  <c r="K4287" i="4"/>
  <c r="K4288" i="4"/>
  <c r="M4288" i="4" s="1"/>
  <c r="K4289" i="4"/>
  <c r="K4290" i="4"/>
  <c r="M4290" i="4" s="1"/>
  <c r="K4291" i="4"/>
  <c r="K4292" i="4"/>
  <c r="M4292" i="4" s="1"/>
  <c r="K4293" i="4"/>
  <c r="K4294" i="4"/>
  <c r="M4294" i="4" s="1"/>
  <c r="K4295" i="4"/>
  <c r="K4296" i="4"/>
  <c r="M4296" i="4" s="1"/>
  <c r="K4297" i="4"/>
  <c r="K4298" i="4"/>
  <c r="M4298" i="4" s="1"/>
  <c r="K4299" i="4"/>
  <c r="K4300" i="4"/>
  <c r="M4300" i="4" s="1"/>
  <c r="K4301" i="4"/>
  <c r="K4302" i="4"/>
  <c r="M4302" i="4" s="1"/>
  <c r="K4303" i="4"/>
  <c r="K4304" i="4"/>
  <c r="M4304" i="4" s="1"/>
  <c r="K4305" i="4"/>
  <c r="K4306" i="4"/>
  <c r="M4306" i="4" s="1"/>
  <c r="K4307" i="4"/>
  <c r="K4308" i="4"/>
  <c r="M4308" i="4" s="1"/>
  <c r="K4309" i="4"/>
  <c r="K4310" i="4"/>
  <c r="M4310" i="4" s="1"/>
  <c r="K4311" i="4"/>
  <c r="K4312" i="4"/>
  <c r="M4312" i="4" s="1"/>
  <c r="K4313" i="4"/>
  <c r="K4314" i="4"/>
  <c r="M4314" i="4" s="1"/>
  <c r="K4315" i="4"/>
  <c r="K4316" i="4"/>
  <c r="M4316" i="4" s="1"/>
  <c r="K4317" i="4"/>
  <c r="K4318" i="4"/>
  <c r="M4318" i="4" s="1"/>
  <c r="K4319" i="4"/>
  <c r="K4320" i="4"/>
  <c r="M4320" i="4" s="1"/>
  <c r="K4321" i="4"/>
  <c r="K4322" i="4"/>
  <c r="M4322" i="4" s="1"/>
  <c r="K4323" i="4"/>
  <c r="K4324" i="4"/>
  <c r="M4324" i="4" s="1"/>
  <c r="K4325" i="4"/>
  <c r="K4326" i="4"/>
  <c r="M4326" i="4" s="1"/>
  <c r="K4327" i="4"/>
  <c r="K4328" i="4"/>
  <c r="M4328" i="4" s="1"/>
  <c r="K4329" i="4"/>
  <c r="K4330" i="4"/>
  <c r="M4330" i="4" s="1"/>
  <c r="K4331" i="4"/>
  <c r="K4332" i="4"/>
  <c r="M4332" i="4" s="1"/>
  <c r="K4333" i="4"/>
  <c r="K4334" i="4"/>
  <c r="M4334" i="4" s="1"/>
  <c r="K4335" i="4"/>
  <c r="K4336" i="4"/>
  <c r="M4336" i="4" s="1"/>
  <c r="K4337" i="4"/>
  <c r="K4338" i="4"/>
  <c r="M4338" i="4" s="1"/>
  <c r="K4339" i="4"/>
  <c r="K4340" i="4"/>
  <c r="M4340" i="4" s="1"/>
  <c r="K4341" i="4"/>
  <c r="K4342" i="4"/>
  <c r="M4342" i="4" s="1"/>
  <c r="K4343" i="4"/>
  <c r="K4344" i="4"/>
  <c r="M4344" i="4" s="1"/>
  <c r="K4345" i="4"/>
  <c r="K4346" i="4"/>
  <c r="M4346" i="4" s="1"/>
  <c r="K4347" i="4"/>
  <c r="K4348" i="4"/>
  <c r="M4348" i="4" s="1"/>
  <c r="K4349" i="4"/>
  <c r="K4350" i="4"/>
  <c r="M4350" i="4" s="1"/>
  <c r="K4351" i="4"/>
  <c r="K4352" i="4"/>
  <c r="M4352" i="4" s="1"/>
  <c r="K4353" i="4"/>
  <c r="K4354" i="4"/>
  <c r="M4354" i="4" s="1"/>
  <c r="K4355" i="4"/>
  <c r="K4356" i="4"/>
  <c r="M4356" i="4" s="1"/>
  <c r="K4357" i="4"/>
  <c r="K4358" i="4"/>
  <c r="M4358" i="4" s="1"/>
  <c r="K4359" i="4"/>
  <c r="K4360" i="4"/>
  <c r="M4360" i="4" s="1"/>
  <c r="K4361" i="4"/>
  <c r="K4362" i="4"/>
  <c r="M4362" i="4" s="1"/>
  <c r="K4363" i="4"/>
  <c r="K4364" i="4"/>
  <c r="M4364" i="4" s="1"/>
  <c r="K4365" i="4"/>
  <c r="K4366" i="4"/>
  <c r="M4366" i="4" s="1"/>
  <c r="K4367" i="4"/>
  <c r="K4368" i="4"/>
  <c r="M4368" i="4" s="1"/>
  <c r="K4369" i="4"/>
  <c r="K4370" i="4"/>
  <c r="M4370" i="4" s="1"/>
  <c r="K4371" i="4"/>
  <c r="K4372" i="4"/>
  <c r="M4372" i="4" s="1"/>
  <c r="K4373" i="4"/>
  <c r="K4374" i="4"/>
  <c r="M4374" i="4" s="1"/>
  <c r="K4375" i="4"/>
  <c r="K4376" i="4"/>
  <c r="M4376" i="4" s="1"/>
  <c r="K4377" i="4"/>
  <c r="K4378" i="4"/>
  <c r="M4378" i="4" s="1"/>
  <c r="K4379" i="4"/>
  <c r="K4380" i="4"/>
  <c r="M4380" i="4" s="1"/>
  <c r="K4381" i="4"/>
  <c r="K4382" i="4"/>
  <c r="M4382" i="4" s="1"/>
  <c r="K4383" i="4"/>
  <c r="K4384" i="4"/>
  <c r="M4384" i="4" s="1"/>
  <c r="K4385" i="4"/>
  <c r="K4386" i="4"/>
  <c r="M4386" i="4" s="1"/>
  <c r="K4387" i="4"/>
  <c r="K4388" i="4"/>
  <c r="M4388" i="4" s="1"/>
  <c r="K4389" i="4"/>
  <c r="K4390" i="4"/>
  <c r="M4390" i="4" s="1"/>
  <c r="K4391" i="4"/>
  <c r="K4392" i="4"/>
  <c r="M4392" i="4" s="1"/>
  <c r="K4393" i="4"/>
  <c r="K4394" i="4"/>
  <c r="M4394" i="4" s="1"/>
  <c r="K4395" i="4"/>
  <c r="K4396" i="4"/>
  <c r="M4396" i="4" s="1"/>
  <c r="K4397" i="4"/>
  <c r="K4398" i="4"/>
  <c r="M4398" i="4" s="1"/>
  <c r="K4399" i="4"/>
  <c r="K4400" i="4"/>
  <c r="M4400" i="4" s="1"/>
  <c r="K4401" i="4"/>
  <c r="K4402" i="4"/>
  <c r="M4402" i="4" s="1"/>
  <c r="K4403" i="4"/>
  <c r="K4404" i="4"/>
  <c r="M4404" i="4" s="1"/>
  <c r="K4405" i="4"/>
  <c r="K4406" i="4"/>
  <c r="M4406" i="4" s="1"/>
  <c r="K4407" i="4"/>
  <c r="K4408" i="4"/>
  <c r="M4408" i="4" s="1"/>
  <c r="K4409" i="4"/>
  <c r="K4410" i="4"/>
  <c r="M4410" i="4" s="1"/>
  <c r="K4411" i="4"/>
  <c r="K4412" i="4"/>
  <c r="M4412" i="4" s="1"/>
  <c r="K4413" i="4"/>
  <c r="K4414" i="4"/>
  <c r="M4414" i="4" s="1"/>
  <c r="K4415" i="4"/>
  <c r="K4416" i="4"/>
  <c r="M4416" i="4" s="1"/>
  <c r="K4417" i="4"/>
  <c r="K4418" i="4"/>
  <c r="M4418" i="4" s="1"/>
  <c r="K4419" i="4"/>
  <c r="K4420" i="4"/>
  <c r="M4420" i="4" s="1"/>
  <c r="K4421" i="4"/>
  <c r="K4422" i="4"/>
  <c r="M4422" i="4" s="1"/>
  <c r="K4423" i="4"/>
  <c r="K4424" i="4"/>
  <c r="M4424" i="4" s="1"/>
  <c r="K4425" i="4"/>
  <c r="K4426" i="4"/>
  <c r="M4426" i="4" s="1"/>
  <c r="K4427" i="4"/>
  <c r="K4428" i="4"/>
  <c r="M4428" i="4" s="1"/>
  <c r="K4429" i="4"/>
  <c r="K4430" i="4"/>
  <c r="M4430" i="4" s="1"/>
  <c r="K4431" i="4"/>
  <c r="K4432" i="4"/>
  <c r="M4432" i="4" s="1"/>
  <c r="K4433" i="4"/>
  <c r="K4434" i="4"/>
  <c r="M4434" i="4" s="1"/>
  <c r="K4435" i="4"/>
  <c r="K4436" i="4"/>
  <c r="M4436" i="4" s="1"/>
  <c r="K4437" i="4"/>
  <c r="K4438" i="4"/>
  <c r="M4438" i="4" s="1"/>
  <c r="K4439" i="4"/>
  <c r="K4440" i="4"/>
  <c r="M4440" i="4" s="1"/>
  <c r="K4441" i="4"/>
  <c r="K4442" i="4"/>
  <c r="M4442" i="4" s="1"/>
  <c r="K4443" i="4"/>
  <c r="K4444" i="4"/>
  <c r="M4444" i="4" s="1"/>
  <c r="K4445" i="4"/>
  <c r="K4446" i="4"/>
  <c r="M4446" i="4" s="1"/>
  <c r="K4447" i="4"/>
  <c r="K4448" i="4"/>
  <c r="M4448" i="4" s="1"/>
  <c r="K4449" i="4"/>
  <c r="K4450" i="4"/>
  <c r="M4450" i="4" s="1"/>
  <c r="K4451" i="4"/>
  <c r="K4452" i="4"/>
  <c r="M4452" i="4" s="1"/>
  <c r="K4453" i="4"/>
  <c r="K4454" i="4"/>
  <c r="M4454" i="4" s="1"/>
  <c r="K4455" i="4"/>
  <c r="K4456" i="4"/>
  <c r="M4456" i="4" s="1"/>
  <c r="K4457" i="4"/>
  <c r="K4458" i="4"/>
  <c r="M4458" i="4" s="1"/>
  <c r="K4459" i="4"/>
  <c r="K4460" i="4"/>
  <c r="M4460" i="4" s="1"/>
  <c r="K4461" i="4"/>
  <c r="K4462" i="4"/>
  <c r="M4462" i="4" s="1"/>
  <c r="K4463" i="4"/>
  <c r="K4464" i="4"/>
  <c r="M4464" i="4" s="1"/>
  <c r="K4465" i="4"/>
  <c r="K4466" i="4"/>
  <c r="M4466" i="4" s="1"/>
  <c r="K4467" i="4"/>
  <c r="K4468" i="4"/>
  <c r="M4468" i="4" s="1"/>
  <c r="K4469" i="4"/>
  <c r="K4470" i="4"/>
  <c r="M4470" i="4" s="1"/>
  <c r="K4471" i="4"/>
  <c r="K4472" i="4"/>
  <c r="M4472" i="4" s="1"/>
  <c r="K4473" i="4"/>
  <c r="K4474" i="4"/>
  <c r="M4474" i="4" s="1"/>
  <c r="K4475" i="4"/>
  <c r="K4476" i="4"/>
  <c r="M4476" i="4" s="1"/>
  <c r="K4477" i="4"/>
  <c r="K4478" i="4"/>
  <c r="M4478" i="4" s="1"/>
  <c r="K4479" i="4"/>
  <c r="K4480" i="4"/>
  <c r="M4480" i="4" s="1"/>
  <c r="K4481" i="4"/>
  <c r="K4482" i="4"/>
  <c r="M4482" i="4" s="1"/>
  <c r="K4483" i="4"/>
  <c r="K4484" i="4"/>
  <c r="M4484" i="4" s="1"/>
  <c r="K4485" i="4"/>
  <c r="K4486" i="4"/>
  <c r="M4486" i="4" s="1"/>
  <c r="K4487" i="4"/>
  <c r="K4488" i="4"/>
  <c r="M4488" i="4" s="1"/>
  <c r="K4489" i="4"/>
  <c r="K4490" i="4"/>
  <c r="M4490" i="4" s="1"/>
  <c r="K4491" i="4"/>
  <c r="K4492" i="4"/>
  <c r="M4492" i="4" s="1"/>
  <c r="K4493" i="4"/>
  <c r="K4494" i="4"/>
  <c r="M4494" i="4" s="1"/>
  <c r="K4495" i="4"/>
  <c r="K4496" i="4"/>
  <c r="M4496" i="4" s="1"/>
  <c r="K4497" i="4"/>
  <c r="K4498" i="4"/>
  <c r="M4498" i="4" s="1"/>
  <c r="K4499" i="4"/>
  <c r="K4500" i="4"/>
  <c r="M4500" i="4" s="1"/>
  <c r="K4501" i="4"/>
  <c r="K4502" i="4"/>
  <c r="M4502" i="4" s="1"/>
  <c r="K4503" i="4"/>
  <c r="K4504" i="4"/>
  <c r="M4504" i="4" s="1"/>
  <c r="K4505" i="4"/>
  <c r="K4506" i="4"/>
  <c r="M4506" i="4" s="1"/>
  <c r="K4507" i="4"/>
  <c r="K4508" i="4"/>
  <c r="M4508" i="4" s="1"/>
  <c r="K4509" i="4"/>
  <c r="K4510" i="4"/>
  <c r="M4510" i="4" s="1"/>
  <c r="K4511" i="4"/>
  <c r="K4512" i="4"/>
  <c r="M4512" i="4" s="1"/>
  <c r="K4513" i="4"/>
  <c r="K4514" i="4"/>
  <c r="M4514" i="4" s="1"/>
  <c r="K4515" i="4"/>
  <c r="K4516" i="4"/>
  <c r="M4516" i="4" s="1"/>
  <c r="K4517" i="4"/>
  <c r="K4518" i="4"/>
  <c r="M4518" i="4" s="1"/>
  <c r="K4519" i="4"/>
  <c r="K4520" i="4"/>
  <c r="M4520" i="4" s="1"/>
  <c r="K4521" i="4"/>
  <c r="K4522" i="4"/>
  <c r="M4522" i="4" s="1"/>
  <c r="K4523" i="4"/>
  <c r="K4524" i="4"/>
  <c r="M4524" i="4" s="1"/>
  <c r="K4525" i="4"/>
  <c r="K4526" i="4"/>
  <c r="M4526" i="4" s="1"/>
  <c r="K4527" i="4"/>
  <c r="K4528" i="4"/>
  <c r="M4528" i="4" s="1"/>
  <c r="K4529" i="4"/>
  <c r="K4530" i="4"/>
  <c r="M4530" i="4" s="1"/>
  <c r="K4531" i="4"/>
  <c r="K4532" i="4"/>
  <c r="M4532" i="4" s="1"/>
  <c r="K4533" i="4"/>
  <c r="K4534" i="4"/>
  <c r="M4534" i="4" s="1"/>
  <c r="K4535" i="4"/>
  <c r="K4536" i="4"/>
  <c r="M4536" i="4" s="1"/>
  <c r="K4537" i="4"/>
  <c r="K4538" i="4"/>
  <c r="M4538" i="4" s="1"/>
  <c r="K4539" i="4"/>
  <c r="K4540" i="4"/>
  <c r="M4540" i="4" s="1"/>
  <c r="K4541" i="4"/>
  <c r="K4542" i="4"/>
  <c r="M4542" i="4" s="1"/>
  <c r="K4543" i="4"/>
  <c r="K4544" i="4"/>
  <c r="M4544" i="4" s="1"/>
  <c r="K4545" i="4"/>
  <c r="K4546" i="4"/>
  <c r="M4546" i="4" s="1"/>
  <c r="K4547" i="4"/>
  <c r="K4548" i="4"/>
  <c r="M4548" i="4" s="1"/>
  <c r="K4549" i="4"/>
  <c r="K4550" i="4"/>
  <c r="M4550" i="4" s="1"/>
  <c r="K4551" i="4"/>
  <c r="K4552" i="4"/>
  <c r="M4552" i="4" s="1"/>
  <c r="K4553" i="4"/>
  <c r="K4554" i="4"/>
  <c r="M4554" i="4" s="1"/>
  <c r="K4555" i="4"/>
  <c r="K4556" i="4"/>
  <c r="M4556" i="4" s="1"/>
  <c r="K4557" i="4"/>
  <c r="K4558" i="4"/>
  <c r="M4558" i="4" s="1"/>
  <c r="K4559" i="4"/>
  <c r="K4560" i="4"/>
  <c r="M4560" i="4" s="1"/>
  <c r="K4561" i="4"/>
  <c r="K4562" i="4"/>
  <c r="M4562" i="4" s="1"/>
  <c r="K4563" i="4"/>
  <c r="K4564" i="4"/>
  <c r="M4564" i="4" s="1"/>
  <c r="K4565" i="4"/>
  <c r="K4566" i="4"/>
  <c r="M4566" i="4" s="1"/>
  <c r="K4567" i="4"/>
  <c r="K4568" i="4"/>
  <c r="M4568" i="4" s="1"/>
  <c r="K4569" i="4"/>
  <c r="K4570" i="4"/>
  <c r="M4570" i="4" s="1"/>
  <c r="K4571" i="4"/>
  <c r="K4572" i="4"/>
  <c r="M4572" i="4" s="1"/>
  <c r="K4573" i="4"/>
  <c r="K4574" i="4"/>
  <c r="M4574" i="4" s="1"/>
  <c r="K4575" i="4"/>
  <c r="K4576" i="4"/>
  <c r="M4576" i="4" s="1"/>
  <c r="K4577" i="4"/>
  <c r="K4578" i="4"/>
  <c r="M4578" i="4" s="1"/>
  <c r="K4579" i="4"/>
  <c r="K4580" i="4"/>
  <c r="M4580" i="4" s="1"/>
  <c r="K4581" i="4"/>
  <c r="K4582" i="4"/>
  <c r="M4582" i="4" s="1"/>
  <c r="K4583" i="4"/>
  <c r="K4584" i="4"/>
  <c r="M4584" i="4" s="1"/>
  <c r="K4585" i="4"/>
  <c r="K4586" i="4"/>
  <c r="M4586" i="4" s="1"/>
  <c r="K4587" i="4"/>
  <c r="K4588" i="4"/>
  <c r="M4588" i="4" s="1"/>
  <c r="K4589" i="4"/>
  <c r="K4590" i="4"/>
  <c r="M4590" i="4" s="1"/>
  <c r="K4591" i="4"/>
  <c r="K4592" i="4"/>
  <c r="M4592" i="4" s="1"/>
  <c r="K4593" i="4"/>
  <c r="K4594" i="4"/>
  <c r="M4594" i="4" s="1"/>
  <c r="K4595" i="4"/>
  <c r="K4596" i="4"/>
  <c r="M4596" i="4" s="1"/>
  <c r="K4597" i="4"/>
  <c r="K4598" i="4"/>
  <c r="M4598" i="4" s="1"/>
  <c r="K4599" i="4"/>
  <c r="K4600" i="4"/>
  <c r="M4600" i="4" s="1"/>
  <c r="K4601" i="4"/>
  <c r="K4602" i="4"/>
  <c r="M4602" i="4" s="1"/>
  <c r="K4603" i="4"/>
  <c r="K4604" i="4"/>
  <c r="M4604" i="4" s="1"/>
  <c r="K4605" i="4"/>
  <c r="K4606" i="4"/>
  <c r="M4606" i="4" s="1"/>
  <c r="K4607" i="4"/>
  <c r="K4608" i="4"/>
  <c r="M4608" i="4" s="1"/>
  <c r="K4609" i="4"/>
  <c r="K4610" i="4"/>
  <c r="M4610" i="4" s="1"/>
  <c r="K4611" i="4"/>
  <c r="K4612" i="4"/>
  <c r="M4612" i="4" s="1"/>
  <c r="K4613" i="4"/>
  <c r="K4614" i="4"/>
  <c r="M4614" i="4" s="1"/>
  <c r="K4615" i="4"/>
  <c r="K4616" i="4"/>
  <c r="M4616" i="4" s="1"/>
  <c r="K4617" i="4"/>
  <c r="K4618" i="4"/>
  <c r="M4618" i="4" s="1"/>
  <c r="K4619" i="4"/>
  <c r="K4620" i="4"/>
  <c r="M4620" i="4" s="1"/>
  <c r="K4621" i="4"/>
  <c r="K4622" i="4"/>
  <c r="M4622" i="4" s="1"/>
  <c r="K4623" i="4"/>
  <c r="K4624" i="4"/>
  <c r="M4624" i="4" s="1"/>
  <c r="K4625" i="4"/>
  <c r="K4626" i="4"/>
  <c r="M4626" i="4" s="1"/>
  <c r="K4627" i="4"/>
  <c r="K4628" i="4"/>
  <c r="M4628" i="4" s="1"/>
  <c r="K4629" i="4"/>
  <c r="K4630" i="4"/>
  <c r="M4630" i="4" s="1"/>
  <c r="K4631" i="4"/>
  <c r="K4632" i="4"/>
  <c r="M4632" i="4" s="1"/>
  <c r="K4633" i="4"/>
  <c r="K4634" i="4"/>
  <c r="M4634" i="4" s="1"/>
  <c r="K4635" i="4"/>
  <c r="K4636" i="4"/>
  <c r="M4636" i="4" s="1"/>
  <c r="K4637" i="4"/>
  <c r="K4638" i="4"/>
  <c r="M4638" i="4" s="1"/>
  <c r="K4639" i="4"/>
  <c r="K4640" i="4"/>
  <c r="M4640" i="4" s="1"/>
  <c r="K4641" i="4"/>
  <c r="K4642" i="4"/>
  <c r="M4642" i="4" s="1"/>
  <c r="K4643" i="4"/>
  <c r="K4644" i="4"/>
  <c r="M4644" i="4" s="1"/>
  <c r="K4645" i="4"/>
  <c r="K4646" i="4"/>
  <c r="M4646" i="4" s="1"/>
  <c r="K4647" i="4"/>
  <c r="K4648" i="4"/>
  <c r="M4648" i="4" s="1"/>
  <c r="K4649" i="4"/>
  <c r="K4650" i="4"/>
  <c r="M4650" i="4" s="1"/>
  <c r="K4651" i="4"/>
  <c r="K4652" i="4"/>
  <c r="M4652" i="4" s="1"/>
  <c r="K4653" i="4"/>
  <c r="K4654" i="4"/>
  <c r="M4654" i="4" s="1"/>
  <c r="K4655" i="4"/>
  <c r="K4656" i="4"/>
  <c r="M4656" i="4" s="1"/>
  <c r="K4657" i="4"/>
  <c r="K4658" i="4"/>
  <c r="M4658" i="4" s="1"/>
  <c r="K4659" i="4"/>
  <c r="K4660" i="4"/>
  <c r="M4660" i="4" s="1"/>
  <c r="K4661" i="4"/>
  <c r="K4662" i="4"/>
  <c r="M4662" i="4" s="1"/>
  <c r="K4663" i="4"/>
  <c r="K4664" i="4"/>
  <c r="M4664" i="4" s="1"/>
  <c r="K4665" i="4"/>
  <c r="K4666" i="4"/>
  <c r="M4666" i="4" s="1"/>
  <c r="K4667" i="4"/>
  <c r="K4668" i="4"/>
  <c r="M4668" i="4" s="1"/>
  <c r="K4669" i="4"/>
  <c r="K4670" i="4"/>
  <c r="M4670" i="4" s="1"/>
  <c r="K4671" i="4"/>
  <c r="K4672" i="4"/>
  <c r="M4672" i="4" s="1"/>
  <c r="K4673" i="4"/>
  <c r="K4674" i="4"/>
  <c r="M4674" i="4" s="1"/>
  <c r="K4675" i="4"/>
  <c r="K4676" i="4"/>
  <c r="M4676" i="4" s="1"/>
  <c r="K4677" i="4"/>
  <c r="K4678" i="4"/>
  <c r="M4678" i="4" s="1"/>
  <c r="K4679" i="4"/>
  <c r="K4680" i="4"/>
  <c r="M4680" i="4" s="1"/>
  <c r="K4681" i="4"/>
  <c r="K4682" i="4"/>
  <c r="M4682" i="4" s="1"/>
  <c r="K4683" i="4"/>
  <c r="K4684" i="4"/>
  <c r="M4684" i="4" s="1"/>
  <c r="K4685" i="4"/>
  <c r="K4686" i="4"/>
  <c r="M4686" i="4" s="1"/>
  <c r="K4687" i="4"/>
  <c r="K4688" i="4"/>
  <c r="M4688" i="4" s="1"/>
  <c r="K4689" i="4"/>
  <c r="K4690" i="4"/>
  <c r="M4690" i="4" s="1"/>
  <c r="K4691" i="4"/>
  <c r="K4692" i="4"/>
  <c r="M4692" i="4" s="1"/>
  <c r="K4693" i="4"/>
  <c r="K4694" i="4"/>
  <c r="M4694" i="4" s="1"/>
  <c r="K4695" i="4"/>
  <c r="K4696" i="4"/>
  <c r="M4696" i="4" s="1"/>
  <c r="K4697" i="4"/>
  <c r="K4698" i="4"/>
  <c r="M4698" i="4" s="1"/>
  <c r="K4699" i="4"/>
  <c r="K4700" i="4"/>
  <c r="M4700" i="4" s="1"/>
  <c r="K4701" i="4"/>
  <c r="K4702" i="4"/>
  <c r="M4702" i="4" s="1"/>
  <c r="K4703" i="4"/>
  <c r="K4704" i="4"/>
  <c r="M4704" i="4" s="1"/>
  <c r="K4705" i="4"/>
  <c r="K4706" i="4"/>
  <c r="M4706" i="4" s="1"/>
  <c r="K4707" i="4"/>
  <c r="K4708" i="4"/>
  <c r="M4708" i="4" s="1"/>
  <c r="K4709" i="4"/>
  <c r="K4710" i="4"/>
  <c r="M4710" i="4" s="1"/>
  <c r="K4711" i="4"/>
  <c r="K4712" i="4"/>
  <c r="M4712" i="4" s="1"/>
  <c r="K4713" i="4"/>
  <c r="K4714" i="4"/>
  <c r="M4714" i="4" s="1"/>
  <c r="K4715" i="4"/>
  <c r="K4716" i="4"/>
  <c r="M4716" i="4" s="1"/>
  <c r="K4717" i="4"/>
  <c r="K4718" i="4"/>
  <c r="M4718" i="4" s="1"/>
  <c r="K4719" i="4"/>
  <c r="K4720" i="4"/>
  <c r="M4720" i="4" s="1"/>
  <c r="K4721" i="4"/>
  <c r="K4722" i="4"/>
  <c r="M4722" i="4" s="1"/>
  <c r="K4723" i="4"/>
  <c r="K4724" i="4"/>
  <c r="M4724" i="4" s="1"/>
  <c r="K4725" i="4"/>
  <c r="K4726" i="4"/>
  <c r="M4726" i="4" s="1"/>
  <c r="K4727" i="4"/>
  <c r="K4728" i="4"/>
  <c r="M4728" i="4" s="1"/>
  <c r="K4729" i="4"/>
  <c r="K4730" i="4"/>
  <c r="M4730" i="4" s="1"/>
  <c r="K4731" i="4"/>
  <c r="K4732" i="4"/>
  <c r="M4732" i="4" s="1"/>
  <c r="K4733" i="4"/>
  <c r="K4734" i="4"/>
  <c r="M4734" i="4" s="1"/>
  <c r="K4735" i="4"/>
  <c r="K4736" i="4"/>
  <c r="M4736" i="4" s="1"/>
  <c r="K4737" i="4"/>
  <c r="K4738" i="4"/>
  <c r="M4738" i="4" s="1"/>
  <c r="K4739" i="4"/>
  <c r="K4740" i="4"/>
  <c r="M4740" i="4" s="1"/>
  <c r="K4741" i="4"/>
  <c r="K4742" i="4"/>
  <c r="M4742" i="4" s="1"/>
  <c r="K4743" i="4"/>
  <c r="K4744" i="4"/>
  <c r="M4744" i="4" s="1"/>
  <c r="K4745" i="4"/>
  <c r="K4746" i="4"/>
  <c r="M4746" i="4" s="1"/>
  <c r="K4747" i="4"/>
  <c r="K4748" i="4"/>
  <c r="M4748" i="4" s="1"/>
  <c r="K4749" i="4"/>
  <c r="K4750" i="4"/>
  <c r="M4750" i="4" s="1"/>
  <c r="K4751" i="4"/>
  <c r="K4752" i="4"/>
  <c r="M4752" i="4" s="1"/>
  <c r="K4753" i="4"/>
  <c r="K4754" i="4"/>
  <c r="M4754" i="4" s="1"/>
  <c r="K4755" i="4"/>
  <c r="K4756" i="4"/>
  <c r="M4756" i="4" s="1"/>
  <c r="K4757" i="4"/>
  <c r="K4758" i="4"/>
  <c r="M4758" i="4" s="1"/>
  <c r="K4759" i="4"/>
  <c r="K4760" i="4"/>
  <c r="M4760" i="4" s="1"/>
  <c r="K4761" i="4"/>
  <c r="K4762" i="4"/>
  <c r="M4762" i="4" s="1"/>
  <c r="K4763" i="4"/>
  <c r="K4764" i="4"/>
  <c r="M4764" i="4" s="1"/>
  <c r="K4765" i="4"/>
  <c r="K4766" i="4"/>
  <c r="M4766" i="4" s="1"/>
  <c r="K4767" i="4"/>
  <c r="K4768" i="4"/>
  <c r="M4768" i="4" s="1"/>
  <c r="K4769" i="4"/>
  <c r="K4770" i="4"/>
  <c r="M4770" i="4" s="1"/>
  <c r="K4771" i="4"/>
  <c r="K4772" i="4"/>
  <c r="M4772" i="4" s="1"/>
  <c r="K4773" i="4"/>
  <c r="K4774" i="4"/>
  <c r="M4774" i="4" s="1"/>
  <c r="K4775" i="4"/>
  <c r="K4776" i="4"/>
  <c r="M4776" i="4" s="1"/>
  <c r="K4777" i="4"/>
  <c r="K4778" i="4"/>
  <c r="M4778" i="4" s="1"/>
  <c r="K4779" i="4"/>
  <c r="K4780" i="4"/>
  <c r="M4780" i="4" s="1"/>
  <c r="K4781" i="4"/>
  <c r="K4782" i="4"/>
  <c r="M4782" i="4" s="1"/>
  <c r="K4783" i="4"/>
  <c r="K4784" i="4"/>
  <c r="M4784" i="4" s="1"/>
  <c r="K4785" i="4"/>
  <c r="K4786" i="4"/>
  <c r="M4786" i="4" s="1"/>
  <c r="K4787" i="4"/>
  <c r="K4788" i="4"/>
  <c r="M4788" i="4" s="1"/>
  <c r="K4789" i="4"/>
  <c r="K4790" i="4"/>
  <c r="M4790" i="4" s="1"/>
  <c r="K4791" i="4"/>
  <c r="K4792" i="4"/>
  <c r="M4792" i="4" s="1"/>
  <c r="K4793" i="4"/>
  <c r="K4794" i="4"/>
  <c r="M4794" i="4" s="1"/>
  <c r="K4795" i="4"/>
  <c r="K4796" i="4"/>
  <c r="M4796" i="4" s="1"/>
  <c r="K4797" i="4"/>
  <c r="K4798" i="4"/>
  <c r="M4798" i="4" s="1"/>
  <c r="K4799" i="4"/>
  <c r="K4800" i="4"/>
  <c r="M4800" i="4" s="1"/>
  <c r="K4801" i="4"/>
  <c r="K4802" i="4"/>
  <c r="M4802" i="4" s="1"/>
  <c r="K4803" i="4"/>
  <c r="K4804" i="4"/>
  <c r="M4804" i="4" s="1"/>
  <c r="K4805" i="4"/>
  <c r="K4806" i="4"/>
  <c r="M4806" i="4" s="1"/>
  <c r="K4807" i="4"/>
  <c r="K4808" i="4"/>
  <c r="M4808" i="4" s="1"/>
  <c r="K4809" i="4"/>
  <c r="K4810" i="4"/>
  <c r="M4810" i="4" s="1"/>
  <c r="K4811" i="4"/>
  <c r="K4812" i="4"/>
  <c r="M4812" i="4" s="1"/>
  <c r="K4813" i="4"/>
  <c r="K4814" i="4"/>
  <c r="M4814" i="4" s="1"/>
  <c r="K4815" i="4"/>
  <c r="K4816" i="4"/>
  <c r="M4816" i="4" s="1"/>
  <c r="K4817" i="4"/>
  <c r="K4818" i="4"/>
  <c r="M4818" i="4" s="1"/>
  <c r="K4819" i="4"/>
  <c r="K4820" i="4"/>
  <c r="M4820" i="4" s="1"/>
  <c r="K4821" i="4"/>
  <c r="K4822" i="4"/>
  <c r="M4822" i="4" s="1"/>
  <c r="K4823" i="4"/>
  <c r="K4824" i="4"/>
  <c r="M4824" i="4" s="1"/>
  <c r="K4825" i="4"/>
  <c r="K4826" i="4"/>
  <c r="M4826" i="4" s="1"/>
  <c r="K4827" i="4"/>
  <c r="K4828" i="4"/>
  <c r="M4828" i="4" s="1"/>
  <c r="K4829" i="4"/>
  <c r="K4830" i="4"/>
  <c r="M4830" i="4" s="1"/>
  <c r="K4831" i="4"/>
  <c r="K4832" i="4"/>
  <c r="M4832" i="4" s="1"/>
  <c r="K4833" i="4"/>
  <c r="K4834" i="4"/>
  <c r="M4834" i="4" s="1"/>
  <c r="K4835" i="4"/>
  <c r="K4836" i="4"/>
  <c r="M4836" i="4" s="1"/>
  <c r="K4837" i="4"/>
  <c r="K4838" i="4"/>
  <c r="M4838" i="4" s="1"/>
  <c r="K4839" i="4"/>
  <c r="K4840" i="4"/>
  <c r="M4840" i="4" s="1"/>
  <c r="K4841" i="4"/>
  <c r="K4842" i="4"/>
  <c r="M4842" i="4" s="1"/>
  <c r="K4843" i="4"/>
  <c r="K4844" i="4"/>
  <c r="M4844" i="4" s="1"/>
  <c r="K4845" i="4"/>
  <c r="K4846" i="4"/>
  <c r="M4846" i="4" s="1"/>
  <c r="K4847" i="4"/>
  <c r="K4848" i="4"/>
  <c r="M4848" i="4" s="1"/>
  <c r="K4849" i="4"/>
  <c r="K4850" i="4"/>
  <c r="M4850" i="4" s="1"/>
  <c r="K4851" i="4"/>
  <c r="K4852" i="4"/>
  <c r="M4852" i="4" s="1"/>
  <c r="K4853" i="4"/>
  <c r="K4854" i="4"/>
  <c r="M4854" i="4" s="1"/>
  <c r="K4855" i="4"/>
  <c r="K4856" i="4"/>
  <c r="M4856" i="4" s="1"/>
  <c r="K4857" i="4"/>
  <c r="K4858" i="4"/>
  <c r="M4858" i="4" s="1"/>
  <c r="K4859" i="4"/>
  <c r="K4860" i="4"/>
  <c r="M4860" i="4" s="1"/>
  <c r="K4861" i="4"/>
  <c r="K4862" i="4"/>
  <c r="M4862" i="4" s="1"/>
  <c r="K4863" i="4"/>
  <c r="K4864" i="4"/>
  <c r="M4864" i="4" s="1"/>
  <c r="K4865" i="4"/>
  <c r="K4866" i="4"/>
  <c r="M4866" i="4" s="1"/>
  <c r="K4867" i="4"/>
  <c r="K4868" i="4"/>
  <c r="M4868" i="4" s="1"/>
  <c r="K4869" i="4"/>
  <c r="K4870" i="4"/>
  <c r="M4870" i="4" s="1"/>
  <c r="K4871" i="4"/>
  <c r="K4872" i="4"/>
  <c r="M4872" i="4" s="1"/>
  <c r="K4873" i="4"/>
  <c r="K4874" i="4"/>
  <c r="M4874" i="4" s="1"/>
  <c r="K4875" i="4"/>
  <c r="K4876" i="4"/>
  <c r="M4876" i="4" s="1"/>
  <c r="K4877" i="4"/>
  <c r="K4878" i="4"/>
  <c r="M4878" i="4" s="1"/>
  <c r="K4879" i="4"/>
  <c r="K4880" i="4"/>
  <c r="M4880" i="4" s="1"/>
  <c r="K4881" i="4"/>
  <c r="K4882" i="4"/>
  <c r="M4882" i="4" s="1"/>
  <c r="K4883" i="4"/>
  <c r="K4884" i="4"/>
  <c r="M4884" i="4" s="1"/>
  <c r="K4885" i="4"/>
  <c r="K4886" i="4"/>
  <c r="M4886" i="4" s="1"/>
  <c r="K4887" i="4"/>
  <c r="K4888" i="4"/>
  <c r="M4888" i="4" s="1"/>
  <c r="K4889" i="4"/>
  <c r="K4890" i="4"/>
  <c r="M4890" i="4" s="1"/>
  <c r="K4891" i="4"/>
  <c r="K4892" i="4"/>
  <c r="M4892" i="4" s="1"/>
  <c r="K4893" i="4"/>
  <c r="K4894" i="4"/>
  <c r="M4894" i="4" s="1"/>
  <c r="K4895" i="4"/>
  <c r="K4896" i="4"/>
  <c r="M4896" i="4" s="1"/>
  <c r="K4897" i="4"/>
  <c r="K4898" i="4"/>
  <c r="M4898" i="4" s="1"/>
  <c r="K4899" i="4"/>
  <c r="K4900" i="4"/>
  <c r="M4900" i="4" s="1"/>
  <c r="K4901" i="4"/>
  <c r="K4902" i="4"/>
  <c r="M4902" i="4" s="1"/>
  <c r="K4903" i="4"/>
  <c r="K4904" i="4"/>
  <c r="M4904" i="4" s="1"/>
  <c r="K4905" i="4"/>
  <c r="K4906" i="4"/>
  <c r="M4906" i="4" s="1"/>
  <c r="K4907" i="4"/>
  <c r="K4908" i="4"/>
  <c r="M4908" i="4" s="1"/>
  <c r="K4909" i="4"/>
  <c r="K4910" i="4"/>
  <c r="M4910" i="4" s="1"/>
  <c r="K4911" i="4"/>
  <c r="K4912" i="4"/>
  <c r="M4912" i="4" s="1"/>
  <c r="K4913" i="4"/>
  <c r="K4914" i="4"/>
  <c r="M4914" i="4" s="1"/>
  <c r="K4915" i="4"/>
  <c r="K4916" i="4"/>
  <c r="M4916" i="4" s="1"/>
  <c r="K4917" i="4"/>
  <c r="K4918" i="4"/>
  <c r="M4918" i="4" s="1"/>
  <c r="K4919" i="4"/>
  <c r="K4920" i="4"/>
  <c r="M4920" i="4" s="1"/>
  <c r="K4921" i="4"/>
  <c r="K4922" i="4"/>
  <c r="M4922" i="4" s="1"/>
  <c r="K4923" i="4"/>
  <c r="K4924" i="4"/>
  <c r="M4924" i="4" s="1"/>
  <c r="K4925" i="4"/>
  <c r="K4926" i="4"/>
  <c r="M4926" i="4" s="1"/>
  <c r="K4927" i="4"/>
  <c r="K4928" i="4"/>
  <c r="M4928" i="4" s="1"/>
  <c r="K4929" i="4"/>
  <c r="K4930" i="4"/>
  <c r="M4930" i="4" s="1"/>
  <c r="K4931" i="4"/>
  <c r="K4932" i="4"/>
  <c r="M4932" i="4" s="1"/>
  <c r="K4933" i="4"/>
  <c r="K4934" i="4"/>
  <c r="M4934" i="4" s="1"/>
  <c r="K4935" i="4"/>
  <c r="K4936" i="4"/>
  <c r="M4936" i="4" s="1"/>
  <c r="K4937" i="4"/>
  <c r="K4938" i="4"/>
  <c r="M4938" i="4" s="1"/>
  <c r="K4939" i="4"/>
  <c r="K4940" i="4"/>
  <c r="M4940" i="4" s="1"/>
  <c r="K4941" i="4"/>
  <c r="K4942" i="4"/>
  <c r="M4942" i="4" s="1"/>
  <c r="K4943" i="4"/>
  <c r="K4944" i="4"/>
  <c r="M4944" i="4" s="1"/>
  <c r="K4945" i="4"/>
  <c r="K4946" i="4"/>
  <c r="M4946" i="4" s="1"/>
  <c r="K4947" i="4"/>
  <c r="K4948" i="4"/>
  <c r="M4948" i="4" s="1"/>
  <c r="K4949" i="4"/>
  <c r="K4950" i="4"/>
  <c r="M4950" i="4" s="1"/>
  <c r="K4951" i="4"/>
  <c r="K4952" i="4"/>
  <c r="M4952" i="4" s="1"/>
  <c r="K4953" i="4"/>
  <c r="K4954" i="4"/>
  <c r="M4954" i="4" s="1"/>
  <c r="K4955" i="4"/>
  <c r="K4956" i="4"/>
  <c r="M4956" i="4" s="1"/>
  <c r="K4957" i="4"/>
  <c r="K4958" i="4"/>
  <c r="M4958" i="4" s="1"/>
  <c r="K4959" i="4"/>
  <c r="K4960" i="4"/>
  <c r="M4960" i="4" s="1"/>
  <c r="K4961" i="4"/>
  <c r="K4962" i="4"/>
  <c r="M4962" i="4" s="1"/>
  <c r="K4963" i="4"/>
  <c r="K4964" i="4"/>
  <c r="M4964" i="4" s="1"/>
  <c r="K4965" i="4"/>
  <c r="K4966" i="4"/>
  <c r="M4966" i="4" s="1"/>
  <c r="K4967" i="4"/>
  <c r="K4968" i="4"/>
  <c r="M4968" i="4" s="1"/>
  <c r="K4969" i="4"/>
  <c r="K4970" i="4"/>
  <c r="M4970" i="4" s="1"/>
  <c r="K4971" i="4"/>
  <c r="K4972" i="4"/>
  <c r="M4972" i="4" s="1"/>
  <c r="K4973" i="4"/>
  <c r="K4974" i="4"/>
  <c r="M4974" i="4" s="1"/>
  <c r="K4975" i="4"/>
  <c r="K4976" i="4"/>
  <c r="M4976" i="4" s="1"/>
  <c r="K4977" i="4"/>
  <c r="K4978" i="4"/>
  <c r="M4978" i="4" s="1"/>
  <c r="K4979" i="4"/>
  <c r="K4980" i="4"/>
  <c r="M4980" i="4" s="1"/>
  <c r="K4981" i="4"/>
  <c r="K4982" i="4"/>
  <c r="M4982" i="4" s="1"/>
  <c r="K4983" i="4"/>
  <c r="K4984" i="4"/>
  <c r="M4984" i="4" s="1"/>
  <c r="K4985" i="4"/>
  <c r="K4986" i="4"/>
  <c r="M4986" i="4" s="1"/>
  <c r="K4987" i="4"/>
  <c r="K4988" i="4"/>
  <c r="M4988" i="4" s="1"/>
  <c r="K4989" i="4"/>
  <c r="K4990" i="4"/>
  <c r="M4990" i="4" s="1"/>
  <c r="K4991" i="4"/>
  <c r="K4992" i="4"/>
  <c r="M4992" i="4" s="1"/>
  <c r="K4993" i="4"/>
  <c r="K4994" i="4"/>
  <c r="M4994" i="4" s="1"/>
  <c r="K4995" i="4"/>
  <c r="K4996" i="4"/>
  <c r="M4996" i="4" s="1"/>
  <c r="K4997" i="4"/>
  <c r="K4998" i="4"/>
  <c r="M4998" i="4" s="1"/>
  <c r="K4999" i="4"/>
  <c r="K5000" i="4"/>
  <c r="M5000" i="4" s="1"/>
  <c r="K5001" i="4"/>
  <c r="K5002" i="4"/>
  <c r="M5002" i="4" s="1"/>
  <c r="K5003" i="4"/>
  <c r="K5004" i="4"/>
  <c r="M5004" i="4" s="1"/>
  <c r="K5005" i="4"/>
  <c r="K5006" i="4"/>
  <c r="M5006" i="4" s="1"/>
  <c r="K5007" i="4"/>
  <c r="K5008" i="4"/>
  <c r="M5008" i="4" s="1"/>
  <c r="K5009" i="4"/>
  <c r="K5010" i="4"/>
  <c r="M5010" i="4" s="1"/>
  <c r="K5011" i="4"/>
  <c r="K5012" i="4"/>
  <c r="M5012" i="4" s="1"/>
  <c r="K5013" i="4"/>
  <c r="K5014" i="4"/>
  <c r="M5014" i="4" s="1"/>
  <c r="K5015" i="4"/>
  <c r="K5016" i="4"/>
  <c r="M5016" i="4" s="1"/>
  <c r="K5017" i="4"/>
  <c r="K5018" i="4"/>
  <c r="M5018" i="4" s="1"/>
  <c r="K5019" i="4"/>
  <c r="K5020" i="4"/>
  <c r="M5020" i="4" s="1"/>
  <c r="K5021" i="4"/>
  <c r="K5022" i="4"/>
  <c r="M5022" i="4" s="1"/>
  <c r="K5023" i="4"/>
  <c r="K5024" i="4"/>
  <c r="M5024" i="4" s="1"/>
  <c r="K5025" i="4"/>
  <c r="K5026" i="4"/>
  <c r="M5026" i="4" s="1"/>
  <c r="K5027" i="4"/>
  <c r="K5028" i="4"/>
  <c r="M5028" i="4" s="1"/>
  <c r="K5029" i="4"/>
  <c r="K5030" i="4"/>
  <c r="M5030" i="4" s="1"/>
  <c r="K5031" i="4"/>
  <c r="K5032" i="4"/>
  <c r="M5032" i="4" s="1"/>
  <c r="K5033" i="4"/>
  <c r="K5034" i="4"/>
  <c r="M5034" i="4" s="1"/>
  <c r="K5035" i="4"/>
  <c r="K5036" i="4"/>
  <c r="M5036" i="4" s="1"/>
  <c r="K5037" i="4"/>
  <c r="K5038" i="4"/>
  <c r="M5038" i="4" s="1"/>
  <c r="K5039" i="4"/>
  <c r="K5040" i="4"/>
  <c r="M5040" i="4" s="1"/>
  <c r="K5041" i="4"/>
  <c r="K5042" i="4"/>
  <c r="M5042" i="4" s="1"/>
  <c r="K5043" i="4"/>
  <c r="K5044" i="4"/>
  <c r="M5044" i="4" s="1"/>
  <c r="K5045" i="4"/>
  <c r="K5046" i="4"/>
  <c r="M5046" i="4" s="1"/>
  <c r="K5047" i="4"/>
  <c r="K5048" i="4"/>
  <c r="M5048" i="4" s="1"/>
  <c r="K5049" i="4"/>
  <c r="K5050" i="4"/>
  <c r="M5050" i="4" s="1"/>
  <c r="K5051" i="4"/>
  <c r="K5052" i="4"/>
  <c r="M5052" i="4" s="1"/>
  <c r="K5053" i="4"/>
  <c r="K5054" i="4"/>
  <c r="M5054" i="4" s="1"/>
  <c r="K5055" i="4"/>
  <c r="K5056" i="4"/>
  <c r="M5056" i="4" s="1"/>
  <c r="K5057" i="4"/>
  <c r="K5058" i="4"/>
  <c r="M5058" i="4" s="1"/>
  <c r="K5059" i="4"/>
  <c r="K5060" i="4"/>
  <c r="M5060" i="4" s="1"/>
  <c r="K5061" i="4"/>
  <c r="K5062" i="4"/>
  <c r="M5062" i="4" s="1"/>
  <c r="K5063" i="4"/>
  <c r="K5064" i="4"/>
  <c r="M5064" i="4" s="1"/>
  <c r="K5065" i="4"/>
  <c r="K5066" i="4"/>
  <c r="M5066" i="4" s="1"/>
  <c r="K5067" i="4"/>
  <c r="K5068" i="4"/>
  <c r="M5068" i="4" s="1"/>
  <c r="K5069" i="4"/>
  <c r="K5070" i="4"/>
  <c r="M5070" i="4" s="1"/>
  <c r="K5071" i="4"/>
  <c r="K5072" i="4"/>
  <c r="M5072" i="4" s="1"/>
  <c r="K5073" i="4"/>
  <c r="K5074" i="4"/>
  <c r="M5074" i="4" s="1"/>
  <c r="K5075" i="4"/>
  <c r="K5076" i="4"/>
  <c r="M5076" i="4" s="1"/>
  <c r="K5077" i="4"/>
  <c r="K5078" i="4"/>
  <c r="M5078" i="4" s="1"/>
  <c r="K5079" i="4"/>
  <c r="K5080" i="4"/>
  <c r="M5080" i="4" s="1"/>
  <c r="K5081" i="4"/>
  <c r="K5082" i="4"/>
  <c r="M5082" i="4" s="1"/>
  <c r="K5083" i="4"/>
  <c r="K5084" i="4"/>
  <c r="M5084" i="4" s="1"/>
  <c r="K5085" i="4"/>
  <c r="K5086" i="4"/>
  <c r="M5086" i="4" s="1"/>
  <c r="K5087" i="4"/>
  <c r="K5088" i="4"/>
  <c r="M5088" i="4" s="1"/>
  <c r="K5089" i="4"/>
  <c r="K5090" i="4"/>
  <c r="M5090" i="4" s="1"/>
  <c r="K5091" i="4"/>
  <c r="K5092" i="4"/>
  <c r="M5092" i="4" s="1"/>
  <c r="K5093" i="4"/>
  <c r="K5094" i="4"/>
  <c r="M5094" i="4" s="1"/>
  <c r="K5095" i="4"/>
  <c r="K5096" i="4"/>
  <c r="M5096" i="4" s="1"/>
  <c r="K5097" i="4"/>
  <c r="K5098" i="4"/>
  <c r="M5098" i="4" s="1"/>
  <c r="K5099" i="4"/>
  <c r="K5100" i="4"/>
  <c r="M5100" i="4" s="1"/>
  <c r="K5101" i="4"/>
  <c r="K5102" i="4"/>
  <c r="M5102" i="4" s="1"/>
  <c r="K5103" i="4"/>
  <c r="K5104" i="4"/>
  <c r="M5104" i="4" s="1"/>
  <c r="K5105" i="4"/>
  <c r="K5106" i="4"/>
  <c r="M5106" i="4" s="1"/>
  <c r="K5107" i="4"/>
  <c r="K5108" i="4"/>
  <c r="M5108" i="4" s="1"/>
  <c r="K5109" i="4"/>
  <c r="K5110" i="4"/>
  <c r="M5110" i="4" s="1"/>
  <c r="K5111" i="4"/>
  <c r="K5112" i="4"/>
  <c r="M5112" i="4" s="1"/>
  <c r="K5113" i="4"/>
  <c r="K5114" i="4"/>
  <c r="M5114" i="4" s="1"/>
  <c r="K5115" i="4"/>
  <c r="K5116" i="4"/>
  <c r="M5116" i="4" s="1"/>
  <c r="K5117" i="4"/>
  <c r="K5118" i="4"/>
  <c r="M5118" i="4" s="1"/>
  <c r="K5119" i="4"/>
  <c r="K5120" i="4"/>
  <c r="M5120" i="4" s="1"/>
  <c r="K5121" i="4"/>
  <c r="K5122" i="4"/>
  <c r="M5122" i="4" s="1"/>
  <c r="K5123" i="4"/>
  <c r="K5124" i="4"/>
  <c r="M5124" i="4" s="1"/>
  <c r="K5125" i="4"/>
  <c r="K5126" i="4"/>
  <c r="M5126" i="4" s="1"/>
  <c r="K5127" i="4"/>
  <c r="K5128" i="4"/>
  <c r="M5128" i="4" s="1"/>
  <c r="K5129" i="4"/>
  <c r="K5130" i="4"/>
  <c r="M5130" i="4" s="1"/>
  <c r="K5131" i="4"/>
  <c r="K5132" i="4"/>
  <c r="M5132" i="4" s="1"/>
  <c r="K5133" i="4"/>
  <c r="K5134" i="4"/>
  <c r="M5134" i="4" s="1"/>
  <c r="K5135" i="4"/>
  <c r="K5136" i="4"/>
  <c r="M5136" i="4" s="1"/>
  <c r="K5137" i="4"/>
  <c r="K5138" i="4"/>
  <c r="M5138" i="4" s="1"/>
  <c r="K5139" i="4"/>
  <c r="K5140" i="4"/>
  <c r="M5140" i="4" s="1"/>
  <c r="K5141" i="4"/>
  <c r="K5142" i="4"/>
  <c r="M5142" i="4" s="1"/>
  <c r="K5143" i="4"/>
  <c r="K5144" i="4"/>
  <c r="M5144" i="4" s="1"/>
  <c r="K5145" i="4"/>
  <c r="K5146" i="4"/>
  <c r="M5146" i="4" s="1"/>
  <c r="K5147" i="4"/>
  <c r="K5148" i="4"/>
  <c r="M5148" i="4" s="1"/>
  <c r="K5149" i="4"/>
  <c r="K5150" i="4"/>
  <c r="M5150" i="4" s="1"/>
  <c r="K5151" i="4"/>
  <c r="K5152" i="4"/>
  <c r="M5152" i="4" s="1"/>
  <c r="K5153" i="4"/>
  <c r="K5154" i="4"/>
  <c r="M5154" i="4" s="1"/>
  <c r="K5155" i="4"/>
  <c r="K5156" i="4"/>
  <c r="M5156" i="4" s="1"/>
  <c r="K5157" i="4"/>
  <c r="K5158" i="4"/>
  <c r="M5158" i="4" s="1"/>
  <c r="K5159" i="4"/>
  <c r="K5160" i="4"/>
  <c r="M5160" i="4" s="1"/>
  <c r="K5161" i="4"/>
  <c r="K5162" i="4"/>
  <c r="M5162" i="4" s="1"/>
  <c r="K5163" i="4"/>
  <c r="K5164" i="4"/>
  <c r="M5164" i="4" s="1"/>
  <c r="K5165" i="4"/>
  <c r="K5166" i="4"/>
  <c r="M5166" i="4" s="1"/>
  <c r="K5167" i="4"/>
  <c r="K5168" i="4"/>
  <c r="M5168" i="4" s="1"/>
  <c r="K5169" i="4"/>
  <c r="K5170" i="4"/>
  <c r="M5170" i="4" s="1"/>
  <c r="K5171" i="4"/>
  <c r="K5172" i="4"/>
  <c r="M5172" i="4" s="1"/>
  <c r="K5173" i="4"/>
  <c r="K5174" i="4"/>
  <c r="M5174" i="4" s="1"/>
  <c r="K5175" i="4"/>
  <c r="K5176" i="4"/>
  <c r="M5176" i="4" s="1"/>
  <c r="K5177" i="4"/>
  <c r="K5178" i="4"/>
  <c r="M5178" i="4" s="1"/>
  <c r="K5179" i="4"/>
  <c r="K5180" i="4"/>
  <c r="M5180" i="4" s="1"/>
  <c r="K5181" i="4"/>
  <c r="K5182" i="4"/>
  <c r="M5182" i="4" s="1"/>
  <c r="K5183" i="4"/>
  <c r="K5184" i="4"/>
  <c r="M5184" i="4" s="1"/>
  <c r="K5185" i="4"/>
  <c r="K5186" i="4"/>
  <c r="M5186" i="4" s="1"/>
  <c r="K5187" i="4"/>
  <c r="K5188" i="4"/>
  <c r="M5188" i="4" s="1"/>
  <c r="K5189" i="4"/>
  <c r="K5190" i="4"/>
  <c r="M5190" i="4" s="1"/>
  <c r="K5191" i="4"/>
  <c r="K5192" i="4"/>
  <c r="M5192" i="4" s="1"/>
  <c r="K5193" i="4"/>
  <c r="K5194" i="4"/>
  <c r="M5194" i="4" s="1"/>
  <c r="K5195" i="4"/>
  <c r="K5196" i="4"/>
  <c r="M5196" i="4" s="1"/>
  <c r="K5197" i="4"/>
  <c r="K5198" i="4"/>
  <c r="M5198" i="4" s="1"/>
  <c r="K5199" i="4"/>
  <c r="K5200" i="4"/>
  <c r="M5200" i="4" s="1"/>
  <c r="K5201" i="4"/>
  <c r="K5202" i="4"/>
  <c r="M5202" i="4" s="1"/>
  <c r="K5203" i="4"/>
  <c r="K5204" i="4"/>
  <c r="M5204" i="4" s="1"/>
  <c r="K5205" i="4"/>
  <c r="K5206" i="4"/>
  <c r="M5206" i="4" s="1"/>
  <c r="K5207" i="4"/>
  <c r="K5208" i="4"/>
  <c r="M5208" i="4" s="1"/>
  <c r="K5209" i="4"/>
  <c r="K5210" i="4"/>
  <c r="M5210" i="4" s="1"/>
  <c r="K5211" i="4"/>
  <c r="K5212" i="4"/>
  <c r="M5212" i="4" s="1"/>
  <c r="K5213" i="4"/>
  <c r="K5214" i="4"/>
  <c r="M5214" i="4" s="1"/>
  <c r="K5215" i="4"/>
  <c r="K5216" i="4"/>
  <c r="M5216" i="4" s="1"/>
  <c r="K5217" i="4"/>
  <c r="K5218" i="4"/>
  <c r="M5218" i="4" s="1"/>
  <c r="K5219" i="4"/>
  <c r="K5220" i="4"/>
  <c r="M5220" i="4" s="1"/>
  <c r="K5221" i="4"/>
  <c r="K5222" i="4"/>
  <c r="M5222" i="4" s="1"/>
  <c r="K5223" i="4"/>
  <c r="K5224" i="4"/>
  <c r="M5224" i="4" s="1"/>
  <c r="K5225" i="4"/>
  <c r="K5226" i="4"/>
  <c r="M5226" i="4" s="1"/>
  <c r="K5227" i="4"/>
  <c r="K5228" i="4"/>
  <c r="M5228" i="4" s="1"/>
  <c r="K5229" i="4"/>
  <c r="K5230" i="4"/>
  <c r="M5230" i="4" s="1"/>
  <c r="K5231" i="4"/>
  <c r="K5232" i="4"/>
  <c r="M5232" i="4" s="1"/>
  <c r="K5233" i="4"/>
  <c r="K5234" i="4"/>
  <c r="M5234" i="4" s="1"/>
  <c r="K5235" i="4"/>
  <c r="K5236" i="4"/>
  <c r="M5236" i="4" s="1"/>
  <c r="K5237" i="4"/>
  <c r="K5238" i="4"/>
  <c r="M5238" i="4" s="1"/>
  <c r="K5239" i="4"/>
  <c r="K5240" i="4"/>
  <c r="M5240" i="4" s="1"/>
  <c r="K5241" i="4"/>
  <c r="K5242" i="4"/>
  <c r="M5242" i="4" s="1"/>
  <c r="K5243" i="4"/>
  <c r="K5244" i="4"/>
  <c r="M5244" i="4" s="1"/>
  <c r="K5245" i="4"/>
  <c r="K5246" i="4"/>
  <c r="M5246" i="4" s="1"/>
  <c r="K5247" i="4"/>
  <c r="K5248" i="4"/>
  <c r="M5248" i="4" s="1"/>
  <c r="K5249" i="4"/>
  <c r="K5250" i="4"/>
  <c r="M5250" i="4" s="1"/>
  <c r="K5251" i="4"/>
  <c r="K5252" i="4"/>
  <c r="M5252" i="4" s="1"/>
  <c r="K5253" i="4"/>
  <c r="K5254" i="4"/>
  <c r="M5254" i="4" s="1"/>
  <c r="K5255" i="4"/>
  <c r="K5256" i="4"/>
  <c r="M5256" i="4" s="1"/>
  <c r="K5257" i="4"/>
  <c r="K5258" i="4"/>
  <c r="M5258" i="4" s="1"/>
  <c r="K5259" i="4"/>
  <c r="K5260" i="4"/>
  <c r="M5260" i="4" s="1"/>
  <c r="K5261" i="4"/>
  <c r="K5262" i="4"/>
  <c r="M5262" i="4" s="1"/>
  <c r="K5263" i="4"/>
  <c r="K5264" i="4"/>
  <c r="M5264" i="4" s="1"/>
  <c r="K5265" i="4"/>
  <c r="K5266" i="4"/>
  <c r="M5266" i="4" s="1"/>
  <c r="K5267" i="4"/>
  <c r="K5268" i="4"/>
  <c r="M5268" i="4" s="1"/>
  <c r="K5269" i="4"/>
  <c r="K5270" i="4"/>
  <c r="M5270" i="4" s="1"/>
  <c r="K5271" i="4"/>
  <c r="K5272" i="4"/>
  <c r="M5272" i="4" s="1"/>
  <c r="K5273" i="4"/>
  <c r="K5274" i="4"/>
  <c r="M5274" i="4" s="1"/>
  <c r="K5275" i="4"/>
  <c r="K5276" i="4"/>
  <c r="M5276" i="4" s="1"/>
  <c r="K5277" i="4"/>
  <c r="K5278" i="4"/>
  <c r="M5278" i="4" s="1"/>
  <c r="K5279" i="4"/>
  <c r="K5280" i="4"/>
  <c r="M5280" i="4" s="1"/>
  <c r="K5281" i="4"/>
  <c r="K5282" i="4"/>
  <c r="M5282" i="4" s="1"/>
  <c r="K5283" i="4"/>
  <c r="K5284" i="4"/>
  <c r="M5284" i="4" s="1"/>
  <c r="K5285" i="4"/>
  <c r="K5286" i="4"/>
  <c r="M5286" i="4" s="1"/>
  <c r="K5287" i="4"/>
  <c r="K5288" i="4"/>
  <c r="M5288" i="4" s="1"/>
  <c r="K5289" i="4"/>
  <c r="K5290" i="4"/>
  <c r="M5290" i="4" s="1"/>
  <c r="K5291" i="4"/>
  <c r="K5292" i="4"/>
  <c r="M5292" i="4" s="1"/>
  <c r="K5293" i="4"/>
  <c r="K5294" i="4"/>
  <c r="M5294" i="4" s="1"/>
  <c r="K5295" i="4"/>
  <c r="K5296" i="4"/>
  <c r="M5296" i="4" s="1"/>
  <c r="K5297" i="4"/>
  <c r="K5298" i="4"/>
  <c r="M5298" i="4" s="1"/>
  <c r="K5299" i="4"/>
  <c r="K5300" i="4"/>
  <c r="M5300" i="4" s="1"/>
  <c r="K5301" i="4"/>
  <c r="K5302" i="4"/>
  <c r="M5302" i="4" s="1"/>
  <c r="K5303" i="4"/>
  <c r="K5304" i="4"/>
  <c r="M5304" i="4" s="1"/>
  <c r="K5305" i="4"/>
  <c r="K5306" i="4"/>
  <c r="M5306" i="4" s="1"/>
  <c r="K5307" i="4"/>
  <c r="K5308" i="4"/>
  <c r="M5308" i="4" s="1"/>
  <c r="K5309" i="4"/>
  <c r="K5310" i="4"/>
  <c r="M5310" i="4" s="1"/>
  <c r="K5311" i="4"/>
  <c r="K5312" i="4"/>
  <c r="M5312" i="4" s="1"/>
  <c r="K5313" i="4"/>
  <c r="K5314" i="4"/>
  <c r="M5314" i="4" s="1"/>
  <c r="K5315" i="4"/>
  <c r="K5316" i="4"/>
  <c r="M5316" i="4" s="1"/>
  <c r="K5317" i="4"/>
  <c r="K5318" i="4"/>
  <c r="M5318" i="4" s="1"/>
  <c r="K5319" i="4"/>
  <c r="K5320" i="4"/>
  <c r="M5320" i="4" s="1"/>
  <c r="K5321" i="4"/>
  <c r="K5322" i="4"/>
  <c r="M5322" i="4" s="1"/>
  <c r="K5323" i="4"/>
  <c r="K5324" i="4"/>
  <c r="M5324" i="4" s="1"/>
  <c r="K5325" i="4"/>
  <c r="K5326" i="4"/>
  <c r="M5326" i="4" s="1"/>
  <c r="K5327" i="4"/>
  <c r="K5328" i="4"/>
  <c r="M5328" i="4" s="1"/>
  <c r="K5329" i="4"/>
  <c r="K5330" i="4"/>
  <c r="M5330" i="4" s="1"/>
  <c r="K5331" i="4"/>
  <c r="K5332" i="4"/>
  <c r="M5332" i="4" s="1"/>
  <c r="K5333" i="4"/>
  <c r="K5334" i="4"/>
  <c r="M5334" i="4" s="1"/>
  <c r="K5335" i="4"/>
  <c r="K5336" i="4"/>
  <c r="M5336" i="4" s="1"/>
  <c r="K5337" i="4"/>
  <c r="K5338" i="4"/>
  <c r="M5338" i="4" s="1"/>
  <c r="K5339" i="4"/>
  <c r="K5340" i="4"/>
  <c r="M5340" i="4" s="1"/>
  <c r="K5341" i="4"/>
  <c r="K5342" i="4"/>
  <c r="M5342" i="4" s="1"/>
  <c r="K5343" i="4"/>
  <c r="K5344" i="4"/>
  <c r="M5344" i="4" s="1"/>
  <c r="K5345" i="4"/>
  <c r="K5346" i="4"/>
  <c r="M5346" i="4" s="1"/>
  <c r="K5347" i="4"/>
  <c r="K5348" i="4"/>
  <c r="M5348" i="4" s="1"/>
  <c r="K5349" i="4"/>
  <c r="K5350" i="4"/>
  <c r="M5350" i="4" s="1"/>
  <c r="K5351" i="4"/>
  <c r="K5352" i="4"/>
  <c r="M5352" i="4" s="1"/>
  <c r="K5353" i="4"/>
  <c r="K5354" i="4"/>
  <c r="M5354" i="4" s="1"/>
  <c r="K5355" i="4"/>
  <c r="K5356" i="4"/>
  <c r="M5356" i="4" s="1"/>
  <c r="K5357" i="4"/>
  <c r="K5358" i="4"/>
  <c r="M5358" i="4" s="1"/>
  <c r="K5359" i="4"/>
  <c r="K5360" i="4"/>
  <c r="M5360" i="4" s="1"/>
  <c r="K5361" i="4"/>
  <c r="K5362" i="4"/>
  <c r="M5362" i="4" s="1"/>
  <c r="K5363" i="4"/>
  <c r="K5364" i="4"/>
  <c r="M5364" i="4" s="1"/>
  <c r="K5365" i="4"/>
  <c r="K5366" i="4"/>
  <c r="M5366" i="4" s="1"/>
  <c r="K5367" i="4"/>
  <c r="K5368" i="4"/>
  <c r="M5368" i="4" s="1"/>
  <c r="K5369" i="4"/>
  <c r="K5370" i="4"/>
  <c r="M5370" i="4" s="1"/>
  <c r="K5371" i="4"/>
  <c r="K5372" i="4"/>
  <c r="M5372" i="4" s="1"/>
  <c r="K5373" i="4"/>
  <c r="K5374" i="4"/>
  <c r="M5374" i="4" s="1"/>
  <c r="K5375" i="4"/>
  <c r="K5376" i="4"/>
  <c r="M5376" i="4" s="1"/>
  <c r="K5377" i="4"/>
  <c r="K5378" i="4"/>
  <c r="M5378" i="4" s="1"/>
  <c r="K5379" i="4"/>
  <c r="K5380" i="4"/>
  <c r="M5380" i="4" s="1"/>
  <c r="K5381" i="4"/>
  <c r="K5382" i="4"/>
  <c r="M5382" i="4" s="1"/>
  <c r="K5383" i="4"/>
  <c r="K5384" i="4"/>
  <c r="M5384" i="4" s="1"/>
  <c r="K5385" i="4"/>
  <c r="K5386" i="4"/>
  <c r="M5386" i="4" s="1"/>
  <c r="K5387" i="4"/>
  <c r="K5388" i="4"/>
  <c r="M5388" i="4" s="1"/>
  <c r="K5389" i="4"/>
  <c r="K5390" i="4"/>
  <c r="M5390" i="4" s="1"/>
  <c r="K5391" i="4"/>
  <c r="K5392" i="4"/>
  <c r="M5392" i="4" s="1"/>
  <c r="K5393" i="4"/>
  <c r="K5394" i="4"/>
  <c r="M5394" i="4" s="1"/>
  <c r="K5395" i="4"/>
  <c r="K5396" i="4"/>
  <c r="M5396" i="4" s="1"/>
  <c r="K5397" i="4"/>
  <c r="K5398" i="4"/>
  <c r="M5398" i="4" s="1"/>
  <c r="K5399" i="4"/>
  <c r="K5400" i="4"/>
  <c r="M5400" i="4" s="1"/>
  <c r="K5401" i="4"/>
  <c r="K5402" i="4"/>
  <c r="M5402" i="4" s="1"/>
  <c r="K5403" i="4"/>
  <c r="K5404" i="4"/>
  <c r="M5404" i="4" s="1"/>
  <c r="K5405" i="4"/>
  <c r="K5406" i="4"/>
  <c r="M5406" i="4" s="1"/>
  <c r="K5407" i="4"/>
  <c r="K5408" i="4"/>
  <c r="M5408" i="4" s="1"/>
  <c r="K5409" i="4"/>
  <c r="K5410" i="4"/>
  <c r="M5410" i="4" s="1"/>
  <c r="K5411" i="4"/>
  <c r="K5412" i="4"/>
  <c r="M5412" i="4" s="1"/>
  <c r="K5413" i="4"/>
  <c r="K5414" i="4"/>
  <c r="M5414" i="4" s="1"/>
  <c r="K5415" i="4"/>
  <c r="K5416" i="4"/>
  <c r="M5416" i="4" s="1"/>
  <c r="K5417" i="4"/>
  <c r="K5418" i="4"/>
  <c r="M5418" i="4" s="1"/>
  <c r="K5419" i="4"/>
  <c r="K5420" i="4"/>
  <c r="M5420" i="4" s="1"/>
  <c r="K5421" i="4"/>
  <c r="K5422" i="4"/>
  <c r="M5422" i="4" s="1"/>
  <c r="K5423" i="4"/>
  <c r="K5424" i="4"/>
  <c r="M5424" i="4" s="1"/>
  <c r="K5425" i="4"/>
  <c r="K5426" i="4"/>
  <c r="M5426" i="4" s="1"/>
  <c r="K5427" i="4"/>
  <c r="K5428" i="4"/>
  <c r="M5428" i="4" s="1"/>
  <c r="K5429" i="4"/>
  <c r="K5430" i="4"/>
  <c r="M5430" i="4" s="1"/>
  <c r="K5431" i="4"/>
  <c r="K5432" i="4"/>
  <c r="M5432" i="4" s="1"/>
  <c r="K5433" i="4"/>
  <c r="K5434" i="4"/>
  <c r="M5434" i="4" s="1"/>
  <c r="K5435" i="4"/>
  <c r="K5436" i="4"/>
  <c r="M5436" i="4" s="1"/>
  <c r="K5437" i="4"/>
  <c r="K5438" i="4"/>
  <c r="M5438" i="4" s="1"/>
  <c r="K5439" i="4"/>
  <c r="K5440" i="4"/>
  <c r="M5440" i="4" s="1"/>
  <c r="K5441" i="4"/>
  <c r="K5442" i="4"/>
  <c r="M5442" i="4" s="1"/>
  <c r="K5443" i="4"/>
  <c r="K5444" i="4"/>
  <c r="M5444" i="4" s="1"/>
  <c r="K5445" i="4"/>
  <c r="K5446" i="4"/>
  <c r="M5446" i="4" s="1"/>
  <c r="K5447" i="4"/>
  <c r="K5448" i="4"/>
  <c r="M5448" i="4" s="1"/>
  <c r="K5449" i="4"/>
  <c r="K5450" i="4"/>
  <c r="M5450" i="4" s="1"/>
  <c r="K5451" i="4"/>
  <c r="K5452" i="4"/>
  <c r="M5452" i="4" s="1"/>
  <c r="K5453" i="4"/>
  <c r="K5454" i="4"/>
  <c r="M5454" i="4" s="1"/>
  <c r="K5455" i="4"/>
  <c r="K5456" i="4"/>
  <c r="M5456" i="4" s="1"/>
  <c r="K5457" i="4"/>
  <c r="K5458" i="4"/>
  <c r="M5458" i="4" s="1"/>
  <c r="K5459" i="4"/>
  <c r="K5460" i="4"/>
  <c r="M5460" i="4" s="1"/>
  <c r="K5461" i="4"/>
  <c r="K5462" i="4"/>
  <c r="M5462" i="4" s="1"/>
  <c r="K5463" i="4"/>
  <c r="K5464" i="4"/>
  <c r="M5464" i="4" s="1"/>
  <c r="K5465" i="4"/>
  <c r="K5466" i="4"/>
  <c r="M5466" i="4" s="1"/>
  <c r="K5467" i="4"/>
  <c r="K5468" i="4"/>
  <c r="M5468" i="4" s="1"/>
  <c r="K5469" i="4"/>
  <c r="K5470" i="4"/>
  <c r="M5470" i="4" s="1"/>
  <c r="K5471" i="4"/>
  <c r="K5472" i="4"/>
  <c r="M5472" i="4" s="1"/>
  <c r="K5473" i="4"/>
  <c r="K5474" i="4"/>
  <c r="M5474" i="4" s="1"/>
  <c r="K5475" i="4"/>
  <c r="K5476" i="4"/>
  <c r="M5476" i="4" s="1"/>
  <c r="K5477" i="4"/>
  <c r="K5478" i="4"/>
  <c r="M5478" i="4" s="1"/>
  <c r="K5479" i="4"/>
  <c r="K5480" i="4"/>
  <c r="M5480" i="4" s="1"/>
  <c r="K5481" i="4"/>
  <c r="K5482" i="4"/>
  <c r="M5482" i="4" s="1"/>
  <c r="K5483" i="4"/>
  <c r="K5484" i="4"/>
  <c r="M5484" i="4" s="1"/>
  <c r="K5485" i="4"/>
  <c r="K5486" i="4"/>
  <c r="M5486" i="4" s="1"/>
  <c r="K5487" i="4"/>
  <c r="K5488" i="4"/>
  <c r="M5488" i="4" s="1"/>
  <c r="K5489" i="4"/>
  <c r="K5490" i="4"/>
  <c r="M5490" i="4" s="1"/>
  <c r="K5491" i="4"/>
  <c r="K5492" i="4"/>
  <c r="M5492" i="4" s="1"/>
  <c r="K5493" i="4"/>
  <c r="K5494" i="4"/>
  <c r="M5494" i="4" s="1"/>
  <c r="K5495" i="4"/>
  <c r="K5496" i="4"/>
  <c r="M5496" i="4" s="1"/>
  <c r="K5497" i="4"/>
  <c r="K5498" i="4"/>
  <c r="M5498" i="4" s="1"/>
  <c r="K5499" i="4"/>
  <c r="K5500" i="4"/>
  <c r="M5500" i="4" s="1"/>
  <c r="K5501" i="4"/>
  <c r="K5502" i="4"/>
  <c r="M5502" i="4" s="1"/>
  <c r="K5503" i="4"/>
  <c r="K5504" i="4"/>
  <c r="M5504" i="4" s="1"/>
  <c r="K5505" i="4"/>
  <c r="K5506" i="4"/>
  <c r="M5506" i="4" s="1"/>
  <c r="K5507" i="4"/>
  <c r="K5508" i="4"/>
  <c r="M5508" i="4" s="1"/>
  <c r="K5509" i="4"/>
  <c r="K5510" i="4"/>
  <c r="M5510" i="4" s="1"/>
  <c r="K5511" i="4"/>
  <c r="K5512" i="4"/>
  <c r="M5512" i="4" s="1"/>
  <c r="K5513" i="4"/>
  <c r="K5514" i="4"/>
  <c r="M5514" i="4" s="1"/>
  <c r="K5515" i="4"/>
  <c r="K5516" i="4"/>
  <c r="M5516" i="4" s="1"/>
  <c r="K5517" i="4"/>
  <c r="K5518" i="4"/>
  <c r="M5518" i="4" s="1"/>
  <c r="K5519" i="4"/>
  <c r="K5520" i="4"/>
  <c r="M5520" i="4" s="1"/>
  <c r="K5521" i="4"/>
  <c r="K5522" i="4"/>
  <c r="M5522" i="4" s="1"/>
  <c r="K5523" i="4"/>
  <c r="K5524" i="4"/>
  <c r="M5524" i="4" s="1"/>
  <c r="K5525" i="4"/>
  <c r="K5526" i="4"/>
  <c r="M5526" i="4" s="1"/>
  <c r="K5527" i="4"/>
  <c r="K5528" i="4"/>
  <c r="M5528" i="4" s="1"/>
  <c r="K5529" i="4"/>
  <c r="K5530" i="4"/>
  <c r="M5530" i="4" s="1"/>
  <c r="K5531" i="4"/>
  <c r="K5532" i="4"/>
  <c r="M5532" i="4" s="1"/>
  <c r="K5533" i="4"/>
  <c r="K5534" i="4"/>
  <c r="M5534" i="4" s="1"/>
  <c r="K5535" i="4"/>
  <c r="K5536" i="4"/>
  <c r="M5536" i="4" s="1"/>
  <c r="K5537" i="4"/>
  <c r="K5538" i="4"/>
  <c r="M5538" i="4" s="1"/>
  <c r="K5539" i="4"/>
  <c r="K5540" i="4"/>
  <c r="M5540" i="4" s="1"/>
  <c r="K5541" i="4"/>
  <c r="K5542" i="4"/>
  <c r="M5542" i="4" s="1"/>
  <c r="K5543" i="4"/>
  <c r="K5544" i="4"/>
  <c r="M5544" i="4" s="1"/>
  <c r="K5545" i="4"/>
  <c r="K5546" i="4"/>
  <c r="M5546" i="4" s="1"/>
  <c r="K5547" i="4"/>
  <c r="K5548" i="4"/>
  <c r="M5548" i="4" s="1"/>
  <c r="K5549" i="4"/>
  <c r="K5550" i="4"/>
  <c r="M5550" i="4" s="1"/>
  <c r="K5551" i="4"/>
  <c r="K5552" i="4"/>
  <c r="M5552" i="4" s="1"/>
  <c r="K5553" i="4"/>
  <c r="K5554" i="4"/>
  <c r="M5554" i="4" s="1"/>
  <c r="K5555" i="4"/>
  <c r="K5556" i="4"/>
  <c r="M5556" i="4" s="1"/>
  <c r="K5557" i="4"/>
  <c r="K5558" i="4"/>
  <c r="M5558" i="4" s="1"/>
  <c r="K5559" i="4"/>
  <c r="K5560" i="4"/>
  <c r="M5560" i="4" s="1"/>
  <c r="K5561" i="4"/>
  <c r="K5562" i="4"/>
  <c r="M5562" i="4" s="1"/>
  <c r="K5563" i="4"/>
  <c r="K5564" i="4"/>
  <c r="M5564" i="4" s="1"/>
  <c r="K5565" i="4"/>
  <c r="K5566" i="4"/>
  <c r="M5566" i="4" s="1"/>
  <c r="K5567" i="4"/>
  <c r="K5568" i="4"/>
  <c r="M5568" i="4" s="1"/>
  <c r="K5569" i="4"/>
  <c r="K5570" i="4"/>
  <c r="M5570" i="4" s="1"/>
  <c r="K5571" i="4"/>
  <c r="K5572" i="4"/>
  <c r="M5572" i="4" s="1"/>
  <c r="K5573" i="4"/>
  <c r="K5574" i="4"/>
  <c r="M5574" i="4" s="1"/>
  <c r="K5575" i="4"/>
  <c r="K5576" i="4"/>
  <c r="M5576" i="4" s="1"/>
  <c r="K5577" i="4"/>
  <c r="K5578" i="4"/>
  <c r="M5578" i="4" s="1"/>
  <c r="K5579" i="4"/>
  <c r="K5580" i="4"/>
  <c r="M5580" i="4" s="1"/>
  <c r="K5581" i="4"/>
  <c r="K5582" i="4"/>
  <c r="M5582" i="4" s="1"/>
  <c r="K5583" i="4"/>
  <c r="K5584" i="4"/>
  <c r="M5584" i="4" s="1"/>
  <c r="K5585" i="4"/>
  <c r="K5586" i="4"/>
  <c r="M5586" i="4" s="1"/>
  <c r="K5587" i="4"/>
  <c r="K5588" i="4"/>
  <c r="M5588" i="4" s="1"/>
  <c r="K5589" i="4"/>
  <c r="K5590" i="4"/>
  <c r="M5590" i="4" s="1"/>
  <c r="K5591" i="4"/>
  <c r="K5592" i="4"/>
  <c r="M5592" i="4" s="1"/>
  <c r="K5593" i="4"/>
  <c r="K5594" i="4"/>
  <c r="M5594" i="4" s="1"/>
  <c r="K5595" i="4"/>
  <c r="K5596" i="4"/>
  <c r="M5596" i="4" s="1"/>
  <c r="K5597" i="4"/>
  <c r="K5598" i="4"/>
  <c r="M5598" i="4" s="1"/>
  <c r="K5599" i="4"/>
  <c r="K5600" i="4"/>
  <c r="M5600" i="4" s="1"/>
  <c r="K5601" i="4"/>
  <c r="K5602" i="4"/>
  <c r="M5602" i="4" s="1"/>
  <c r="K5603" i="4"/>
  <c r="K5604" i="4"/>
  <c r="M5604" i="4" s="1"/>
  <c r="K5605" i="4"/>
  <c r="K5606" i="4"/>
  <c r="M5606" i="4" s="1"/>
  <c r="K5607" i="4"/>
  <c r="K5608" i="4"/>
  <c r="M5608" i="4" s="1"/>
  <c r="K5609" i="4"/>
  <c r="K5610" i="4"/>
  <c r="M5610" i="4" s="1"/>
  <c r="K5611" i="4"/>
  <c r="K5612" i="4"/>
  <c r="M5612" i="4" s="1"/>
  <c r="K5613" i="4"/>
  <c r="K5614" i="4"/>
  <c r="K5615" i="4"/>
  <c r="K5616" i="4"/>
  <c r="M5616" i="4" s="1"/>
  <c r="K5617" i="4"/>
  <c r="K5618" i="4"/>
  <c r="M5618" i="4" s="1"/>
  <c r="K5619" i="4"/>
  <c r="K5620" i="4"/>
  <c r="M5620" i="4" s="1"/>
  <c r="K5621" i="4"/>
  <c r="K5622" i="4"/>
  <c r="M5622" i="4" s="1"/>
  <c r="K5623" i="4"/>
  <c r="K5624" i="4"/>
  <c r="M5624" i="4" s="1"/>
  <c r="K5625" i="4"/>
  <c r="K5626" i="4"/>
  <c r="M5626" i="4" s="1"/>
  <c r="K5627" i="4"/>
  <c r="K5628" i="4"/>
  <c r="M5628" i="4" s="1"/>
  <c r="K5629" i="4"/>
  <c r="K5630" i="4"/>
  <c r="K5631" i="4"/>
  <c r="K5632" i="4"/>
  <c r="M5632" i="4" s="1"/>
  <c r="K5633" i="4"/>
  <c r="K5634" i="4"/>
  <c r="M5634" i="4" s="1"/>
  <c r="K5635" i="4"/>
  <c r="K5636" i="4"/>
  <c r="M5636" i="4" s="1"/>
  <c r="K5637" i="4"/>
  <c r="K5638" i="4"/>
  <c r="M5638" i="4" s="1"/>
  <c r="K5639" i="4"/>
  <c r="K5640" i="4"/>
  <c r="M5640" i="4" s="1"/>
  <c r="K5641" i="4"/>
  <c r="M5641" i="4" s="1"/>
  <c r="K5642" i="4"/>
  <c r="M5642" i="4" s="1"/>
  <c r="K5643" i="4"/>
  <c r="K5644" i="4"/>
  <c r="M5644" i="4" s="1"/>
  <c r="K5645" i="4"/>
  <c r="M5645" i="4" s="1"/>
  <c r="K5646" i="4"/>
  <c r="M5646" i="4" s="1"/>
  <c r="K5647" i="4"/>
  <c r="K5648" i="4"/>
  <c r="M5648" i="4" s="1"/>
  <c r="K5649" i="4"/>
  <c r="M5649" i="4" s="1"/>
  <c r="K5650" i="4"/>
  <c r="M5650" i="4" s="1"/>
  <c r="K5651" i="4"/>
  <c r="K5652" i="4"/>
  <c r="M5652" i="4" s="1"/>
  <c r="K5653" i="4"/>
  <c r="M5653" i="4" s="1"/>
  <c r="K5654" i="4"/>
  <c r="M5654" i="4" s="1"/>
  <c r="K5655" i="4"/>
  <c r="K5656" i="4"/>
  <c r="M5656" i="4" s="1"/>
  <c r="K5657" i="4"/>
  <c r="M5657" i="4" s="1"/>
  <c r="K5658" i="4"/>
  <c r="M5658" i="4" s="1"/>
  <c r="K5659" i="4"/>
  <c r="K5660" i="4"/>
  <c r="M5660" i="4" s="1"/>
  <c r="K5661" i="4"/>
  <c r="M5661" i="4" s="1"/>
  <c r="K5662" i="4"/>
  <c r="M5662" i="4" s="1"/>
  <c r="K5663" i="4"/>
  <c r="K5664" i="4"/>
  <c r="M5664" i="4" s="1"/>
  <c r="K5665" i="4"/>
  <c r="M5665" i="4" s="1"/>
  <c r="K5666" i="4"/>
  <c r="M5666" i="4" s="1"/>
  <c r="K5667" i="4"/>
  <c r="K5668" i="4"/>
  <c r="M5668" i="4" s="1"/>
  <c r="K5669" i="4"/>
  <c r="M5669" i="4" s="1"/>
  <c r="K5670" i="4"/>
  <c r="M5670" i="4" s="1"/>
  <c r="K5671" i="4"/>
  <c r="K5672" i="4"/>
  <c r="M5672" i="4" s="1"/>
  <c r="K5673" i="4"/>
  <c r="M5673" i="4" s="1"/>
  <c r="K5674" i="4"/>
  <c r="M5674" i="4" s="1"/>
  <c r="K5675" i="4"/>
  <c r="K5676" i="4"/>
  <c r="M5676" i="4" s="1"/>
  <c r="K5677" i="4"/>
  <c r="M5677" i="4" s="1"/>
  <c r="K5678" i="4"/>
  <c r="M5678" i="4" s="1"/>
  <c r="K5679" i="4"/>
  <c r="K5680" i="4"/>
  <c r="M5680" i="4" s="1"/>
  <c r="K5681" i="4"/>
  <c r="M5681" i="4" s="1"/>
  <c r="K5682" i="4"/>
  <c r="M5682" i="4" s="1"/>
  <c r="K5683" i="4"/>
  <c r="K5684" i="4"/>
  <c r="M5684" i="4" s="1"/>
  <c r="K5685" i="4"/>
  <c r="M5685" i="4" s="1"/>
  <c r="K5686" i="4"/>
  <c r="M5686" i="4" s="1"/>
  <c r="K5687" i="4"/>
  <c r="K5688" i="4"/>
  <c r="M5688" i="4" s="1"/>
  <c r="K5689" i="4"/>
  <c r="M5689" i="4" s="1"/>
  <c r="K5690" i="4"/>
  <c r="M5690" i="4" s="1"/>
  <c r="K5691" i="4"/>
  <c r="K5692" i="4"/>
  <c r="M5692" i="4" s="1"/>
  <c r="K5693" i="4"/>
  <c r="M5693" i="4" s="1"/>
  <c r="K5694" i="4"/>
  <c r="M5694" i="4" s="1"/>
  <c r="K5695" i="4"/>
  <c r="K5696" i="4"/>
  <c r="M5696" i="4" s="1"/>
  <c r="K5697" i="4"/>
  <c r="M5697" i="4" s="1"/>
  <c r="K5698" i="4"/>
  <c r="M5698" i="4" s="1"/>
  <c r="K5699" i="4"/>
  <c r="K5700" i="4"/>
  <c r="M5700" i="4" s="1"/>
  <c r="K5701" i="4"/>
  <c r="M5701" i="4" s="1"/>
  <c r="K5702" i="4"/>
  <c r="M5702" i="4" s="1"/>
  <c r="K5703" i="4"/>
  <c r="K5704" i="4"/>
  <c r="M5704" i="4" s="1"/>
  <c r="K5705" i="4"/>
  <c r="M5705" i="4" s="1"/>
  <c r="K5706" i="4"/>
  <c r="M5706" i="4" s="1"/>
  <c r="K5707" i="4"/>
  <c r="K5708" i="4"/>
  <c r="M5708" i="4" s="1"/>
  <c r="K5709" i="4"/>
  <c r="M5709" i="4" s="1"/>
  <c r="K5710" i="4"/>
  <c r="M5710" i="4" s="1"/>
  <c r="K5711" i="4"/>
  <c r="K5712" i="4"/>
  <c r="M5712" i="4" s="1"/>
  <c r="K5713" i="4"/>
  <c r="M5713" i="4" s="1"/>
  <c r="K5714" i="4"/>
  <c r="M5714" i="4" s="1"/>
  <c r="K5715" i="4"/>
  <c r="K5716" i="4"/>
  <c r="M5716" i="4" s="1"/>
  <c r="K5717" i="4"/>
  <c r="M5717" i="4" s="1"/>
  <c r="K5718" i="4"/>
  <c r="M5718" i="4" s="1"/>
  <c r="K5719" i="4"/>
  <c r="K5720" i="4"/>
  <c r="M5720" i="4" s="1"/>
  <c r="K5721" i="4"/>
  <c r="M5721" i="4" s="1"/>
  <c r="K5722" i="4"/>
  <c r="M5722" i="4" s="1"/>
  <c r="K5723" i="4"/>
  <c r="K5724" i="4"/>
  <c r="M5724" i="4" s="1"/>
  <c r="K5725" i="4"/>
  <c r="M5725" i="4" s="1"/>
  <c r="K5726" i="4"/>
  <c r="M5726" i="4" s="1"/>
  <c r="K5727" i="4"/>
  <c r="K5728" i="4"/>
  <c r="M5728" i="4" s="1"/>
  <c r="K5729" i="4"/>
  <c r="M5729" i="4" s="1"/>
  <c r="K5730" i="4"/>
  <c r="M5730" i="4" s="1"/>
  <c r="K5731" i="4"/>
  <c r="K5732" i="4"/>
  <c r="M5732" i="4" s="1"/>
  <c r="K5733" i="4"/>
  <c r="M5733" i="4" s="1"/>
  <c r="K5734" i="4"/>
  <c r="M5734" i="4" s="1"/>
  <c r="K5735" i="4"/>
  <c r="K5736" i="4"/>
  <c r="M5736" i="4" s="1"/>
  <c r="K5737" i="4"/>
  <c r="M5737" i="4" s="1"/>
  <c r="K5738" i="4"/>
  <c r="M5738" i="4" s="1"/>
  <c r="K5739" i="4"/>
  <c r="K5740" i="4"/>
  <c r="M5740" i="4" s="1"/>
  <c r="K5741" i="4"/>
  <c r="M5741" i="4" s="1"/>
  <c r="K5742" i="4"/>
  <c r="M5742" i="4" s="1"/>
  <c r="K5743" i="4"/>
  <c r="K5744" i="4"/>
  <c r="M5744" i="4" s="1"/>
  <c r="K5745" i="4"/>
  <c r="M5745" i="4" s="1"/>
  <c r="K5746" i="4"/>
  <c r="M5746" i="4" s="1"/>
  <c r="K5747" i="4"/>
  <c r="K5748" i="4"/>
  <c r="M5748" i="4" s="1"/>
  <c r="K5749" i="4"/>
  <c r="M5749" i="4" s="1"/>
  <c r="K5750" i="4"/>
  <c r="M5750" i="4" s="1"/>
  <c r="K5751" i="4"/>
  <c r="K5752" i="4"/>
  <c r="M5752" i="4" s="1"/>
  <c r="K5753" i="4"/>
  <c r="M5753" i="4" s="1"/>
  <c r="K5754" i="4"/>
  <c r="M5754" i="4" s="1"/>
  <c r="K5755" i="4"/>
  <c r="K5756" i="4"/>
  <c r="M5756" i="4" s="1"/>
  <c r="K5757" i="4"/>
  <c r="M5757" i="4" s="1"/>
  <c r="K5758" i="4"/>
  <c r="M5758" i="4" s="1"/>
  <c r="K5759" i="4"/>
  <c r="K5760" i="4"/>
  <c r="M5760" i="4" s="1"/>
  <c r="K5761" i="4"/>
  <c r="M5761" i="4" s="1"/>
  <c r="K5762" i="4"/>
  <c r="M5762" i="4" s="1"/>
  <c r="K5763" i="4"/>
  <c r="K5764" i="4"/>
  <c r="M5764" i="4" s="1"/>
  <c r="K5765" i="4"/>
  <c r="M5765" i="4" s="1"/>
  <c r="K5766" i="4"/>
  <c r="M5766" i="4" s="1"/>
  <c r="K5767" i="4"/>
  <c r="K5768" i="4"/>
  <c r="M5768" i="4" s="1"/>
  <c r="K5769" i="4"/>
  <c r="M5769" i="4" s="1"/>
  <c r="K5770" i="4"/>
  <c r="M5770" i="4" s="1"/>
  <c r="K5771" i="4"/>
  <c r="K5772" i="4"/>
  <c r="M5772" i="4" s="1"/>
  <c r="K5773" i="4"/>
  <c r="M5773" i="4" s="1"/>
  <c r="K5774" i="4"/>
  <c r="M5774" i="4" s="1"/>
  <c r="K5775" i="4"/>
  <c r="K5776" i="4"/>
  <c r="M5776" i="4" s="1"/>
  <c r="K5777" i="4"/>
  <c r="M5777" i="4" s="1"/>
  <c r="K5778" i="4"/>
  <c r="M5778" i="4" s="1"/>
  <c r="K5779" i="4"/>
  <c r="K5780" i="4"/>
  <c r="M5780" i="4" s="1"/>
  <c r="K5781" i="4"/>
  <c r="M5781" i="4" s="1"/>
  <c r="K5782" i="4"/>
  <c r="M5782" i="4" s="1"/>
  <c r="K5783" i="4"/>
  <c r="K5784" i="4"/>
  <c r="M5784" i="4" s="1"/>
  <c r="K5785" i="4"/>
  <c r="M5785" i="4" s="1"/>
  <c r="K5786" i="4"/>
  <c r="M5786" i="4" s="1"/>
  <c r="K5787" i="4"/>
  <c r="K5788" i="4"/>
  <c r="M5788" i="4" s="1"/>
  <c r="K5789" i="4"/>
  <c r="M5789" i="4" s="1"/>
  <c r="K5790" i="4"/>
  <c r="M5790" i="4" s="1"/>
  <c r="K5791" i="4"/>
  <c r="K5792" i="4"/>
  <c r="M5792" i="4" s="1"/>
  <c r="K5793" i="4"/>
  <c r="M5793" i="4" s="1"/>
  <c r="K5794" i="4"/>
  <c r="M5794" i="4" s="1"/>
  <c r="K5795" i="4"/>
  <c r="K5796" i="4"/>
  <c r="M5796" i="4" s="1"/>
  <c r="K5797" i="4"/>
  <c r="M5797" i="4" s="1"/>
  <c r="K5798" i="4"/>
  <c r="M5798" i="4" s="1"/>
  <c r="K5799" i="4"/>
  <c r="K5800" i="4"/>
  <c r="M5800" i="4" s="1"/>
  <c r="K5801" i="4"/>
  <c r="M5801" i="4" s="1"/>
  <c r="K5802" i="4"/>
  <c r="M5802" i="4" s="1"/>
  <c r="K5803" i="4"/>
  <c r="K5804" i="4"/>
  <c r="M5804" i="4" s="1"/>
  <c r="K5805" i="4"/>
  <c r="M5805" i="4" s="1"/>
  <c r="K5806" i="4"/>
  <c r="M5806" i="4" s="1"/>
  <c r="K5807" i="4"/>
  <c r="K5808" i="4"/>
  <c r="M5808" i="4" s="1"/>
  <c r="K5809" i="4"/>
  <c r="M5809" i="4" s="1"/>
  <c r="K5810" i="4"/>
  <c r="M5810" i="4" s="1"/>
  <c r="K5811" i="4"/>
  <c r="K5812" i="4"/>
  <c r="M5812" i="4" s="1"/>
  <c r="K5813" i="4"/>
  <c r="M5813" i="4" s="1"/>
  <c r="K5814" i="4"/>
  <c r="M5814" i="4" s="1"/>
  <c r="K5815" i="4"/>
  <c r="K5816" i="4"/>
  <c r="M5816" i="4" s="1"/>
  <c r="K5817" i="4"/>
  <c r="M5817" i="4" s="1"/>
  <c r="K5818" i="4"/>
  <c r="M5818" i="4" s="1"/>
  <c r="K5819" i="4"/>
  <c r="K5820" i="4"/>
  <c r="M5820" i="4" s="1"/>
  <c r="K5821" i="4"/>
  <c r="M5821" i="4" s="1"/>
  <c r="K5822" i="4"/>
  <c r="M5822" i="4" s="1"/>
  <c r="K5823" i="4"/>
  <c r="K5824" i="4"/>
  <c r="M5824" i="4" s="1"/>
  <c r="K5825" i="4"/>
  <c r="M5825" i="4" s="1"/>
  <c r="K5826" i="4"/>
  <c r="M5826" i="4" s="1"/>
  <c r="K5827" i="4"/>
  <c r="K5828" i="4"/>
  <c r="M5828" i="4" s="1"/>
  <c r="K5829" i="4"/>
  <c r="M5829" i="4" s="1"/>
  <c r="K5830" i="4"/>
  <c r="M5830" i="4" s="1"/>
  <c r="K5831" i="4"/>
  <c r="K5832" i="4"/>
  <c r="M5832" i="4" s="1"/>
  <c r="K5833" i="4"/>
  <c r="M5833" i="4" s="1"/>
  <c r="K5834" i="4"/>
  <c r="M5834" i="4" s="1"/>
  <c r="K5835" i="4"/>
  <c r="K5836" i="4"/>
  <c r="M5836" i="4" s="1"/>
  <c r="K5837" i="4"/>
  <c r="M5837" i="4" s="1"/>
  <c r="K5838" i="4"/>
  <c r="M5838" i="4" s="1"/>
  <c r="K5839" i="4"/>
  <c r="K5840" i="4"/>
  <c r="M5840" i="4" s="1"/>
  <c r="K5841" i="4"/>
  <c r="M5841" i="4" s="1"/>
  <c r="K5842" i="4"/>
  <c r="M5842" i="4" s="1"/>
  <c r="K5843" i="4"/>
  <c r="K5844" i="4"/>
  <c r="M5844" i="4" s="1"/>
  <c r="K5845" i="4"/>
  <c r="M5845" i="4" s="1"/>
  <c r="K5846" i="4"/>
  <c r="M5846" i="4" s="1"/>
  <c r="K5847" i="4"/>
  <c r="K5848" i="4"/>
  <c r="M5848" i="4" s="1"/>
  <c r="K5849" i="4"/>
  <c r="M5849" i="4" s="1"/>
  <c r="K5850" i="4"/>
  <c r="M5850" i="4" s="1"/>
  <c r="K5851" i="4"/>
  <c r="K5852" i="4"/>
  <c r="M5852" i="4" s="1"/>
  <c r="K5853" i="4"/>
  <c r="M5853" i="4" s="1"/>
  <c r="K5854" i="4"/>
  <c r="M5854" i="4" s="1"/>
  <c r="K5855" i="4"/>
  <c r="K5856" i="4"/>
  <c r="M5856" i="4" s="1"/>
  <c r="K5857" i="4"/>
  <c r="M5857" i="4" s="1"/>
  <c r="K5858" i="4"/>
  <c r="M5858" i="4" s="1"/>
  <c r="K5859" i="4"/>
  <c r="K5860" i="4"/>
  <c r="M5860" i="4" s="1"/>
  <c r="K5861" i="4"/>
  <c r="M5861" i="4" s="1"/>
  <c r="K5862" i="4"/>
  <c r="M5862" i="4" s="1"/>
  <c r="K5863" i="4"/>
  <c r="K5864" i="4"/>
  <c r="M5864" i="4" s="1"/>
  <c r="K5865" i="4"/>
  <c r="M5865" i="4" s="1"/>
  <c r="K5866" i="4"/>
  <c r="M5866" i="4" s="1"/>
  <c r="K5867" i="4"/>
  <c r="K5868" i="4"/>
  <c r="M5868" i="4" s="1"/>
  <c r="K5869" i="4"/>
  <c r="M5869" i="4" s="1"/>
  <c r="K5870" i="4"/>
  <c r="M5870" i="4" s="1"/>
  <c r="K5871" i="4"/>
  <c r="K5872" i="4"/>
  <c r="M5872" i="4" s="1"/>
  <c r="K5873" i="4"/>
  <c r="M5873" i="4" s="1"/>
  <c r="K5874" i="4"/>
  <c r="M5874" i="4" s="1"/>
  <c r="K5875" i="4"/>
  <c r="K5876" i="4"/>
  <c r="M5876" i="4" s="1"/>
  <c r="K5877" i="4"/>
  <c r="M5877" i="4" s="1"/>
  <c r="K5878" i="4"/>
  <c r="M5878" i="4" s="1"/>
  <c r="K5879" i="4"/>
  <c r="K5880" i="4"/>
  <c r="M5880" i="4" s="1"/>
  <c r="K5881" i="4"/>
  <c r="M5881" i="4" s="1"/>
  <c r="K5882" i="4"/>
  <c r="M5882" i="4" s="1"/>
  <c r="K5883" i="4"/>
  <c r="K5884" i="4"/>
  <c r="M5884" i="4" s="1"/>
  <c r="K5885" i="4"/>
  <c r="M5885" i="4" s="1"/>
  <c r="K5886" i="4"/>
  <c r="M5886" i="4" s="1"/>
  <c r="K5887" i="4"/>
  <c r="K5888" i="4"/>
  <c r="M5888" i="4" s="1"/>
  <c r="K5889" i="4"/>
  <c r="M5889" i="4" s="1"/>
  <c r="K5890" i="4"/>
  <c r="M5890" i="4" s="1"/>
  <c r="K5891" i="4"/>
  <c r="K5892" i="4"/>
  <c r="M5892" i="4" s="1"/>
  <c r="K5893" i="4"/>
  <c r="M5893" i="4" s="1"/>
  <c r="K5894" i="4"/>
  <c r="M5894" i="4" s="1"/>
  <c r="K5895" i="4"/>
  <c r="K5896" i="4"/>
  <c r="M5896" i="4" s="1"/>
  <c r="K5897" i="4"/>
  <c r="M5897" i="4" s="1"/>
  <c r="K5898" i="4"/>
  <c r="M5898" i="4" s="1"/>
  <c r="K5899" i="4"/>
  <c r="K5900" i="4"/>
  <c r="M5900" i="4" s="1"/>
  <c r="K5901" i="4"/>
  <c r="M5901" i="4" s="1"/>
  <c r="K5902" i="4"/>
  <c r="M5902" i="4" s="1"/>
  <c r="K5903" i="4"/>
  <c r="K5904" i="4"/>
  <c r="M5904" i="4" s="1"/>
  <c r="K5905" i="4"/>
  <c r="M5905" i="4" s="1"/>
  <c r="K5906" i="4"/>
  <c r="M5906" i="4" s="1"/>
  <c r="K5907" i="4"/>
  <c r="K5908" i="4"/>
  <c r="M5908" i="4" s="1"/>
  <c r="K5909" i="4"/>
  <c r="M5909" i="4" s="1"/>
  <c r="K5910" i="4"/>
  <c r="M5910" i="4" s="1"/>
  <c r="K5911" i="4"/>
  <c r="K5912" i="4"/>
  <c r="M5912" i="4" s="1"/>
  <c r="K5913" i="4"/>
  <c r="M5913" i="4" s="1"/>
  <c r="K5914" i="4"/>
  <c r="M5914" i="4" s="1"/>
  <c r="K5915" i="4"/>
  <c r="K5916" i="4"/>
  <c r="M5916" i="4" s="1"/>
  <c r="K5917" i="4"/>
  <c r="M5917" i="4" s="1"/>
  <c r="K5918" i="4"/>
  <c r="M5918" i="4" s="1"/>
  <c r="K5919" i="4"/>
  <c r="K5920" i="4"/>
  <c r="M5920" i="4" s="1"/>
  <c r="K5921" i="4"/>
  <c r="M5921" i="4" s="1"/>
  <c r="K5922" i="4"/>
  <c r="M5922" i="4" s="1"/>
  <c r="K5923" i="4"/>
  <c r="K5924" i="4"/>
  <c r="M5924" i="4" s="1"/>
  <c r="K5925" i="4"/>
  <c r="M5925" i="4" s="1"/>
  <c r="K5926" i="4"/>
  <c r="M5926" i="4" s="1"/>
  <c r="K5927" i="4"/>
  <c r="K5928" i="4"/>
  <c r="M5928" i="4" s="1"/>
  <c r="K5929" i="4"/>
  <c r="M5929" i="4" s="1"/>
  <c r="K5930" i="4"/>
  <c r="M5930" i="4" s="1"/>
  <c r="K5931" i="4"/>
  <c r="K5932" i="4"/>
  <c r="M5932" i="4" s="1"/>
  <c r="K5933" i="4"/>
  <c r="M5933" i="4" s="1"/>
  <c r="K5934" i="4"/>
  <c r="M5934" i="4" s="1"/>
  <c r="K5935" i="4"/>
  <c r="K5936" i="4"/>
  <c r="M5936" i="4" s="1"/>
  <c r="K5937" i="4"/>
  <c r="M5937" i="4" s="1"/>
  <c r="K5938" i="4"/>
  <c r="M5938" i="4" s="1"/>
  <c r="K5939" i="4"/>
  <c r="K5940" i="4"/>
  <c r="M5940" i="4" s="1"/>
  <c r="K5941" i="4"/>
  <c r="M5941" i="4" s="1"/>
  <c r="K5942" i="4"/>
  <c r="M5942" i="4" s="1"/>
  <c r="K5943" i="4"/>
  <c r="K5944" i="4"/>
  <c r="M5944" i="4" s="1"/>
  <c r="K5945" i="4"/>
  <c r="M5945" i="4" s="1"/>
  <c r="K5946" i="4"/>
  <c r="M5946" i="4" s="1"/>
  <c r="K5947" i="4"/>
  <c r="K5948" i="4"/>
  <c r="M5948" i="4" s="1"/>
  <c r="K5949" i="4"/>
  <c r="M5949" i="4" s="1"/>
  <c r="K5950" i="4"/>
  <c r="M5950" i="4" s="1"/>
  <c r="K5951" i="4"/>
  <c r="K5952" i="4"/>
  <c r="M5952" i="4" s="1"/>
  <c r="K5953" i="4"/>
  <c r="M5953" i="4" s="1"/>
  <c r="K5954" i="4"/>
  <c r="M5954" i="4" s="1"/>
  <c r="K5955" i="4"/>
  <c r="K5956" i="4"/>
  <c r="M5956" i="4" s="1"/>
  <c r="K5957" i="4"/>
  <c r="M5957" i="4" s="1"/>
  <c r="K5958" i="4"/>
  <c r="M5958" i="4" s="1"/>
  <c r="K5959" i="4"/>
  <c r="K5960" i="4"/>
  <c r="M5960" i="4" s="1"/>
  <c r="K5961" i="4"/>
  <c r="M5961" i="4" s="1"/>
  <c r="K5962" i="4"/>
  <c r="M5962" i="4" s="1"/>
  <c r="K5963" i="4"/>
  <c r="K5964" i="4"/>
  <c r="M5964" i="4" s="1"/>
  <c r="K5965" i="4"/>
  <c r="M5965" i="4" s="1"/>
  <c r="K5966" i="4"/>
  <c r="M5966" i="4" s="1"/>
  <c r="K5967" i="4"/>
  <c r="K5968" i="4"/>
  <c r="M5968" i="4" s="1"/>
  <c r="K5969" i="4"/>
  <c r="M5969" i="4" s="1"/>
  <c r="K5970" i="4"/>
  <c r="M5970" i="4" s="1"/>
  <c r="K5971" i="4"/>
  <c r="K5972" i="4"/>
  <c r="M5972" i="4" s="1"/>
  <c r="K5973" i="4"/>
  <c r="M5973" i="4" s="1"/>
  <c r="K5974" i="4"/>
  <c r="M5974" i="4" s="1"/>
  <c r="K5975" i="4"/>
  <c r="K5976" i="4"/>
  <c r="M5976" i="4" s="1"/>
  <c r="K5977" i="4"/>
  <c r="M5977" i="4" s="1"/>
  <c r="K5978" i="4"/>
  <c r="M5978" i="4" s="1"/>
  <c r="K5979" i="4"/>
  <c r="K5980" i="4"/>
  <c r="M5980" i="4" s="1"/>
  <c r="K5981" i="4"/>
  <c r="M5981" i="4" s="1"/>
  <c r="K5982" i="4"/>
  <c r="M5982" i="4" s="1"/>
  <c r="K5983" i="4"/>
  <c r="K5984" i="4"/>
  <c r="M5984" i="4" s="1"/>
  <c r="K5985" i="4"/>
  <c r="M5985" i="4" s="1"/>
  <c r="K5986" i="4"/>
  <c r="M5986" i="4" s="1"/>
  <c r="K5987" i="4"/>
  <c r="K5988" i="4"/>
  <c r="M5988" i="4" s="1"/>
  <c r="K5989" i="4"/>
  <c r="M5989" i="4" s="1"/>
  <c r="K5990" i="4"/>
  <c r="M5990" i="4" s="1"/>
  <c r="K5991" i="4"/>
  <c r="K5992" i="4"/>
  <c r="M5992" i="4" s="1"/>
  <c r="K5993" i="4"/>
  <c r="M5993" i="4" s="1"/>
  <c r="K5994" i="4"/>
  <c r="M5994" i="4" s="1"/>
  <c r="K5995" i="4"/>
  <c r="K5996" i="4"/>
  <c r="M5996" i="4" s="1"/>
  <c r="K5997" i="4"/>
  <c r="M5997" i="4" s="1"/>
  <c r="K5998" i="4"/>
  <c r="M5998" i="4" s="1"/>
  <c r="K5999" i="4"/>
  <c r="K6000" i="4"/>
  <c r="M6000" i="4" s="1"/>
  <c r="K6001" i="4"/>
  <c r="M6001" i="4" s="1"/>
  <c r="K6002" i="4"/>
  <c r="M6002" i="4" s="1"/>
  <c r="K6003" i="4"/>
  <c r="K6004" i="4"/>
  <c r="M6004" i="4" s="1"/>
  <c r="K6005" i="4"/>
  <c r="M6005" i="4" s="1"/>
  <c r="K6006" i="4"/>
  <c r="M6006" i="4" s="1"/>
  <c r="K6007" i="4"/>
  <c r="K6008" i="4"/>
  <c r="M6008" i="4" s="1"/>
  <c r="K6009" i="4"/>
  <c r="M6009" i="4" s="1"/>
  <c r="K6010" i="4"/>
  <c r="M6010" i="4" s="1"/>
  <c r="K6011" i="4"/>
  <c r="K6012" i="4"/>
  <c r="M6012" i="4" s="1"/>
  <c r="K6013" i="4"/>
  <c r="M6013" i="4" s="1"/>
  <c r="K6014" i="4"/>
  <c r="M6014" i="4" s="1"/>
  <c r="K6015" i="4"/>
  <c r="K6016" i="4"/>
  <c r="M6016" i="4" s="1"/>
  <c r="K6017" i="4"/>
  <c r="M6017" i="4" s="1"/>
  <c r="K6018" i="4"/>
  <c r="M6018" i="4" s="1"/>
  <c r="K6019" i="4"/>
  <c r="K6020" i="4"/>
  <c r="M6020" i="4" s="1"/>
  <c r="K6021" i="4"/>
  <c r="M6021" i="4" s="1"/>
  <c r="K6022" i="4"/>
  <c r="M6022" i="4" s="1"/>
  <c r="K6023" i="4"/>
  <c r="K6024" i="4"/>
  <c r="M6024" i="4" s="1"/>
  <c r="K6025" i="4"/>
  <c r="M6025" i="4" s="1"/>
  <c r="K6026" i="4"/>
  <c r="M6026" i="4" s="1"/>
  <c r="K6027" i="4"/>
  <c r="K6028" i="4"/>
  <c r="M6028" i="4" s="1"/>
  <c r="K6029" i="4"/>
  <c r="M6029" i="4" s="1"/>
  <c r="K6030" i="4"/>
  <c r="M6030" i="4" s="1"/>
  <c r="K6031" i="4"/>
  <c r="K6032" i="4"/>
  <c r="M6032" i="4" s="1"/>
  <c r="K6033" i="4"/>
  <c r="M6033" i="4" s="1"/>
  <c r="K6034" i="4"/>
  <c r="M6034" i="4" s="1"/>
  <c r="K6035" i="4"/>
  <c r="K6036" i="4"/>
  <c r="M6036" i="4" s="1"/>
  <c r="K6037" i="4"/>
  <c r="M6037" i="4" s="1"/>
  <c r="K6038" i="4"/>
  <c r="M6038" i="4" s="1"/>
  <c r="K6039" i="4"/>
  <c r="K6040" i="4"/>
  <c r="M6040" i="4" s="1"/>
  <c r="K6041" i="4"/>
  <c r="M6041" i="4" s="1"/>
  <c r="K6042" i="4"/>
  <c r="M6042" i="4" s="1"/>
  <c r="K6043" i="4"/>
  <c r="K6044" i="4"/>
  <c r="M6044" i="4" s="1"/>
  <c r="K6045" i="4"/>
  <c r="M6045" i="4" s="1"/>
  <c r="K6046" i="4"/>
  <c r="M6046" i="4" s="1"/>
  <c r="K6047" i="4"/>
  <c r="K6048" i="4"/>
  <c r="M6048" i="4" s="1"/>
  <c r="K6049" i="4"/>
  <c r="M6049" i="4" s="1"/>
  <c r="K6050" i="4"/>
  <c r="M6050" i="4" s="1"/>
  <c r="K6051" i="4"/>
  <c r="K6052" i="4"/>
  <c r="M6052" i="4" s="1"/>
  <c r="K6053" i="4"/>
  <c r="M6053" i="4" s="1"/>
  <c r="K6054" i="4"/>
  <c r="M6054" i="4" s="1"/>
  <c r="K6055" i="4"/>
  <c r="K6056" i="4"/>
  <c r="M6056" i="4" s="1"/>
  <c r="K6057" i="4"/>
  <c r="M6057" i="4" s="1"/>
  <c r="K6058" i="4"/>
  <c r="M6058" i="4" s="1"/>
  <c r="K6059" i="4"/>
  <c r="K6060" i="4"/>
  <c r="M6060" i="4" s="1"/>
  <c r="K6061" i="4"/>
  <c r="M6061" i="4" s="1"/>
  <c r="K6062" i="4"/>
  <c r="M6062" i="4" s="1"/>
  <c r="K6063" i="4"/>
  <c r="K6064" i="4"/>
  <c r="M6064" i="4" s="1"/>
  <c r="K6065" i="4"/>
  <c r="M6065" i="4" s="1"/>
  <c r="K6066" i="4"/>
  <c r="M6066" i="4" s="1"/>
  <c r="K6067" i="4"/>
  <c r="K6068" i="4"/>
  <c r="M6068" i="4" s="1"/>
  <c r="K6069" i="4"/>
  <c r="M6069" i="4" s="1"/>
  <c r="K6070" i="4"/>
  <c r="M6070" i="4" s="1"/>
  <c r="K6071" i="4"/>
  <c r="K6072" i="4"/>
  <c r="M6072" i="4" s="1"/>
  <c r="K6073" i="4"/>
  <c r="M6073" i="4" s="1"/>
  <c r="K6074" i="4"/>
  <c r="M6074" i="4" s="1"/>
  <c r="K6075" i="4"/>
  <c r="K6076" i="4"/>
  <c r="M6076" i="4" s="1"/>
  <c r="K6077" i="4"/>
  <c r="M6077" i="4" s="1"/>
  <c r="K6078" i="4"/>
  <c r="M6078" i="4" s="1"/>
  <c r="K6079" i="4"/>
  <c r="K6080" i="4"/>
  <c r="M6080" i="4" s="1"/>
  <c r="K6081" i="4"/>
  <c r="M6081" i="4" s="1"/>
  <c r="K6082" i="4"/>
  <c r="M6082" i="4" s="1"/>
  <c r="K6083" i="4"/>
  <c r="K6084" i="4"/>
  <c r="M6084" i="4" s="1"/>
  <c r="K6085" i="4"/>
  <c r="M6085" i="4" s="1"/>
  <c r="K6086" i="4"/>
  <c r="M6086" i="4" s="1"/>
  <c r="K6087" i="4"/>
  <c r="K6088" i="4"/>
  <c r="M6088" i="4" s="1"/>
  <c r="K6089" i="4"/>
  <c r="M6089" i="4" s="1"/>
  <c r="K6090" i="4"/>
  <c r="M6090" i="4" s="1"/>
  <c r="K6091" i="4"/>
  <c r="K6092" i="4"/>
  <c r="M6092" i="4" s="1"/>
  <c r="K6093" i="4"/>
  <c r="M6093" i="4" s="1"/>
  <c r="K6094" i="4"/>
  <c r="M6094" i="4" s="1"/>
  <c r="K6095" i="4"/>
  <c r="K6096" i="4"/>
  <c r="M6096" i="4" s="1"/>
  <c r="K6097" i="4"/>
  <c r="M6097" i="4" s="1"/>
  <c r="K6098" i="4"/>
  <c r="M6098" i="4" s="1"/>
  <c r="K6099" i="4"/>
  <c r="K6100" i="4"/>
  <c r="M6100" i="4" s="1"/>
  <c r="K6101" i="4"/>
  <c r="M6101" i="4" s="1"/>
  <c r="K6102" i="4"/>
  <c r="M6102" i="4" s="1"/>
  <c r="K6103" i="4"/>
  <c r="K6104" i="4"/>
  <c r="M6104" i="4" s="1"/>
  <c r="K6105" i="4"/>
  <c r="M6105" i="4" s="1"/>
  <c r="K6106" i="4"/>
  <c r="M6106" i="4" s="1"/>
  <c r="K6107" i="4"/>
  <c r="K6108" i="4"/>
  <c r="M6108" i="4" s="1"/>
  <c r="K6109" i="4"/>
  <c r="M6109" i="4" s="1"/>
  <c r="K6110" i="4"/>
  <c r="M6110" i="4" s="1"/>
  <c r="K6111" i="4"/>
  <c r="K6112" i="4"/>
  <c r="M6112" i="4" s="1"/>
  <c r="K6113" i="4"/>
  <c r="M6113" i="4" s="1"/>
  <c r="K6114" i="4"/>
  <c r="M6114" i="4" s="1"/>
  <c r="K6115" i="4"/>
  <c r="K6116" i="4"/>
  <c r="M6116" i="4" s="1"/>
  <c r="K6117" i="4"/>
  <c r="M6117" i="4" s="1"/>
  <c r="K6118" i="4"/>
  <c r="M6118" i="4" s="1"/>
  <c r="K6119" i="4"/>
  <c r="K6120" i="4"/>
  <c r="M6120" i="4" s="1"/>
  <c r="K6121" i="4"/>
  <c r="M6121" i="4" s="1"/>
  <c r="K6122" i="4"/>
  <c r="M6122" i="4" s="1"/>
  <c r="K6123" i="4"/>
  <c r="K6124" i="4"/>
  <c r="M6124" i="4" s="1"/>
  <c r="K6125" i="4"/>
  <c r="M6125" i="4" s="1"/>
  <c r="K6126" i="4"/>
  <c r="M6126" i="4" s="1"/>
  <c r="K6127" i="4"/>
  <c r="K6128" i="4"/>
  <c r="M6128" i="4" s="1"/>
  <c r="K6129" i="4"/>
  <c r="M6129" i="4" s="1"/>
  <c r="K6130" i="4"/>
  <c r="M6130" i="4" s="1"/>
  <c r="K6131" i="4"/>
  <c r="K6132" i="4"/>
  <c r="M6132" i="4" s="1"/>
  <c r="K6133" i="4"/>
  <c r="M6133" i="4" s="1"/>
  <c r="K6134" i="4"/>
  <c r="M6134" i="4" s="1"/>
  <c r="K6135" i="4"/>
  <c r="K6136" i="4"/>
  <c r="M6136" i="4" s="1"/>
  <c r="K6137" i="4"/>
  <c r="M6137" i="4" s="1"/>
  <c r="K6138" i="4"/>
  <c r="M6138" i="4" s="1"/>
  <c r="K6139" i="4"/>
  <c r="K6140" i="4"/>
  <c r="M6140" i="4" s="1"/>
  <c r="K6141" i="4"/>
  <c r="M6141" i="4" s="1"/>
  <c r="K6142" i="4"/>
  <c r="M6142" i="4" s="1"/>
  <c r="K6143" i="4"/>
  <c r="K6144" i="4"/>
  <c r="M6144" i="4" s="1"/>
  <c r="K6145" i="4"/>
  <c r="M6145" i="4" s="1"/>
  <c r="K6146" i="4"/>
  <c r="M6146" i="4" s="1"/>
  <c r="K6147" i="4"/>
  <c r="K6148" i="4"/>
  <c r="M6148" i="4" s="1"/>
  <c r="K6149" i="4"/>
  <c r="M6149" i="4" s="1"/>
  <c r="K6150" i="4"/>
  <c r="M6150" i="4" s="1"/>
  <c r="K6151" i="4"/>
  <c r="K6152" i="4"/>
  <c r="M6152" i="4" s="1"/>
  <c r="K6153" i="4"/>
  <c r="M6153" i="4" s="1"/>
  <c r="K6154" i="4"/>
  <c r="M6154" i="4" s="1"/>
  <c r="K6155" i="4"/>
  <c r="K6156" i="4"/>
  <c r="M6156" i="4" s="1"/>
  <c r="K6157" i="4"/>
  <c r="M6157" i="4" s="1"/>
  <c r="K6158" i="4"/>
  <c r="M6158" i="4" s="1"/>
  <c r="K6159" i="4"/>
  <c r="K6160" i="4"/>
  <c r="M6160" i="4" s="1"/>
  <c r="K6161" i="4"/>
  <c r="M6161" i="4" s="1"/>
  <c r="K6162" i="4"/>
  <c r="M6162" i="4" s="1"/>
  <c r="K6163" i="4"/>
  <c r="K6164" i="4"/>
  <c r="M6164" i="4" s="1"/>
  <c r="K6165" i="4"/>
  <c r="M6165" i="4" s="1"/>
  <c r="K6166" i="4"/>
  <c r="M6166" i="4" s="1"/>
  <c r="K6167" i="4"/>
  <c r="K6168" i="4"/>
  <c r="M6168" i="4" s="1"/>
  <c r="K6169" i="4"/>
  <c r="M6169" i="4" s="1"/>
  <c r="K6170" i="4"/>
  <c r="M6170" i="4" s="1"/>
  <c r="K6171" i="4"/>
  <c r="K6172" i="4"/>
  <c r="M6172" i="4" s="1"/>
  <c r="K6173" i="4"/>
  <c r="M6173" i="4" s="1"/>
  <c r="K6174" i="4"/>
  <c r="M6174" i="4" s="1"/>
  <c r="K6175" i="4"/>
  <c r="K6176" i="4"/>
  <c r="M6176" i="4" s="1"/>
  <c r="K6177" i="4"/>
  <c r="M6177" i="4" s="1"/>
  <c r="K6178" i="4"/>
  <c r="M6178" i="4" s="1"/>
  <c r="K6179" i="4"/>
  <c r="K6180" i="4"/>
  <c r="M6180" i="4" s="1"/>
  <c r="K6181" i="4"/>
  <c r="M6181" i="4" s="1"/>
  <c r="K6182" i="4"/>
  <c r="M6182" i="4" s="1"/>
  <c r="K6183" i="4"/>
  <c r="K6184" i="4"/>
  <c r="M6184" i="4" s="1"/>
  <c r="K6185" i="4"/>
  <c r="M6185" i="4" s="1"/>
  <c r="K6186" i="4"/>
  <c r="M6186" i="4" s="1"/>
  <c r="K6187" i="4"/>
  <c r="K6188" i="4"/>
  <c r="M6188" i="4" s="1"/>
  <c r="K6189" i="4"/>
  <c r="M6189" i="4" s="1"/>
  <c r="K6190" i="4"/>
  <c r="M6190" i="4" s="1"/>
  <c r="K6191" i="4"/>
  <c r="K6192" i="4"/>
  <c r="M6192" i="4" s="1"/>
  <c r="K6193" i="4"/>
  <c r="M6193" i="4" s="1"/>
  <c r="K6194" i="4"/>
  <c r="M6194" i="4" s="1"/>
  <c r="K6195" i="4"/>
  <c r="K6196" i="4"/>
  <c r="M6196" i="4" s="1"/>
  <c r="K6197" i="4"/>
  <c r="M6197" i="4" s="1"/>
  <c r="K6198" i="4"/>
  <c r="M6198" i="4" s="1"/>
  <c r="K6199" i="4"/>
  <c r="K6200" i="4"/>
  <c r="M6200" i="4" s="1"/>
  <c r="K6201" i="4"/>
  <c r="M6201" i="4" s="1"/>
  <c r="K6202" i="4"/>
  <c r="M6202" i="4" s="1"/>
  <c r="K6203" i="4"/>
  <c r="K6204" i="4"/>
  <c r="M6204" i="4" s="1"/>
  <c r="K6205" i="4"/>
  <c r="M6205" i="4" s="1"/>
  <c r="K6206" i="4"/>
  <c r="M6206" i="4" s="1"/>
  <c r="K6207" i="4"/>
  <c r="K6208" i="4"/>
  <c r="M6208" i="4" s="1"/>
  <c r="K6209" i="4"/>
  <c r="M6209" i="4" s="1"/>
  <c r="K6210" i="4"/>
  <c r="M6210" i="4" s="1"/>
  <c r="K6211" i="4"/>
  <c r="K6212" i="4"/>
  <c r="M6212" i="4" s="1"/>
  <c r="K6213" i="4"/>
  <c r="M6213" i="4" s="1"/>
  <c r="K6214" i="4"/>
  <c r="M6214" i="4" s="1"/>
  <c r="K6215" i="4"/>
  <c r="K6216" i="4"/>
  <c r="M6216" i="4" s="1"/>
  <c r="K6217" i="4"/>
  <c r="M6217" i="4" s="1"/>
  <c r="K6218" i="4"/>
  <c r="M6218" i="4" s="1"/>
  <c r="K6219" i="4"/>
  <c r="K6220" i="4"/>
  <c r="M6220" i="4" s="1"/>
  <c r="K6221" i="4"/>
  <c r="M6221" i="4" s="1"/>
  <c r="K6222" i="4"/>
  <c r="M6222" i="4" s="1"/>
  <c r="K6223" i="4"/>
  <c r="K6224" i="4"/>
  <c r="M6224" i="4" s="1"/>
  <c r="K6225" i="4"/>
  <c r="M6225" i="4" s="1"/>
  <c r="K6226" i="4"/>
  <c r="M6226" i="4" s="1"/>
  <c r="K6227" i="4"/>
  <c r="K6228" i="4"/>
  <c r="M6228" i="4" s="1"/>
  <c r="K6229" i="4"/>
  <c r="M6229" i="4" s="1"/>
  <c r="K6230" i="4"/>
  <c r="M6230" i="4" s="1"/>
  <c r="K6231" i="4"/>
  <c r="K6232" i="4"/>
  <c r="M6232" i="4" s="1"/>
  <c r="K6233" i="4"/>
  <c r="M6233" i="4" s="1"/>
  <c r="K6234" i="4"/>
  <c r="M6234" i="4" s="1"/>
  <c r="K6235" i="4"/>
  <c r="K6236" i="4"/>
  <c r="M6236" i="4" s="1"/>
  <c r="K6237" i="4"/>
  <c r="M6237" i="4" s="1"/>
  <c r="K6238" i="4"/>
  <c r="M6238" i="4" s="1"/>
  <c r="K6239" i="4"/>
  <c r="K6240" i="4"/>
  <c r="M6240" i="4" s="1"/>
  <c r="K6241" i="4"/>
  <c r="M6241" i="4" s="1"/>
  <c r="K6242" i="4"/>
  <c r="M6242" i="4" s="1"/>
  <c r="K6243" i="4"/>
  <c r="K6244" i="4"/>
  <c r="M6244" i="4" s="1"/>
  <c r="K6245" i="4"/>
  <c r="M6245" i="4" s="1"/>
  <c r="K6246" i="4"/>
  <c r="M6246" i="4" s="1"/>
  <c r="K6247" i="4"/>
  <c r="K6248" i="4"/>
  <c r="M6248" i="4" s="1"/>
  <c r="K6249" i="4"/>
  <c r="M6249" i="4" s="1"/>
  <c r="K6250" i="4"/>
  <c r="M6250" i="4" s="1"/>
  <c r="K6251" i="4"/>
  <c r="K6252" i="4"/>
  <c r="M6252" i="4" s="1"/>
  <c r="K6253" i="4"/>
  <c r="M6253" i="4" s="1"/>
  <c r="K6254" i="4"/>
  <c r="M6254" i="4" s="1"/>
  <c r="K6255" i="4"/>
  <c r="K6256" i="4"/>
  <c r="M6256" i="4" s="1"/>
  <c r="K6257" i="4"/>
  <c r="M6257" i="4" s="1"/>
  <c r="K6258" i="4"/>
  <c r="M6258" i="4" s="1"/>
  <c r="K6259" i="4"/>
  <c r="K6260" i="4"/>
  <c r="M6260" i="4" s="1"/>
  <c r="K6261" i="4"/>
  <c r="M6261" i="4" s="1"/>
  <c r="K6262" i="4"/>
  <c r="M6262" i="4" s="1"/>
  <c r="K6263" i="4"/>
  <c r="K6264" i="4"/>
  <c r="M6264" i="4" s="1"/>
  <c r="K6265" i="4"/>
  <c r="M6265" i="4" s="1"/>
  <c r="K6266" i="4"/>
  <c r="M6266" i="4" s="1"/>
  <c r="K6267" i="4"/>
  <c r="K6268" i="4"/>
  <c r="M6268" i="4" s="1"/>
  <c r="K6269" i="4"/>
  <c r="M6269" i="4" s="1"/>
  <c r="K6270" i="4"/>
  <c r="M6270" i="4" s="1"/>
  <c r="K6271" i="4"/>
  <c r="K6272" i="4"/>
  <c r="M6272" i="4" s="1"/>
  <c r="K6273" i="4"/>
  <c r="M6273" i="4" s="1"/>
  <c r="K6274" i="4"/>
  <c r="M6274" i="4" s="1"/>
  <c r="K6275" i="4"/>
  <c r="K6276" i="4"/>
  <c r="M6276" i="4" s="1"/>
  <c r="K6277" i="4"/>
  <c r="M6277" i="4" s="1"/>
  <c r="K6278" i="4"/>
  <c r="M6278" i="4" s="1"/>
  <c r="K6279" i="4"/>
  <c r="K6280" i="4"/>
  <c r="M6280" i="4" s="1"/>
  <c r="K6281" i="4"/>
  <c r="M6281" i="4" s="1"/>
  <c r="K6282" i="4"/>
  <c r="M6282" i="4" s="1"/>
  <c r="K6283" i="4"/>
  <c r="K6284" i="4"/>
  <c r="M6284" i="4" s="1"/>
  <c r="K6285" i="4"/>
  <c r="M6285" i="4" s="1"/>
  <c r="K6286" i="4"/>
  <c r="M6286" i="4" s="1"/>
  <c r="K6287" i="4"/>
  <c r="K6288" i="4"/>
  <c r="M6288" i="4" s="1"/>
  <c r="K6289" i="4"/>
  <c r="M6289" i="4" s="1"/>
  <c r="K6290" i="4"/>
  <c r="M6290" i="4" s="1"/>
  <c r="K6291" i="4"/>
  <c r="K2" i="4"/>
  <c r="M2" i="4" s="1"/>
  <c r="M5637" i="4" l="1"/>
  <c r="M5633" i="4"/>
  <c r="M5629" i="4"/>
  <c r="M5625" i="4"/>
  <c r="M5621" i="4"/>
  <c r="M5617" i="4"/>
  <c r="M5613" i="4"/>
  <c r="M5609" i="4"/>
  <c r="M5605" i="4"/>
  <c r="M5601" i="4"/>
  <c r="M5597" i="4"/>
  <c r="M5593" i="4"/>
  <c r="M5589" i="4"/>
  <c r="M5585" i="4"/>
  <c r="M5581" i="4"/>
  <c r="M5577" i="4"/>
  <c r="M5573" i="4"/>
  <c r="M5569" i="4"/>
  <c r="M5565" i="4"/>
  <c r="M5561" i="4"/>
  <c r="M5557" i="4"/>
  <c r="M5553" i="4"/>
  <c r="M5549" i="4"/>
  <c r="M5545" i="4"/>
  <c r="M5541" i="4"/>
  <c r="M5537" i="4"/>
  <c r="M5533" i="4"/>
  <c r="M5529" i="4"/>
  <c r="M5525" i="4"/>
  <c r="M5521" i="4"/>
  <c r="M5517" i="4"/>
  <c r="M5513" i="4"/>
  <c r="M5509" i="4"/>
  <c r="M5505" i="4"/>
  <c r="M5501" i="4"/>
  <c r="M5497" i="4"/>
  <c r="M5493" i="4"/>
  <c r="M5489" i="4"/>
  <c r="M5485" i="4"/>
  <c r="M5481" i="4"/>
  <c r="M5477" i="4"/>
  <c r="M5473" i="4"/>
  <c r="M5469" i="4"/>
  <c r="M5465" i="4"/>
  <c r="M5461" i="4"/>
  <c r="M5457" i="4"/>
  <c r="M5453" i="4"/>
  <c r="M5449" i="4"/>
  <c r="M5445" i="4"/>
  <c r="M5441" i="4"/>
  <c r="M5437" i="4"/>
  <c r="M5433" i="4"/>
  <c r="M5429" i="4"/>
  <c r="M5425" i="4"/>
  <c r="M5421" i="4"/>
  <c r="M5417" i="4"/>
  <c r="M5413" i="4"/>
  <c r="M5409" i="4"/>
  <c r="M5405" i="4"/>
  <c r="M5401" i="4"/>
  <c r="M5397" i="4"/>
  <c r="M5393" i="4"/>
  <c r="M5389" i="4"/>
  <c r="M5385" i="4"/>
  <c r="M5381" i="4"/>
  <c r="M5377" i="4"/>
  <c r="M5373" i="4"/>
  <c r="M5369" i="4"/>
  <c r="M5365" i="4"/>
  <c r="M5361" i="4"/>
  <c r="M5357" i="4"/>
  <c r="M5353" i="4"/>
  <c r="M5349" i="4"/>
  <c r="M5345" i="4"/>
  <c r="M5341" i="4"/>
  <c r="M5337" i="4"/>
  <c r="M5333" i="4"/>
  <c r="M5329" i="4"/>
  <c r="M5325" i="4"/>
  <c r="M5321" i="4"/>
  <c r="M5317" i="4"/>
  <c r="M5313" i="4"/>
  <c r="M5309" i="4"/>
  <c r="M5305" i="4"/>
  <c r="M5301" i="4"/>
  <c r="M5297" i="4"/>
  <c r="M5293" i="4"/>
  <c r="M5289" i="4"/>
  <c r="M5285" i="4"/>
  <c r="M5281" i="4"/>
  <c r="M5277" i="4"/>
  <c r="M5273" i="4"/>
  <c r="M5269" i="4"/>
  <c r="M5265" i="4"/>
  <c r="M5261" i="4"/>
  <c r="M5257" i="4"/>
  <c r="M5253" i="4"/>
  <c r="M5249" i="4"/>
  <c r="M5245" i="4"/>
  <c r="M5241" i="4"/>
  <c r="M5237" i="4"/>
  <c r="M5233" i="4"/>
  <c r="M5229" i="4"/>
  <c r="M5225" i="4"/>
  <c r="M5221" i="4"/>
  <c r="M5217" i="4"/>
  <c r="M5213" i="4"/>
  <c r="M5209" i="4"/>
  <c r="M5205" i="4"/>
  <c r="M5201" i="4"/>
  <c r="M5197" i="4"/>
  <c r="M5193" i="4"/>
  <c r="M5189" i="4"/>
  <c r="M5185" i="4"/>
  <c r="M5181" i="4"/>
  <c r="M5177" i="4"/>
  <c r="M5173" i="4"/>
  <c r="M5169" i="4"/>
  <c r="M5165" i="4"/>
  <c r="M5161" i="4"/>
  <c r="M5157" i="4"/>
  <c r="M5153" i="4"/>
  <c r="M5149" i="4"/>
  <c r="M5145" i="4"/>
  <c r="M5141" i="4"/>
  <c r="M5137" i="4"/>
  <c r="M5133" i="4"/>
  <c r="M5129" i="4"/>
  <c r="M5125" i="4"/>
  <c r="M5121" i="4"/>
  <c r="M5117" i="4"/>
  <c r="M5113" i="4"/>
  <c r="M5109" i="4"/>
  <c r="M5105" i="4"/>
  <c r="M5101" i="4"/>
  <c r="M5097" i="4"/>
  <c r="M5093" i="4"/>
  <c r="M5089" i="4"/>
  <c r="M5085" i="4"/>
  <c r="M5081" i="4"/>
  <c r="M5077" i="4"/>
  <c r="M5073" i="4"/>
  <c r="M5069" i="4"/>
  <c r="M5065" i="4"/>
  <c r="M5061" i="4"/>
  <c r="M5057" i="4"/>
  <c r="M5053" i="4"/>
  <c r="M5049" i="4"/>
  <c r="M5045" i="4"/>
  <c r="M5041" i="4"/>
  <c r="M5037" i="4"/>
  <c r="M5033" i="4"/>
  <c r="M5029" i="4"/>
  <c r="M5025" i="4"/>
  <c r="M5021" i="4"/>
  <c r="M5017" i="4"/>
  <c r="M5013" i="4"/>
  <c r="M5009" i="4"/>
  <c r="M5005" i="4"/>
  <c r="M5001" i="4"/>
  <c r="M4997" i="4"/>
  <c r="M4993" i="4"/>
  <c r="M4989" i="4"/>
  <c r="M4985" i="4"/>
  <c r="M4981" i="4"/>
  <c r="M4977" i="4"/>
  <c r="M4973" i="4"/>
  <c r="M4969" i="4"/>
  <c r="M4965" i="4"/>
  <c r="M4961" i="4"/>
  <c r="M4957" i="4"/>
  <c r="M4953" i="4"/>
  <c r="M4949" i="4"/>
  <c r="M4945" i="4"/>
  <c r="M4941" i="4"/>
  <c r="M4937" i="4"/>
  <c r="M4933" i="4"/>
  <c r="M4929" i="4"/>
  <c r="M4925" i="4"/>
  <c r="M4921" i="4"/>
  <c r="M4917" i="4"/>
  <c r="M4913" i="4"/>
  <c r="M4909" i="4"/>
  <c r="M4905" i="4"/>
  <c r="M4901" i="4"/>
  <c r="M4897" i="4"/>
  <c r="M4893" i="4"/>
  <c r="M4889" i="4"/>
  <c r="M4885" i="4"/>
  <c r="M4881" i="4"/>
  <c r="M4877" i="4"/>
  <c r="M4873" i="4"/>
  <c r="M4869" i="4"/>
  <c r="M4865" i="4"/>
  <c r="M4861" i="4"/>
  <c r="M4857" i="4"/>
  <c r="M4853" i="4"/>
  <c r="M4849" i="4"/>
  <c r="M4845" i="4"/>
  <c r="M4841" i="4"/>
  <c r="M4837" i="4"/>
  <c r="M4833" i="4"/>
  <c r="M4829" i="4"/>
  <c r="M4825" i="4"/>
  <c r="M4821" i="4"/>
  <c r="M4817" i="4"/>
  <c r="M4813" i="4"/>
  <c r="M4809" i="4"/>
  <c r="M4805" i="4"/>
  <c r="M4801" i="4"/>
  <c r="M4797" i="4"/>
  <c r="M4793" i="4"/>
  <c r="M4789" i="4"/>
  <c r="M4785" i="4"/>
  <c r="M4781" i="4"/>
  <c r="M4777" i="4"/>
  <c r="M4773" i="4"/>
  <c r="M4769" i="4"/>
  <c r="M4765" i="4"/>
  <c r="M4761" i="4"/>
  <c r="M4757" i="4"/>
  <c r="M4753" i="4"/>
  <c r="M4749" i="4"/>
  <c r="M4745" i="4"/>
  <c r="M4741" i="4"/>
  <c r="M4737" i="4"/>
  <c r="M4733" i="4"/>
  <c r="M4729" i="4"/>
  <c r="M4725" i="4"/>
  <c r="M4721" i="4"/>
  <c r="M4717" i="4"/>
  <c r="M4713" i="4"/>
  <c r="M4709" i="4"/>
  <c r="M4705" i="4"/>
  <c r="M4701" i="4"/>
  <c r="M4697" i="4"/>
  <c r="M4693" i="4"/>
  <c r="M4689" i="4"/>
  <c r="M4685" i="4"/>
  <c r="M4681" i="4"/>
  <c r="M4677" i="4"/>
  <c r="M4673" i="4"/>
  <c r="M4669" i="4"/>
  <c r="M4665" i="4"/>
  <c r="M4661" i="4"/>
  <c r="M4657" i="4"/>
  <c r="M4653" i="4"/>
  <c r="M4649" i="4"/>
  <c r="M4645" i="4"/>
  <c r="M4641" i="4"/>
  <c r="M4637" i="4"/>
  <c r="M4633" i="4"/>
  <c r="M4629" i="4"/>
  <c r="M4625" i="4"/>
  <c r="M4621" i="4"/>
  <c r="M4617" i="4"/>
  <c r="M4613" i="4"/>
  <c r="M4609" i="4"/>
  <c r="M4605" i="4"/>
  <c r="M4601" i="4"/>
  <c r="M4597" i="4"/>
  <c r="M4593" i="4"/>
  <c r="M4589" i="4"/>
  <c r="M4585" i="4"/>
  <c r="M4581" i="4"/>
  <c r="M4577" i="4"/>
  <c r="M4573" i="4"/>
  <c r="M4569" i="4"/>
  <c r="M4565" i="4"/>
  <c r="M4561" i="4"/>
  <c r="M4557" i="4"/>
  <c r="M4553" i="4"/>
  <c r="M4549" i="4"/>
  <c r="M4545" i="4"/>
  <c r="M4541" i="4"/>
  <c r="M4537" i="4"/>
  <c r="M4533" i="4"/>
  <c r="M4529" i="4"/>
  <c r="M4525" i="4"/>
  <c r="M4521" i="4"/>
  <c r="M4517" i="4"/>
  <c r="M4513" i="4"/>
  <c r="M4509" i="4"/>
  <c r="M4505" i="4"/>
  <c r="M4501" i="4"/>
  <c r="M4497" i="4"/>
  <c r="M4493" i="4"/>
  <c r="M4489" i="4"/>
  <c r="M4485" i="4"/>
  <c r="M4481" i="4"/>
  <c r="M4477" i="4"/>
  <c r="M4473" i="4"/>
  <c r="M4469" i="4"/>
  <c r="M4465" i="4"/>
  <c r="M4461" i="4"/>
  <c r="M4457" i="4"/>
  <c r="M4453" i="4"/>
  <c r="M4449" i="4"/>
  <c r="M4445" i="4"/>
  <c r="M4441" i="4"/>
  <c r="M4437" i="4"/>
  <c r="M4433" i="4"/>
  <c r="M4429" i="4"/>
  <c r="M4425" i="4"/>
  <c r="M4421" i="4"/>
  <c r="M4417" i="4"/>
  <c r="M4413" i="4"/>
  <c r="M4409" i="4"/>
  <c r="M4405" i="4"/>
  <c r="M4401" i="4"/>
  <c r="M4397" i="4"/>
  <c r="M4393" i="4"/>
  <c r="M4389" i="4"/>
  <c r="M4385" i="4"/>
  <c r="M4381" i="4"/>
  <c r="M4377" i="4"/>
  <c r="M4373" i="4"/>
  <c r="M4369" i="4"/>
  <c r="M4365" i="4"/>
  <c r="M4361" i="4"/>
  <c r="M4357" i="4"/>
  <c r="M4353" i="4"/>
  <c r="M4349" i="4"/>
  <c r="M4345" i="4"/>
  <c r="M4341" i="4"/>
  <c r="M4337" i="4"/>
  <c r="M4333" i="4"/>
  <c r="M4329" i="4"/>
  <c r="M4325" i="4"/>
  <c r="M4321" i="4"/>
  <c r="M4317" i="4"/>
  <c r="M4313" i="4"/>
  <c r="M4309" i="4"/>
  <c r="M4305" i="4"/>
  <c r="M4301" i="4"/>
  <c r="M4297" i="4"/>
  <c r="M4293" i="4"/>
  <c r="M4289" i="4"/>
  <c r="M4285" i="4"/>
  <c r="M4281" i="4"/>
  <c r="M4277" i="4"/>
  <c r="M4273" i="4"/>
  <c r="M4269" i="4"/>
  <c r="M4265" i="4"/>
  <c r="M4261" i="4"/>
  <c r="M4257" i="4"/>
  <c r="M4253" i="4"/>
  <c r="M4249" i="4"/>
  <c r="M4245" i="4"/>
  <c r="M4241" i="4"/>
  <c r="M4237" i="4"/>
  <c r="M4233" i="4"/>
  <c r="M4229" i="4"/>
  <c r="M4225" i="4"/>
  <c r="M4221" i="4"/>
  <c r="M4217" i="4"/>
  <c r="M4213" i="4"/>
  <c r="M4209" i="4"/>
  <c r="M4205" i="4"/>
  <c r="M4201" i="4"/>
  <c r="M4197" i="4"/>
  <c r="M4193" i="4"/>
  <c r="M4189" i="4"/>
  <c r="M4185" i="4"/>
  <c r="M4181" i="4"/>
  <c r="M4177" i="4"/>
  <c r="M4173" i="4"/>
  <c r="M4169" i="4"/>
  <c r="M4165" i="4"/>
  <c r="M4161" i="4"/>
  <c r="M4157" i="4"/>
  <c r="M4153" i="4"/>
  <c r="M4149" i="4"/>
  <c r="M4145" i="4"/>
  <c r="M4141" i="4"/>
  <c r="M4137" i="4"/>
  <c r="M4133" i="4"/>
  <c r="M4129" i="4"/>
  <c r="M4125" i="4"/>
  <c r="M4121" i="4"/>
  <c r="M4117" i="4"/>
  <c r="M4113" i="4"/>
  <c r="M4109" i="4"/>
  <c r="M4105" i="4"/>
  <c r="M4101" i="4"/>
  <c r="M4097" i="4"/>
  <c r="M4093" i="4"/>
  <c r="M4089" i="4"/>
  <c r="M4085" i="4"/>
  <c r="M4081" i="4"/>
  <c r="M4077" i="4"/>
  <c r="M4073" i="4"/>
  <c r="M4069" i="4"/>
  <c r="M4065" i="4"/>
  <c r="M4061" i="4"/>
  <c r="M4057" i="4"/>
  <c r="M4053" i="4"/>
  <c r="M4049" i="4"/>
  <c r="M4045" i="4"/>
  <c r="M4041" i="4"/>
  <c r="M4037" i="4"/>
  <c r="M4033" i="4"/>
  <c r="M4029" i="4"/>
  <c r="M4025" i="4"/>
  <c r="M4021" i="4"/>
  <c r="M4017" i="4"/>
  <c r="M4013" i="4"/>
  <c r="M4009" i="4"/>
  <c r="M4005" i="4"/>
  <c r="M4001" i="4"/>
  <c r="M3997" i="4"/>
  <c r="M3993" i="4"/>
  <c r="M3989" i="4"/>
  <c r="M3985" i="4"/>
  <c r="M3981" i="4"/>
  <c r="M3977" i="4"/>
  <c r="M3973" i="4"/>
  <c r="M3969" i="4"/>
  <c r="M3965" i="4"/>
  <c r="M3961" i="4"/>
  <c r="M3957" i="4"/>
  <c r="M3953" i="4"/>
  <c r="M3949" i="4"/>
  <c r="M3945" i="4"/>
  <c r="M3941" i="4"/>
  <c r="M3937" i="4"/>
  <c r="M3933" i="4"/>
  <c r="M3929" i="4"/>
  <c r="M3925" i="4"/>
  <c r="M3921" i="4"/>
  <c r="M3917" i="4"/>
  <c r="M3913" i="4"/>
  <c r="M3909" i="4"/>
  <c r="M3905" i="4"/>
  <c r="M3901" i="4"/>
  <c r="M3897" i="4"/>
  <c r="M3893" i="4"/>
  <c r="M3889" i="4"/>
  <c r="M3885" i="4"/>
  <c r="M3881" i="4"/>
  <c r="M3877" i="4"/>
  <c r="M3873" i="4"/>
  <c r="M3869" i="4"/>
  <c r="M3865" i="4"/>
  <c r="M3861" i="4"/>
  <c r="M3857" i="4"/>
  <c r="M3853" i="4"/>
  <c r="M3849" i="4"/>
  <c r="M3845" i="4"/>
  <c r="M3841" i="4"/>
  <c r="M3837" i="4"/>
  <c r="M3833" i="4"/>
  <c r="M3829" i="4"/>
  <c r="M3825" i="4"/>
  <c r="M3821" i="4"/>
  <c r="M3817" i="4"/>
  <c r="M3813" i="4"/>
  <c r="M3809" i="4"/>
  <c r="M3805" i="4"/>
  <c r="M3801" i="4"/>
  <c r="M3797" i="4"/>
  <c r="M3793" i="4"/>
  <c r="M3789" i="4"/>
  <c r="M3785" i="4"/>
  <c r="M3781" i="4"/>
  <c r="M3777" i="4"/>
  <c r="M3773" i="4"/>
  <c r="M3769" i="4"/>
  <c r="M3765" i="4"/>
  <c r="M3761" i="4"/>
  <c r="M3757" i="4"/>
  <c r="M3753" i="4"/>
  <c r="M3749" i="4"/>
  <c r="M3745" i="4"/>
  <c r="M3741" i="4"/>
  <c r="M3737" i="4"/>
  <c r="M3733" i="4"/>
  <c r="M3729" i="4"/>
  <c r="M3725" i="4"/>
  <c r="M3721" i="4"/>
  <c r="M3717" i="4"/>
  <c r="M3713" i="4"/>
  <c r="M3709" i="4"/>
  <c r="M3705" i="4"/>
  <c r="M3701" i="4"/>
  <c r="M3697" i="4"/>
  <c r="M3693" i="4"/>
  <c r="M3689" i="4"/>
  <c r="M3685" i="4"/>
  <c r="M3681" i="4"/>
  <c r="M3677" i="4"/>
  <c r="M3673" i="4"/>
  <c r="M3669" i="4"/>
  <c r="M3665" i="4"/>
  <c r="M3661" i="4"/>
  <c r="M3657" i="4"/>
  <c r="M3653" i="4"/>
  <c r="M3649" i="4"/>
  <c r="M3645" i="4"/>
  <c r="M3641" i="4"/>
  <c r="M3637" i="4"/>
  <c r="M3633" i="4"/>
  <c r="M3629" i="4"/>
  <c r="M3625" i="4"/>
  <c r="M3621" i="4"/>
  <c r="M3617" i="4"/>
  <c r="M3613" i="4"/>
  <c r="M3609" i="4"/>
  <c r="M3605" i="4"/>
  <c r="M3601" i="4"/>
  <c r="M3597" i="4"/>
  <c r="M3593" i="4"/>
  <c r="M3589" i="4"/>
  <c r="M3585" i="4"/>
  <c r="M3581" i="4"/>
  <c r="M3577" i="4"/>
  <c r="M3573" i="4"/>
  <c r="M3569" i="4"/>
  <c r="M3565" i="4"/>
  <c r="M3561" i="4"/>
  <c r="M3557" i="4"/>
  <c r="M3553" i="4"/>
  <c r="M3549" i="4"/>
  <c r="M3545" i="4"/>
  <c r="M3541" i="4"/>
  <c r="M3537" i="4"/>
  <c r="M3533" i="4"/>
  <c r="M3529" i="4"/>
  <c r="M3525" i="4"/>
  <c r="M3521" i="4"/>
  <c r="M3517" i="4"/>
  <c r="M3513" i="4"/>
  <c r="M3509" i="4"/>
  <c r="M3505" i="4"/>
  <c r="M3501" i="4"/>
  <c r="M3497" i="4"/>
  <c r="M3493" i="4"/>
  <c r="M3489" i="4"/>
  <c r="M3485" i="4"/>
  <c r="M3481" i="4"/>
  <c r="M3477" i="4"/>
  <c r="M3473" i="4"/>
  <c r="M3469" i="4"/>
  <c r="M3465" i="4"/>
  <c r="M3461" i="4"/>
  <c r="M3457" i="4"/>
  <c r="M3453" i="4"/>
  <c r="M3449" i="4"/>
  <c r="M3445" i="4"/>
  <c r="M3441" i="4"/>
  <c r="M3437" i="4"/>
  <c r="M3433" i="4"/>
  <c r="M3429" i="4"/>
  <c r="M3425" i="4"/>
  <c r="M3421" i="4"/>
  <c r="M3417" i="4"/>
  <c r="M3413" i="4"/>
  <c r="M3409" i="4"/>
  <c r="M3405" i="4"/>
  <c r="M3401" i="4"/>
  <c r="M3397" i="4"/>
  <c r="M3393" i="4"/>
  <c r="M3389" i="4"/>
  <c r="M3385" i="4"/>
  <c r="M3381" i="4"/>
  <c r="M3377" i="4"/>
  <c r="M3373" i="4"/>
  <c r="M3369" i="4"/>
  <c r="M3365" i="4"/>
  <c r="M3361" i="4"/>
  <c r="M3357" i="4"/>
  <c r="M3353" i="4"/>
  <c r="M3349" i="4"/>
  <c r="M3345" i="4"/>
  <c r="M3341" i="4"/>
  <c r="M3337" i="4"/>
  <c r="M3333" i="4"/>
  <c r="M3329" i="4"/>
  <c r="M3325" i="4"/>
  <c r="M3321" i="4"/>
  <c r="M3317" i="4"/>
  <c r="M3313" i="4"/>
  <c r="M3309" i="4"/>
  <c r="M3305" i="4"/>
  <c r="M3301" i="4"/>
  <c r="M3297" i="4"/>
  <c r="M3293" i="4"/>
  <c r="M3289" i="4"/>
  <c r="M3285" i="4"/>
  <c r="M3281" i="4"/>
  <c r="M3277" i="4"/>
  <c r="M3273" i="4"/>
  <c r="M3269" i="4"/>
  <c r="M3265" i="4"/>
  <c r="M3261" i="4"/>
  <c r="M3257" i="4"/>
  <c r="M3253" i="4"/>
  <c r="M3249" i="4"/>
  <c r="M3245" i="4"/>
  <c r="M3241" i="4"/>
  <c r="M3237" i="4"/>
  <c r="M3233" i="4"/>
  <c r="M3229" i="4"/>
  <c r="M3225" i="4"/>
  <c r="M3221" i="4"/>
  <c r="M3217" i="4"/>
  <c r="M3213" i="4"/>
  <c r="M3209" i="4"/>
  <c r="M3205" i="4"/>
  <c r="M3201" i="4"/>
  <c r="M3197" i="4"/>
  <c r="M3193" i="4"/>
  <c r="M3189" i="4"/>
  <c r="M3185" i="4"/>
  <c r="M3181" i="4"/>
  <c r="M3177" i="4"/>
  <c r="M3173" i="4"/>
  <c r="M3169" i="4"/>
  <c r="M3165" i="4"/>
  <c r="M3161" i="4"/>
  <c r="M3157" i="4"/>
  <c r="M3153" i="4"/>
  <c r="M3149" i="4"/>
  <c r="M3145" i="4"/>
  <c r="M3141" i="4"/>
  <c r="M3137" i="4"/>
  <c r="M3133" i="4"/>
  <c r="M3129" i="4"/>
  <c r="M3125" i="4"/>
  <c r="M3121" i="4"/>
  <c r="M3117" i="4"/>
  <c r="M3113" i="4"/>
  <c r="M3109" i="4"/>
  <c r="M3105" i="4"/>
  <c r="M3101" i="4"/>
  <c r="M3097" i="4"/>
  <c r="M3093" i="4"/>
  <c r="M3089" i="4"/>
  <c r="M3085" i="4"/>
  <c r="M3081" i="4"/>
  <c r="M3077" i="4"/>
  <c r="M3073" i="4"/>
  <c r="M3069" i="4"/>
  <c r="M3065" i="4"/>
  <c r="M3061" i="4"/>
  <c r="M3057" i="4"/>
  <c r="M3053" i="4"/>
  <c r="M3049" i="4"/>
  <c r="M3045" i="4"/>
  <c r="M3041" i="4"/>
  <c r="M3037" i="4"/>
  <c r="M3033" i="4"/>
  <c r="M3029" i="4"/>
  <c r="M3025" i="4"/>
  <c r="M3021" i="4"/>
  <c r="M3017" i="4"/>
  <c r="M3013" i="4"/>
  <c r="M3009" i="4"/>
  <c r="M3005" i="4"/>
  <c r="M3001" i="4"/>
  <c r="M2997" i="4"/>
  <c r="M2993" i="4"/>
  <c r="M2989" i="4"/>
  <c r="M2985" i="4"/>
  <c r="M2981" i="4"/>
  <c r="M2977" i="4"/>
  <c r="M2973" i="4"/>
  <c r="M2969" i="4"/>
  <c r="M2965" i="4"/>
  <c r="M2961" i="4"/>
  <c r="M2957" i="4"/>
  <c r="M2953" i="4"/>
  <c r="M2949" i="4"/>
  <c r="M2945" i="4"/>
  <c r="M2941" i="4"/>
  <c r="M2937" i="4"/>
  <c r="M2933" i="4"/>
  <c r="M2929" i="4"/>
  <c r="M2925" i="4"/>
  <c r="M2921" i="4"/>
  <c r="M2917" i="4"/>
  <c r="M2913" i="4"/>
  <c r="M2909" i="4"/>
  <c r="M2905" i="4"/>
  <c r="M2901" i="4"/>
  <c r="M2897" i="4"/>
  <c r="M2893" i="4"/>
  <c r="M2889" i="4"/>
  <c r="M2885" i="4"/>
  <c r="M2881" i="4"/>
  <c r="M2877" i="4"/>
  <c r="M2873" i="4"/>
  <c r="M2869" i="4"/>
  <c r="M2865" i="4"/>
  <c r="M2861" i="4"/>
  <c r="M2857" i="4"/>
  <c r="M2853" i="4"/>
  <c r="M2849" i="4"/>
  <c r="M2845" i="4"/>
  <c r="M2841" i="4"/>
  <c r="M2837" i="4"/>
  <c r="M2833" i="4"/>
  <c r="M2829" i="4"/>
  <c r="M2825" i="4"/>
  <c r="M2821" i="4"/>
  <c r="M2817" i="4"/>
  <c r="M2813" i="4"/>
  <c r="M2809" i="4"/>
  <c r="M2805" i="4"/>
  <c r="M2801" i="4"/>
  <c r="M2797" i="4"/>
  <c r="M2793" i="4"/>
  <c r="M2789" i="4"/>
  <c r="M2785" i="4"/>
  <c r="M2781" i="4"/>
  <c r="M2777" i="4"/>
  <c r="M2773" i="4"/>
  <c r="M2769" i="4"/>
  <c r="M2765" i="4"/>
  <c r="M2761" i="4"/>
  <c r="M2757" i="4"/>
  <c r="M2753" i="4"/>
  <c r="M2749" i="4"/>
  <c r="M2745" i="4"/>
  <c r="M2741" i="4"/>
  <c r="M2737" i="4"/>
  <c r="M2733" i="4"/>
  <c r="M2729" i="4"/>
  <c r="M2725" i="4"/>
  <c r="M2721" i="4"/>
  <c r="M2717" i="4"/>
  <c r="M2713" i="4"/>
  <c r="M2709" i="4"/>
  <c r="M2705" i="4"/>
  <c r="M2701" i="4"/>
  <c r="M2697" i="4"/>
  <c r="M2693" i="4"/>
  <c r="M2689" i="4"/>
  <c r="M2685" i="4"/>
  <c r="M2681" i="4"/>
  <c r="M2677" i="4"/>
  <c r="M2673" i="4"/>
  <c r="M2669" i="4"/>
  <c r="M2665" i="4"/>
  <c r="M2661" i="4"/>
  <c r="M2657" i="4"/>
  <c r="M2653" i="4"/>
  <c r="M2649" i="4"/>
  <c r="M2645" i="4"/>
  <c r="M2641" i="4"/>
  <c r="M2637" i="4"/>
  <c r="M2633" i="4"/>
  <c r="M2629" i="4"/>
  <c r="M2625" i="4"/>
  <c r="M2621" i="4"/>
  <c r="M2617" i="4"/>
  <c r="M2613" i="4"/>
  <c r="M2609" i="4"/>
  <c r="M2605" i="4"/>
  <c r="M2601" i="4"/>
  <c r="M2597" i="4"/>
  <c r="M2593" i="4"/>
  <c r="M2589" i="4"/>
  <c r="M2585" i="4"/>
  <c r="M2581" i="4"/>
  <c r="M2577" i="4"/>
  <c r="M2573" i="4"/>
  <c r="M2569" i="4"/>
  <c r="M2565" i="4"/>
  <c r="M2561" i="4"/>
  <c r="M2557" i="4"/>
  <c r="M2553" i="4"/>
  <c r="M2549" i="4"/>
  <c r="M2545" i="4"/>
  <c r="M2541" i="4"/>
  <c r="M2537" i="4"/>
  <c r="M2533" i="4"/>
  <c r="M2529" i="4"/>
  <c r="M2525" i="4"/>
  <c r="M2521" i="4"/>
  <c r="M2517" i="4"/>
  <c r="M2513" i="4"/>
  <c r="M2509" i="4"/>
  <c r="M2505" i="4"/>
  <c r="M2501" i="4"/>
  <c r="M2497" i="4"/>
  <c r="M2493" i="4"/>
  <c r="M2489" i="4"/>
  <c r="M2485" i="4"/>
  <c r="M2481" i="4"/>
  <c r="M2477" i="4"/>
  <c r="M2473" i="4"/>
  <c r="M2469" i="4"/>
  <c r="M2465" i="4"/>
  <c r="M2461" i="4"/>
  <c r="M2457" i="4"/>
  <c r="M2453" i="4"/>
  <c r="M2449" i="4"/>
  <c r="M2445" i="4"/>
  <c r="M2441" i="4"/>
  <c r="M2437" i="4"/>
  <c r="M2433" i="4"/>
  <c r="M2429" i="4"/>
  <c r="M2425" i="4"/>
  <c r="M2421" i="4"/>
  <c r="M2417" i="4"/>
  <c r="M2413" i="4"/>
  <c r="M2409" i="4"/>
  <c r="M2405" i="4"/>
  <c r="M2401" i="4"/>
  <c r="M2397" i="4"/>
  <c r="M2393" i="4"/>
  <c r="M2389" i="4"/>
  <c r="M2385" i="4"/>
  <c r="M2381" i="4"/>
  <c r="M2377" i="4"/>
  <c r="M2373" i="4"/>
  <c r="M2369" i="4"/>
  <c r="M2365" i="4"/>
  <c r="M2361" i="4"/>
  <c r="M2357" i="4"/>
  <c r="M2353" i="4"/>
  <c r="M2349" i="4"/>
  <c r="M2345" i="4"/>
  <c r="M2341" i="4"/>
  <c r="M2337" i="4"/>
  <c r="M2333" i="4"/>
  <c r="M2329" i="4"/>
  <c r="M2325" i="4"/>
  <c r="M2321" i="4"/>
  <c r="M2317" i="4"/>
  <c r="M2313" i="4"/>
  <c r="M2309" i="4"/>
  <c r="M2305" i="4"/>
  <c r="M2301" i="4"/>
  <c r="M2297" i="4"/>
  <c r="M2293" i="4"/>
  <c r="M2289" i="4"/>
  <c r="M2285" i="4"/>
  <c r="M2281" i="4"/>
  <c r="M2277" i="4"/>
  <c r="M2273" i="4"/>
  <c r="M2269" i="4"/>
  <c r="M2265" i="4"/>
  <c r="M2261" i="4"/>
  <c r="M2257" i="4"/>
  <c r="M2253" i="4"/>
  <c r="M2249" i="4"/>
  <c r="M2245" i="4"/>
  <c r="M2241" i="4"/>
  <c r="M2237" i="4"/>
  <c r="M2233" i="4"/>
  <c r="M2229" i="4"/>
  <c r="M2225" i="4"/>
  <c r="M2221" i="4"/>
  <c r="M2217" i="4"/>
  <c r="M2213" i="4"/>
  <c r="M2209" i="4"/>
  <c r="M2205" i="4"/>
  <c r="M2201" i="4"/>
  <c r="M2197" i="4"/>
  <c r="M2193" i="4"/>
  <c r="M2189" i="4"/>
  <c r="M2185" i="4"/>
  <c r="M2181" i="4"/>
  <c r="M2177" i="4"/>
  <c r="M2173" i="4"/>
  <c r="M2169" i="4"/>
  <c r="M2165" i="4"/>
  <c r="M2161" i="4"/>
  <c r="M2157" i="4"/>
  <c r="M2153" i="4"/>
  <c r="M2149" i="4"/>
  <c r="M2145" i="4"/>
  <c r="M2141" i="4"/>
  <c r="M2137" i="4"/>
  <c r="M2133" i="4"/>
  <c r="M2129" i="4"/>
  <c r="M2125" i="4"/>
  <c r="M2121" i="4"/>
  <c r="M2117" i="4"/>
  <c r="M2113" i="4"/>
  <c r="M2109" i="4"/>
  <c r="M2105" i="4"/>
  <c r="M2101" i="4"/>
  <c r="M2097" i="4"/>
  <c r="M2093" i="4"/>
  <c r="M2089" i="4"/>
  <c r="M2085" i="4"/>
  <c r="M2081" i="4"/>
  <c r="M2077" i="4"/>
  <c r="M2073" i="4"/>
  <c r="M2069" i="4"/>
  <c r="M2065" i="4"/>
  <c r="M2061" i="4"/>
  <c r="M2057" i="4"/>
  <c r="M2053" i="4"/>
  <c r="M2049" i="4"/>
  <c r="M2045" i="4"/>
  <c r="M2041" i="4"/>
  <c r="M2037" i="4"/>
  <c r="M2033" i="4"/>
  <c r="M2029" i="4"/>
  <c r="M2025" i="4"/>
  <c r="M2021" i="4"/>
  <c r="M2017" i="4"/>
  <c r="M2013" i="4"/>
  <c r="M2009" i="4"/>
  <c r="M2005" i="4"/>
  <c r="M2001" i="4"/>
  <c r="M1997" i="4"/>
  <c r="M1993" i="4"/>
  <c r="M1989" i="4"/>
  <c r="M1985" i="4"/>
  <c r="M1981" i="4"/>
  <c r="M1977" i="4"/>
  <c r="M1973" i="4"/>
  <c r="M1969" i="4"/>
  <c r="M1965" i="4"/>
  <c r="M1961" i="4"/>
  <c r="M1957" i="4"/>
  <c r="M1953" i="4"/>
  <c r="M1949" i="4"/>
  <c r="M1945" i="4"/>
  <c r="M1941" i="4"/>
  <c r="M1937" i="4"/>
  <c r="M1933" i="4"/>
  <c r="M1929" i="4"/>
  <c r="M1925" i="4"/>
  <c r="M1921" i="4"/>
  <c r="M1917" i="4"/>
  <c r="M1913" i="4"/>
  <c r="M1909" i="4"/>
  <c r="M1905" i="4"/>
  <c r="M1901" i="4"/>
  <c r="M1897" i="4"/>
  <c r="M1893" i="4"/>
  <c r="M1889" i="4"/>
  <c r="M1885" i="4"/>
  <c r="M1881" i="4"/>
  <c r="M1877" i="4"/>
  <c r="M1873" i="4"/>
  <c r="M1869" i="4"/>
  <c r="M1865" i="4"/>
  <c r="M1861" i="4"/>
  <c r="M1857" i="4"/>
  <c r="M1853" i="4"/>
  <c r="M1849" i="4"/>
  <c r="M1845" i="4"/>
  <c r="M1841" i="4"/>
  <c r="M1837" i="4"/>
  <c r="M1833" i="4"/>
  <c r="M1829" i="4"/>
  <c r="M1825" i="4"/>
  <c r="M1821" i="4"/>
  <c r="M1817" i="4"/>
  <c r="M1813" i="4"/>
  <c r="M1809" i="4"/>
  <c r="M1805" i="4"/>
  <c r="M1801" i="4"/>
  <c r="M1797" i="4"/>
  <c r="M1793" i="4"/>
  <c r="M1789" i="4"/>
  <c r="M1785" i="4"/>
  <c r="M1781" i="4"/>
  <c r="M1777" i="4"/>
  <c r="M1773" i="4"/>
  <c r="M1769" i="4"/>
  <c r="M1765" i="4"/>
  <c r="M1761" i="4"/>
  <c r="M1757" i="4"/>
  <c r="M1753" i="4"/>
  <c r="M1749" i="4"/>
  <c r="M1745" i="4"/>
  <c r="M1741" i="4"/>
  <c r="M1737" i="4"/>
  <c r="M1733" i="4"/>
  <c r="M1729" i="4"/>
  <c r="M1725" i="4"/>
  <c r="M1721" i="4"/>
  <c r="M1717" i="4"/>
  <c r="M1713" i="4"/>
  <c r="M1709" i="4"/>
  <c r="M1705" i="4"/>
  <c r="M1701" i="4"/>
  <c r="M1697" i="4"/>
  <c r="M1693" i="4"/>
  <c r="M1689" i="4"/>
  <c r="M1685" i="4"/>
  <c r="M1681" i="4"/>
  <c r="M1677" i="4"/>
  <c r="M1673" i="4"/>
  <c r="M1669" i="4"/>
  <c r="M1665" i="4"/>
  <c r="M1661" i="4"/>
  <c r="M1657" i="4"/>
  <c r="M1653" i="4"/>
  <c r="M1649" i="4"/>
  <c r="M1645" i="4"/>
  <c r="M1641" i="4"/>
  <c r="M1637" i="4"/>
  <c r="M1633" i="4"/>
  <c r="M1629" i="4"/>
  <c r="M1625" i="4"/>
  <c r="M1621" i="4"/>
  <c r="M1617" i="4"/>
  <c r="M1613" i="4"/>
  <c r="M1609" i="4"/>
  <c r="M1605" i="4"/>
  <c r="M1601" i="4"/>
  <c r="M1597" i="4"/>
  <c r="M1593" i="4"/>
  <c r="M1589" i="4"/>
  <c r="M1585" i="4"/>
  <c r="M1581" i="4"/>
  <c r="M1577" i="4"/>
  <c r="M1573" i="4"/>
  <c r="M1569" i="4"/>
  <c r="M1565" i="4"/>
  <c r="M1561" i="4"/>
  <c r="M1557" i="4"/>
  <c r="M1553" i="4"/>
  <c r="M1549" i="4"/>
  <c r="M1545" i="4"/>
  <c r="M1541" i="4"/>
  <c r="M1537" i="4"/>
  <c r="M1533" i="4"/>
  <c r="M1529" i="4"/>
  <c r="M1525" i="4"/>
  <c r="M1521" i="4"/>
  <c r="M1517" i="4"/>
  <c r="M1513" i="4"/>
  <c r="M1509" i="4"/>
  <c r="M1505" i="4"/>
  <c r="M1501" i="4"/>
  <c r="M1497" i="4"/>
  <c r="M1493" i="4"/>
  <c r="M1489" i="4"/>
  <c r="M1485" i="4"/>
  <c r="M1481" i="4"/>
  <c r="M1477" i="4"/>
  <c r="M1473" i="4"/>
  <c r="M1469" i="4"/>
  <c r="M1465" i="4"/>
  <c r="M1461" i="4"/>
  <c r="M1457" i="4"/>
  <c r="M1453" i="4"/>
  <c r="M1449" i="4"/>
  <c r="M1445" i="4"/>
  <c r="M1441" i="4"/>
  <c r="M1437" i="4"/>
  <c r="M1433" i="4"/>
  <c r="M1429" i="4"/>
  <c r="M1425" i="4"/>
  <c r="M1421" i="4"/>
  <c r="M1417" i="4"/>
  <c r="M1413" i="4"/>
  <c r="M1409" i="4"/>
  <c r="M1405" i="4"/>
  <c r="M1401" i="4"/>
  <c r="M1397" i="4"/>
  <c r="M1393" i="4"/>
  <c r="M1389" i="4"/>
  <c r="M1385" i="4"/>
  <c r="M1381" i="4"/>
  <c r="M1377" i="4"/>
  <c r="M1373" i="4"/>
  <c r="M1369" i="4"/>
  <c r="M1365" i="4"/>
  <c r="M1361" i="4"/>
  <c r="M1357" i="4"/>
  <c r="M1353" i="4"/>
  <c r="M1349" i="4"/>
  <c r="M1345" i="4"/>
  <c r="M1341" i="4"/>
  <c r="M1337" i="4"/>
  <c r="M1333" i="4"/>
  <c r="M1329" i="4"/>
  <c r="M1325" i="4"/>
  <c r="M1321" i="4"/>
  <c r="M1317" i="4"/>
  <c r="M1313" i="4"/>
  <c r="M1309" i="4"/>
  <c r="M1305" i="4"/>
  <c r="M1301" i="4"/>
  <c r="M1297" i="4"/>
  <c r="M1293" i="4"/>
  <c r="M1289" i="4"/>
  <c r="M1285" i="4"/>
  <c r="M1281" i="4"/>
  <c r="M1277" i="4"/>
  <c r="M1273" i="4"/>
  <c r="M1269" i="4"/>
  <c r="M1265" i="4"/>
  <c r="M1261" i="4"/>
  <c r="M1257" i="4"/>
  <c r="M1253" i="4"/>
  <c r="M1249" i="4"/>
  <c r="M1245" i="4"/>
  <c r="M1241" i="4"/>
  <c r="M1237" i="4"/>
  <c r="M1233" i="4"/>
  <c r="M1229" i="4"/>
  <c r="M1225" i="4"/>
  <c r="M1221" i="4"/>
  <c r="M1217" i="4"/>
  <c r="M1213" i="4"/>
  <c r="M1209" i="4"/>
  <c r="M1205" i="4"/>
  <c r="M1201" i="4"/>
  <c r="M1197" i="4"/>
  <c r="M1193" i="4"/>
  <c r="M1189" i="4"/>
  <c r="M1185" i="4"/>
  <c r="M1181" i="4"/>
  <c r="M1177" i="4"/>
  <c r="M1173" i="4"/>
  <c r="M1169" i="4"/>
  <c r="M1165" i="4"/>
  <c r="M1161" i="4"/>
  <c r="M1157" i="4"/>
  <c r="M1153" i="4"/>
  <c r="M1149" i="4"/>
  <c r="M1145" i="4"/>
  <c r="M1141" i="4"/>
  <c r="M1137" i="4"/>
  <c r="M1133" i="4"/>
  <c r="M1129" i="4"/>
  <c r="M1125" i="4"/>
  <c r="M1121" i="4"/>
  <c r="M1117" i="4"/>
  <c r="M1113" i="4"/>
  <c r="M1109" i="4"/>
  <c r="M1105" i="4"/>
  <c r="M1101" i="4"/>
  <c r="M1097" i="4"/>
  <c r="M1093" i="4"/>
  <c r="M1089" i="4"/>
  <c r="M1085" i="4"/>
  <c r="M1081" i="4"/>
  <c r="M1077" i="4"/>
  <c r="M1073" i="4"/>
  <c r="M1069" i="4"/>
  <c r="M1065" i="4"/>
  <c r="M1061" i="4"/>
  <c r="M1057" i="4"/>
  <c r="M1053" i="4"/>
  <c r="M1049" i="4"/>
  <c r="M1045" i="4"/>
  <c r="M1041" i="4"/>
  <c r="M1037" i="4"/>
  <c r="M1033" i="4"/>
  <c r="M1029" i="4"/>
  <c r="M1025" i="4"/>
  <c r="M1021" i="4"/>
  <c r="M1017" i="4"/>
  <c r="M1013" i="4"/>
  <c r="M1009" i="4"/>
  <c r="M1005" i="4"/>
  <c r="M1001" i="4"/>
  <c r="M997" i="4"/>
  <c r="M993" i="4"/>
  <c r="M989" i="4"/>
  <c r="M985" i="4"/>
  <c r="M981" i="4"/>
  <c r="M977" i="4"/>
  <c r="M973" i="4"/>
  <c r="M969" i="4"/>
  <c r="M965" i="4"/>
  <c r="M961" i="4"/>
  <c r="M957" i="4"/>
  <c r="M953" i="4"/>
  <c r="M949" i="4"/>
  <c r="M945" i="4"/>
  <c r="M941" i="4"/>
  <c r="M937" i="4"/>
  <c r="M933" i="4"/>
  <c r="M929" i="4"/>
  <c r="M925" i="4"/>
  <c r="M921" i="4"/>
  <c r="M917" i="4"/>
  <c r="M913" i="4"/>
  <c r="M909" i="4"/>
  <c r="M905" i="4"/>
  <c r="M901" i="4"/>
  <c r="M897" i="4"/>
  <c r="M893" i="4"/>
  <c r="M889" i="4"/>
  <c r="M885" i="4"/>
  <c r="M881" i="4"/>
  <c r="M877" i="4"/>
  <c r="M873" i="4"/>
  <c r="M869" i="4"/>
  <c r="M865" i="4"/>
  <c r="M861" i="4"/>
  <c r="M857" i="4"/>
  <c r="M853" i="4"/>
  <c r="M849" i="4"/>
  <c r="M845" i="4"/>
  <c r="M841" i="4"/>
  <c r="M837" i="4"/>
  <c r="M833" i="4"/>
  <c r="M829" i="4"/>
  <c r="M825" i="4"/>
  <c r="M821" i="4"/>
  <c r="M817" i="4"/>
  <c r="M813" i="4"/>
  <c r="M809" i="4"/>
  <c r="M805" i="4"/>
  <c r="M801" i="4"/>
  <c r="M797" i="4"/>
  <c r="M793" i="4"/>
  <c r="M789" i="4"/>
  <c r="M785" i="4"/>
  <c r="M781" i="4"/>
  <c r="M777" i="4"/>
  <c r="M773" i="4"/>
  <c r="M769" i="4"/>
  <c r="M765" i="4"/>
  <c r="M761" i="4"/>
  <c r="M757" i="4"/>
  <c r="M753" i="4"/>
  <c r="M749" i="4"/>
  <c r="M745" i="4"/>
  <c r="M741" i="4"/>
  <c r="M737" i="4"/>
  <c r="M733" i="4"/>
  <c r="M729" i="4"/>
  <c r="M725" i="4"/>
  <c r="M721" i="4"/>
  <c r="M717" i="4"/>
  <c r="M713" i="4"/>
  <c r="M709" i="4"/>
  <c r="M705" i="4"/>
  <c r="M701" i="4"/>
  <c r="M697" i="4"/>
  <c r="M693" i="4"/>
  <c r="M689" i="4"/>
  <c r="M685" i="4"/>
  <c r="M681" i="4"/>
  <c r="M677" i="4"/>
  <c r="M673" i="4"/>
  <c r="M669" i="4"/>
  <c r="M665" i="4"/>
  <c r="M661" i="4"/>
  <c r="M657" i="4"/>
  <c r="M653" i="4"/>
  <c r="M649" i="4"/>
  <c r="M645" i="4"/>
  <c r="M641" i="4"/>
  <c r="M637" i="4"/>
  <c r="M633" i="4"/>
  <c r="M629" i="4"/>
  <c r="M625" i="4"/>
  <c r="M621" i="4"/>
  <c r="M617" i="4"/>
  <c r="M613" i="4"/>
  <c r="M609" i="4"/>
  <c r="M605" i="4"/>
  <c r="M601" i="4"/>
  <c r="M597" i="4"/>
  <c r="M593" i="4"/>
  <c r="M589" i="4"/>
  <c r="M585" i="4"/>
  <c r="M581" i="4"/>
  <c r="M577" i="4"/>
  <c r="M573" i="4"/>
  <c r="M569" i="4"/>
  <c r="M565" i="4"/>
  <c r="M561" i="4"/>
  <c r="M557" i="4"/>
  <c r="M553" i="4"/>
  <c r="M549" i="4"/>
  <c r="M545" i="4"/>
  <c r="M541" i="4"/>
  <c r="M537" i="4"/>
  <c r="M533" i="4"/>
  <c r="M529" i="4"/>
  <c r="M525" i="4"/>
  <c r="M521" i="4"/>
  <c r="M517" i="4"/>
  <c r="M513" i="4"/>
  <c r="M509" i="4"/>
  <c r="M505" i="4"/>
  <c r="M501" i="4"/>
  <c r="M497" i="4"/>
  <c r="M493" i="4"/>
  <c r="M489" i="4"/>
  <c r="M485" i="4"/>
  <c r="M481" i="4"/>
  <c r="M477" i="4"/>
  <c r="M473" i="4"/>
  <c r="M469" i="4"/>
  <c r="M465" i="4"/>
  <c r="M461" i="4"/>
  <c r="M457" i="4"/>
  <c r="M453" i="4"/>
  <c r="M449" i="4"/>
  <c r="M445" i="4"/>
  <c r="M441" i="4"/>
  <c r="M437" i="4"/>
  <c r="M433" i="4"/>
  <c r="M429" i="4"/>
  <c r="M425" i="4"/>
  <c r="M421" i="4"/>
  <c r="M417" i="4"/>
  <c r="M413" i="4"/>
  <c r="M409" i="4"/>
  <c r="M405" i="4"/>
  <c r="M401" i="4"/>
  <c r="M397" i="4"/>
  <c r="M393" i="4"/>
  <c r="M389" i="4"/>
  <c r="M385" i="4"/>
  <c r="M381" i="4"/>
  <c r="M377" i="4"/>
  <c r="M373" i="4"/>
  <c r="M369" i="4"/>
  <c r="M365" i="4"/>
  <c r="M361" i="4"/>
  <c r="M357" i="4"/>
  <c r="M353" i="4"/>
  <c r="M349" i="4"/>
  <c r="M345" i="4"/>
  <c r="M341" i="4"/>
  <c r="M337" i="4"/>
  <c r="M333" i="4"/>
  <c r="M329" i="4"/>
  <c r="M325" i="4"/>
  <c r="M321" i="4"/>
  <c r="M317" i="4"/>
  <c r="M313" i="4"/>
  <c r="M309" i="4"/>
  <c r="M305" i="4"/>
  <c r="M301" i="4"/>
  <c r="M297" i="4"/>
  <c r="M293" i="4"/>
  <c r="M289" i="4"/>
  <c r="M285" i="4"/>
  <c r="M281" i="4"/>
  <c r="M277" i="4"/>
  <c r="M273" i="4"/>
  <c r="M269" i="4"/>
  <c r="M265" i="4"/>
  <c r="M261" i="4"/>
  <c r="M257" i="4"/>
  <c r="M253" i="4"/>
  <c r="M249" i="4"/>
  <c r="M245" i="4"/>
  <c r="M241" i="4"/>
  <c r="M237" i="4"/>
  <c r="M233" i="4"/>
  <c r="M229" i="4"/>
  <c r="M225" i="4"/>
  <c r="M221" i="4"/>
  <c r="M217" i="4"/>
  <c r="M213" i="4"/>
  <c r="M209" i="4"/>
  <c r="M205" i="4"/>
  <c r="M201" i="4"/>
  <c r="M197" i="4"/>
  <c r="M193" i="4"/>
  <c r="M189" i="4"/>
  <c r="M185" i="4"/>
  <c r="M181" i="4"/>
  <c r="M177" i="4"/>
  <c r="M173" i="4"/>
  <c r="M169" i="4"/>
  <c r="M165" i="4"/>
  <c r="M161" i="4"/>
  <c r="M157" i="4"/>
  <c r="M153" i="4"/>
  <c r="M149" i="4"/>
  <c r="M145" i="4"/>
  <c r="M141" i="4"/>
  <c r="M137" i="4"/>
  <c r="M133" i="4"/>
  <c r="M129" i="4"/>
  <c r="M125" i="4"/>
  <c r="M121" i="4"/>
  <c r="M117" i="4"/>
  <c r="M113" i="4"/>
  <c r="M109" i="4"/>
  <c r="M105" i="4"/>
  <c r="M101" i="4"/>
  <c r="M97" i="4"/>
  <c r="M93" i="4"/>
  <c r="M89" i="4"/>
  <c r="M85" i="4"/>
  <c r="M81" i="4"/>
  <c r="M77" i="4"/>
  <c r="M73" i="4"/>
  <c r="M69" i="4"/>
  <c r="M65" i="4"/>
  <c r="M61" i="4"/>
  <c r="M57" i="4"/>
  <c r="M53" i="4"/>
  <c r="M49" i="4"/>
  <c r="M45" i="4"/>
  <c r="M41" i="4"/>
  <c r="M37" i="4"/>
  <c r="M33" i="4"/>
  <c r="M29" i="4"/>
  <c r="M25" i="4"/>
  <c r="M21" i="4"/>
  <c r="M17" i="4"/>
  <c r="M13" i="4"/>
  <c r="M9" i="4"/>
  <c r="M5" i="4"/>
  <c r="M5631" i="4"/>
  <c r="M5627" i="4"/>
  <c r="M5623" i="4"/>
  <c r="M5619" i="4"/>
  <c r="M5615" i="4"/>
  <c r="M5611" i="4"/>
  <c r="M5607" i="4"/>
  <c r="M5603" i="4"/>
  <c r="M5599" i="4"/>
  <c r="M5595" i="4"/>
  <c r="M5591" i="4"/>
  <c r="M5587" i="4"/>
  <c r="M5583" i="4"/>
  <c r="M5579" i="4"/>
  <c r="M5575" i="4"/>
  <c r="M5571" i="4"/>
  <c r="M5567" i="4"/>
  <c r="M5563" i="4"/>
  <c r="M5559" i="4"/>
  <c r="M5555" i="4"/>
  <c r="M5551" i="4"/>
  <c r="M5547" i="4"/>
  <c r="M5543" i="4"/>
  <c r="M5539" i="4"/>
  <c r="M5535" i="4"/>
  <c r="M5531" i="4"/>
  <c r="M5527" i="4"/>
  <c r="M5523" i="4"/>
  <c r="M5519" i="4"/>
  <c r="M5515" i="4"/>
  <c r="M5511" i="4"/>
  <c r="M5507" i="4"/>
  <c r="M5503" i="4"/>
  <c r="M5499" i="4"/>
  <c r="M5495" i="4"/>
  <c r="M5491" i="4"/>
  <c r="M5487" i="4"/>
  <c r="M5483" i="4"/>
  <c r="M5479" i="4"/>
  <c r="M5475" i="4"/>
  <c r="M5471" i="4"/>
  <c r="M5467" i="4"/>
  <c r="M5463" i="4"/>
  <c r="M5459" i="4"/>
  <c r="M5455" i="4"/>
  <c r="M5451" i="4"/>
  <c r="M5447" i="4"/>
  <c r="M5443" i="4"/>
  <c r="M5439" i="4"/>
  <c r="M5435" i="4"/>
  <c r="M5431" i="4"/>
  <c r="M5427" i="4"/>
  <c r="M5423" i="4"/>
  <c r="M5419" i="4"/>
  <c r="M5415" i="4"/>
  <c r="M5411" i="4"/>
  <c r="M5407" i="4"/>
  <c r="M5403" i="4"/>
  <c r="M5399" i="4"/>
  <c r="M5395" i="4"/>
  <c r="M5391" i="4"/>
  <c r="M5387" i="4"/>
  <c r="M5383" i="4"/>
  <c r="M5379" i="4"/>
  <c r="M5375" i="4"/>
  <c r="M5371" i="4"/>
  <c r="M5367" i="4"/>
  <c r="M5363" i="4"/>
  <c r="M5359" i="4"/>
  <c r="M5355" i="4"/>
  <c r="M5351" i="4"/>
  <c r="M5347" i="4"/>
  <c r="M5343" i="4"/>
  <c r="M5339" i="4"/>
  <c r="M5335" i="4"/>
  <c r="M5331" i="4"/>
  <c r="M5327" i="4"/>
  <c r="M5323" i="4"/>
  <c r="M5319" i="4"/>
  <c r="M5315" i="4"/>
  <c r="M5311" i="4"/>
  <c r="M5307" i="4"/>
  <c r="M5303" i="4"/>
  <c r="M5299" i="4"/>
  <c r="M5295" i="4"/>
  <c r="M5291" i="4"/>
  <c r="M5287" i="4"/>
  <c r="M5283" i="4"/>
  <c r="M5279" i="4"/>
  <c r="M5275" i="4"/>
  <c r="M5271" i="4"/>
  <c r="M5267" i="4"/>
  <c r="M5263" i="4"/>
  <c r="M5259" i="4"/>
  <c r="M5255" i="4"/>
  <c r="M5251" i="4"/>
  <c r="M5247" i="4"/>
  <c r="M5243" i="4"/>
  <c r="M5239" i="4"/>
  <c r="M5235" i="4"/>
  <c r="M5231" i="4"/>
  <c r="M5227" i="4"/>
  <c r="M5223" i="4"/>
  <c r="M5219" i="4"/>
  <c r="M5215" i="4"/>
  <c r="M5211" i="4"/>
  <c r="M5207" i="4"/>
  <c r="M5203" i="4"/>
  <c r="M5199" i="4"/>
  <c r="M5195" i="4"/>
  <c r="M5191" i="4"/>
  <c r="M5187" i="4"/>
  <c r="M5183" i="4"/>
  <c r="M5179" i="4"/>
  <c r="M5175" i="4"/>
  <c r="M5171" i="4"/>
  <c r="M5167" i="4"/>
  <c r="M5163" i="4"/>
  <c r="M5159" i="4"/>
  <c r="M5155" i="4"/>
  <c r="M5151" i="4"/>
  <c r="M5147" i="4"/>
  <c r="M5143" i="4"/>
  <c r="M5139" i="4"/>
  <c r="M5135" i="4"/>
  <c r="M5131" i="4"/>
  <c r="M5127" i="4"/>
  <c r="M5123" i="4"/>
  <c r="M5119" i="4"/>
  <c r="M5115" i="4"/>
  <c r="M5111" i="4"/>
  <c r="M5107" i="4"/>
  <c r="M5103" i="4"/>
  <c r="M5099" i="4"/>
  <c r="M5095" i="4"/>
  <c r="M5091" i="4"/>
  <c r="M5087" i="4"/>
  <c r="M5083" i="4"/>
  <c r="M5079" i="4"/>
  <c r="M5075" i="4"/>
  <c r="M5071" i="4"/>
  <c r="M5067" i="4"/>
  <c r="M5063" i="4"/>
  <c r="M5059" i="4"/>
  <c r="M5055" i="4"/>
  <c r="M5051" i="4"/>
  <c r="M5047" i="4"/>
  <c r="M5043" i="4"/>
  <c r="M5039" i="4"/>
  <c r="M5035" i="4"/>
  <c r="M5031" i="4"/>
  <c r="M5027" i="4"/>
  <c r="M5023" i="4"/>
  <c r="M5019" i="4"/>
  <c r="M5015" i="4"/>
  <c r="M5011" i="4"/>
  <c r="M5007" i="4"/>
  <c r="M5003" i="4"/>
  <c r="M4999" i="4"/>
  <c r="M4995" i="4"/>
  <c r="M4991" i="4"/>
  <c r="M4987" i="4"/>
  <c r="M4983" i="4"/>
  <c r="M4979" i="4"/>
  <c r="M4975" i="4"/>
  <c r="M4971" i="4"/>
  <c r="M4967" i="4"/>
  <c r="M4963" i="4"/>
  <c r="M4959" i="4"/>
  <c r="M4955" i="4"/>
  <c r="M4951" i="4"/>
  <c r="M4947" i="4"/>
  <c r="M4943" i="4"/>
  <c r="M4939" i="4"/>
  <c r="M4935" i="4"/>
  <c r="M4931" i="4"/>
  <c r="M4927" i="4"/>
  <c r="M4923" i="4"/>
  <c r="M4919" i="4"/>
  <c r="M4915" i="4"/>
  <c r="M4911" i="4"/>
  <c r="M4907" i="4"/>
  <c r="M4903" i="4"/>
  <c r="M4899" i="4"/>
  <c r="M4895" i="4"/>
  <c r="M4891" i="4"/>
  <c r="M4887" i="4"/>
  <c r="M4883" i="4"/>
  <c r="M4879" i="4"/>
  <c r="M4875" i="4"/>
  <c r="M4871" i="4"/>
  <c r="M4867" i="4"/>
  <c r="M4863" i="4"/>
  <c r="M4859" i="4"/>
  <c r="M4855" i="4"/>
  <c r="M4851" i="4"/>
  <c r="M4847" i="4"/>
  <c r="M4843" i="4"/>
  <c r="M4839" i="4"/>
  <c r="M4835" i="4"/>
  <c r="M4831" i="4"/>
  <c r="M4827" i="4"/>
  <c r="M4823" i="4"/>
  <c r="M4819" i="4"/>
  <c r="M4815" i="4"/>
  <c r="M4811" i="4"/>
  <c r="M4807" i="4"/>
  <c r="M4803" i="4"/>
  <c r="M4799" i="4"/>
  <c r="M4795" i="4"/>
  <c r="M4791" i="4"/>
  <c r="M4787" i="4"/>
  <c r="M4783" i="4"/>
  <c r="M4779" i="4"/>
  <c r="M4775" i="4"/>
  <c r="M4771" i="4"/>
  <c r="M4767" i="4"/>
  <c r="M4763" i="4"/>
  <c r="M4759" i="4"/>
  <c r="M4755" i="4"/>
  <c r="M4751" i="4"/>
  <c r="M4747" i="4"/>
  <c r="M4743" i="4"/>
  <c r="M4739" i="4"/>
  <c r="M4735" i="4"/>
  <c r="M4731" i="4"/>
  <c r="M4727" i="4"/>
  <c r="M4723" i="4"/>
  <c r="M4719" i="4"/>
  <c r="M4715" i="4"/>
  <c r="M4711" i="4"/>
  <c r="M4707" i="4"/>
  <c r="M4703" i="4"/>
  <c r="M4699" i="4"/>
  <c r="M4695" i="4"/>
  <c r="M4691" i="4"/>
  <c r="M4687" i="4"/>
  <c r="M4683" i="4"/>
  <c r="M4679" i="4"/>
  <c r="M4675" i="4"/>
  <c r="M4671" i="4"/>
  <c r="M4667" i="4"/>
  <c r="M4663" i="4"/>
  <c r="M4659" i="4"/>
  <c r="M4655" i="4"/>
  <c r="M4651" i="4"/>
  <c r="M4647" i="4"/>
  <c r="M4643" i="4"/>
  <c r="M4639" i="4"/>
  <c r="M4635" i="4"/>
  <c r="M4631" i="4"/>
  <c r="M4627" i="4"/>
  <c r="M4623" i="4"/>
  <c r="M4619" i="4"/>
  <c r="M4615" i="4"/>
  <c r="M4611" i="4"/>
  <c r="M4607" i="4"/>
  <c r="M4603" i="4"/>
  <c r="M4599" i="4"/>
  <c r="M4595" i="4"/>
  <c r="M4591" i="4"/>
  <c r="M4587" i="4"/>
  <c r="M4583" i="4"/>
  <c r="M4579" i="4"/>
  <c r="M4575" i="4"/>
  <c r="M4571" i="4"/>
  <c r="M4567" i="4"/>
  <c r="M4563" i="4"/>
  <c r="M4559" i="4"/>
  <c r="M4555" i="4"/>
  <c r="M4551" i="4"/>
  <c r="M4547" i="4"/>
  <c r="M4543" i="4"/>
  <c r="M4539" i="4"/>
  <c r="M4535" i="4"/>
  <c r="M4531" i="4"/>
  <c r="M4527" i="4"/>
  <c r="M4523" i="4"/>
  <c r="M4519" i="4"/>
  <c r="M4515" i="4"/>
  <c r="M4511" i="4"/>
  <c r="M4507" i="4"/>
  <c r="M4503" i="4"/>
  <c r="M4499" i="4"/>
  <c r="M4495" i="4"/>
  <c r="M4491" i="4"/>
  <c r="M4487" i="4"/>
  <c r="M4483" i="4"/>
  <c r="M4479" i="4"/>
  <c r="M4475" i="4"/>
  <c r="M4471" i="4"/>
  <c r="M4467" i="4"/>
  <c r="M4463" i="4"/>
  <c r="M4459" i="4"/>
  <c r="M4455" i="4"/>
  <c r="M4451" i="4"/>
  <c r="M4447" i="4"/>
  <c r="M4443" i="4"/>
  <c r="M4439" i="4"/>
  <c r="M4435" i="4"/>
  <c r="M4431" i="4"/>
  <c r="M4427" i="4"/>
  <c r="M4423" i="4"/>
  <c r="M4419" i="4"/>
  <c r="M4415" i="4"/>
  <c r="M4411" i="4"/>
  <c r="M4407" i="4"/>
  <c r="M4403" i="4"/>
  <c r="M4399" i="4"/>
  <c r="M4395" i="4"/>
  <c r="M4391" i="4"/>
  <c r="M4387" i="4"/>
  <c r="M4383" i="4"/>
  <c r="M4379" i="4"/>
  <c r="M4375" i="4"/>
  <c r="M4371" i="4"/>
  <c r="M4367" i="4"/>
  <c r="M4363" i="4"/>
  <c r="M4359" i="4"/>
  <c r="M4355" i="4"/>
  <c r="M4351" i="4"/>
  <c r="M4347" i="4"/>
  <c r="M4343" i="4"/>
  <c r="M4339" i="4"/>
  <c r="M4335" i="4"/>
  <c r="M4331" i="4"/>
  <c r="M4327" i="4"/>
  <c r="M4323" i="4"/>
  <c r="M4319" i="4"/>
  <c r="M4315" i="4"/>
  <c r="M4311" i="4"/>
  <c r="M4307" i="4"/>
  <c r="M4303" i="4"/>
  <c r="M4299" i="4"/>
  <c r="M4295" i="4"/>
  <c r="M4291" i="4"/>
  <c r="M4287" i="4"/>
  <c r="M4283" i="4"/>
  <c r="M4279" i="4"/>
  <c r="M4275" i="4"/>
  <c r="M4271" i="4"/>
  <c r="M4267" i="4"/>
  <c r="M4263" i="4"/>
  <c r="M4259" i="4"/>
  <c r="M4255" i="4"/>
  <c r="M4251" i="4"/>
  <c r="M4247" i="4"/>
  <c r="M4243" i="4"/>
  <c r="M4239" i="4"/>
  <c r="M4235" i="4"/>
  <c r="M4231" i="4"/>
  <c r="M4227" i="4"/>
  <c r="M4223" i="4"/>
  <c r="M4219" i="4"/>
  <c r="M4215" i="4"/>
  <c r="M4211" i="4"/>
  <c r="M4207" i="4"/>
  <c r="M4203" i="4"/>
  <c r="M4199" i="4"/>
  <c r="M4195" i="4"/>
  <c r="M4191" i="4"/>
  <c r="M4187" i="4"/>
  <c r="M4183" i="4"/>
  <c r="M4179" i="4"/>
  <c r="M4175" i="4"/>
  <c r="M4171" i="4"/>
  <c r="M4167" i="4"/>
  <c r="M4163" i="4"/>
  <c r="M4159" i="4"/>
  <c r="M4155" i="4"/>
  <c r="M4151" i="4"/>
  <c r="M4147" i="4"/>
  <c r="M4143" i="4"/>
  <c r="M4139" i="4"/>
  <c r="M4135" i="4"/>
  <c r="M4131" i="4"/>
  <c r="M4127" i="4"/>
  <c r="M4123" i="4"/>
  <c r="M4119" i="4"/>
  <c r="M4115" i="4"/>
  <c r="M4111" i="4"/>
  <c r="M4107" i="4"/>
  <c r="M4103" i="4"/>
  <c r="M4099" i="4"/>
  <c r="M4095" i="4"/>
  <c r="M4091" i="4"/>
  <c r="M4087" i="4"/>
  <c r="M4083" i="4"/>
  <c r="M4079" i="4"/>
  <c r="M4075" i="4"/>
  <c r="M4071" i="4"/>
  <c r="M4067" i="4"/>
  <c r="M4063" i="4"/>
  <c r="M4059" i="4"/>
  <c r="M4055" i="4"/>
  <c r="M4051" i="4"/>
  <c r="M4047" i="4"/>
  <c r="M4043" i="4"/>
  <c r="M4039" i="4"/>
  <c r="M4035" i="4"/>
  <c r="M4031" i="4"/>
  <c r="M4027" i="4"/>
  <c r="M4023" i="4"/>
  <c r="M4019" i="4"/>
  <c r="M4015" i="4"/>
  <c r="M4011" i="4"/>
  <c r="M4007" i="4"/>
  <c r="M4003" i="4"/>
  <c r="M3999" i="4"/>
  <c r="M3995" i="4"/>
  <c r="M3991" i="4"/>
  <c r="M3987" i="4"/>
  <c r="M3983" i="4"/>
  <c r="M3979" i="4"/>
  <c r="M3975" i="4"/>
  <c r="M3971" i="4"/>
  <c r="M3967" i="4"/>
  <c r="M3963" i="4"/>
  <c r="M3959" i="4"/>
  <c r="M3955" i="4"/>
  <c r="M3951" i="4"/>
  <c r="M3947" i="4"/>
  <c r="M3943" i="4"/>
  <c r="M3939" i="4"/>
  <c r="M3935" i="4"/>
  <c r="M3931" i="4"/>
  <c r="M3927" i="4"/>
  <c r="M3923" i="4"/>
  <c r="M3919" i="4"/>
  <c r="M3915" i="4"/>
  <c r="M3911" i="4"/>
  <c r="M3907" i="4"/>
  <c r="M3903" i="4"/>
  <c r="M3899" i="4"/>
  <c r="M3895" i="4"/>
  <c r="M3891" i="4"/>
  <c r="M3887" i="4"/>
  <c r="M3883" i="4"/>
  <c r="M3879" i="4"/>
  <c r="M3875" i="4"/>
  <c r="M3871" i="4"/>
  <c r="M3867" i="4"/>
  <c r="M3863" i="4"/>
  <c r="M3859" i="4"/>
  <c r="M3855" i="4"/>
  <c r="M3851" i="4"/>
  <c r="M3847" i="4"/>
  <c r="M3843" i="4"/>
  <c r="M3839" i="4"/>
  <c r="M3835" i="4"/>
  <c r="M3831" i="4"/>
  <c r="M3827" i="4"/>
  <c r="M3823" i="4"/>
  <c r="M3819" i="4"/>
  <c r="M3815" i="4"/>
  <c r="M3811" i="4"/>
  <c r="M3807" i="4"/>
  <c r="M3803" i="4"/>
  <c r="M3799" i="4"/>
  <c r="M3795" i="4"/>
  <c r="M3791" i="4"/>
  <c r="M3787" i="4"/>
  <c r="M3783" i="4"/>
  <c r="M3779" i="4"/>
  <c r="M3775" i="4"/>
  <c r="M3771" i="4"/>
  <c r="M3767" i="4"/>
  <c r="M3763" i="4"/>
  <c r="M3759" i="4"/>
  <c r="M3755" i="4"/>
  <c r="M3751" i="4"/>
  <c r="M3747" i="4"/>
  <c r="M3743" i="4"/>
  <c r="M3739" i="4"/>
  <c r="M3735" i="4"/>
  <c r="M3731" i="4"/>
  <c r="M3727" i="4"/>
  <c r="M3723" i="4"/>
  <c r="M3719" i="4"/>
  <c r="M3715" i="4"/>
  <c r="M3711" i="4"/>
  <c r="M3707" i="4"/>
  <c r="M3703" i="4"/>
  <c r="M3699" i="4"/>
  <c r="M3695" i="4"/>
  <c r="M3691" i="4"/>
  <c r="M3687" i="4"/>
  <c r="M3683" i="4"/>
  <c r="M3679" i="4"/>
  <c r="M3675" i="4"/>
  <c r="M3671" i="4"/>
  <c r="M3667" i="4"/>
  <c r="M3663" i="4"/>
  <c r="M3659" i="4"/>
  <c r="M3655" i="4"/>
  <c r="M3651" i="4"/>
  <c r="M3647" i="4"/>
  <c r="M3643" i="4"/>
  <c r="M3639" i="4"/>
  <c r="M3635" i="4"/>
  <c r="M3631" i="4"/>
  <c r="M3627" i="4"/>
  <c r="M3623" i="4"/>
  <c r="M3619" i="4"/>
  <c r="M3615" i="4"/>
  <c r="M3611" i="4"/>
  <c r="M3607" i="4"/>
  <c r="M3603" i="4"/>
  <c r="M3599" i="4"/>
  <c r="M3595" i="4"/>
  <c r="M3591" i="4"/>
  <c r="M3587" i="4"/>
  <c r="M3583" i="4"/>
  <c r="M3579" i="4"/>
  <c r="M3575" i="4"/>
  <c r="M3571" i="4"/>
  <c r="M3567" i="4"/>
  <c r="M3563" i="4"/>
  <c r="M3559" i="4"/>
  <c r="M3555" i="4"/>
  <c r="M3551" i="4"/>
  <c r="M3547" i="4"/>
  <c r="M3543" i="4"/>
  <c r="M3539" i="4"/>
  <c r="M3535" i="4"/>
  <c r="M3531" i="4"/>
  <c r="M3527" i="4"/>
  <c r="M3523" i="4"/>
  <c r="M3519" i="4"/>
  <c r="M3515" i="4"/>
  <c r="M3511" i="4"/>
  <c r="M3507" i="4"/>
  <c r="M3503" i="4"/>
  <c r="M3499" i="4"/>
  <c r="M3495" i="4"/>
  <c r="M3491" i="4"/>
  <c r="M3487" i="4"/>
  <c r="M3483" i="4"/>
  <c r="M3479" i="4"/>
  <c r="M3475" i="4"/>
  <c r="M3471" i="4"/>
  <c r="M3467" i="4"/>
  <c r="M3463" i="4"/>
  <c r="M3459" i="4"/>
  <c r="M3455" i="4"/>
  <c r="M3451" i="4"/>
  <c r="M3447" i="4"/>
  <c r="M3443" i="4"/>
  <c r="M3439" i="4"/>
  <c r="M3435" i="4"/>
  <c r="M3431" i="4"/>
  <c r="M3427" i="4"/>
  <c r="M3423" i="4"/>
  <c r="M3419" i="4"/>
  <c r="M3415" i="4"/>
  <c r="M3411" i="4"/>
  <c r="M3407" i="4"/>
  <c r="M3403" i="4"/>
  <c r="M3399" i="4"/>
  <c r="M3395" i="4"/>
  <c r="M3391" i="4"/>
  <c r="M3387" i="4"/>
  <c r="M3383" i="4"/>
  <c r="M3379" i="4"/>
  <c r="M3375" i="4"/>
  <c r="M3371" i="4"/>
  <c r="M3367" i="4"/>
  <c r="M3363" i="4"/>
  <c r="M3359" i="4"/>
  <c r="M3355" i="4"/>
  <c r="M3351" i="4"/>
  <c r="M3347" i="4"/>
  <c r="M3343" i="4"/>
  <c r="M3339" i="4"/>
  <c r="M3335" i="4"/>
  <c r="M3331" i="4"/>
  <c r="M3327" i="4"/>
  <c r="M3323" i="4"/>
  <c r="M3319" i="4"/>
  <c r="M3315" i="4"/>
  <c r="M3311" i="4"/>
  <c r="M3307" i="4"/>
  <c r="M3303" i="4"/>
  <c r="M3299" i="4"/>
  <c r="M3295" i="4"/>
  <c r="M3291" i="4"/>
  <c r="M3287" i="4"/>
  <c r="M3283" i="4"/>
  <c r="M3279" i="4"/>
  <c r="M3275" i="4"/>
  <c r="M3271" i="4"/>
  <c r="M3267" i="4"/>
  <c r="M3263" i="4"/>
  <c r="M3259" i="4"/>
  <c r="M3255" i="4"/>
  <c r="M3251" i="4"/>
  <c r="M3247" i="4"/>
  <c r="M3243" i="4"/>
  <c r="M3239" i="4"/>
  <c r="M3235" i="4"/>
  <c r="M3231" i="4"/>
  <c r="M3227" i="4"/>
  <c r="M3223" i="4"/>
  <c r="M3219" i="4"/>
  <c r="M3215" i="4"/>
  <c r="M3211" i="4"/>
  <c r="M3207" i="4"/>
  <c r="M3203" i="4"/>
  <c r="M3199" i="4"/>
  <c r="M3195" i="4"/>
  <c r="M3191" i="4"/>
  <c r="M3187" i="4"/>
  <c r="M3183" i="4"/>
  <c r="M3179" i="4"/>
  <c r="M3175" i="4"/>
  <c r="M3171" i="4"/>
  <c r="M3167" i="4"/>
  <c r="M3163" i="4"/>
  <c r="M3159" i="4"/>
  <c r="M3155" i="4"/>
  <c r="M3151" i="4"/>
  <c r="M3147" i="4"/>
  <c r="M3143" i="4"/>
  <c r="M3139" i="4"/>
  <c r="M3135" i="4"/>
  <c r="M3131" i="4"/>
  <c r="M3127" i="4"/>
  <c r="M3123" i="4"/>
  <c r="M3119" i="4"/>
  <c r="M3115" i="4"/>
  <c r="M3111" i="4"/>
  <c r="M3107" i="4"/>
  <c r="M3103" i="4"/>
  <c r="M3099" i="4"/>
  <c r="M3095" i="4"/>
  <c r="M3091" i="4"/>
  <c r="M3087" i="4"/>
  <c r="M3083" i="4"/>
  <c r="M3079" i="4"/>
  <c r="M3075" i="4"/>
  <c r="M3071" i="4"/>
  <c r="M3067" i="4"/>
  <c r="M3063" i="4"/>
  <c r="M3059" i="4"/>
  <c r="M3055" i="4"/>
  <c r="M3051" i="4"/>
  <c r="M3047" i="4"/>
  <c r="M3043" i="4"/>
  <c r="M3039" i="4"/>
  <c r="M3035" i="4"/>
  <c r="M3031" i="4"/>
  <c r="M3027" i="4"/>
  <c r="M3023" i="4"/>
  <c r="M3019" i="4"/>
  <c r="M3015" i="4"/>
  <c r="M3011" i="4"/>
  <c r="M3007" i="4"/>
  <c r="M3003" i="4"/>
  <c r="M2999" i="4"/>
  <c r="M2995" i="4"/>
  <c r="M2991" i="4"/>
  <c r="M2987" i="4"/>
  <c r="M2983" i="4"/>
  <c r="M2979" i="4"/>
  <c r="M2975" i="4"/>
  <c r="M2971" i="4"/>
  <c r="M2967" i="4"/>
  <c r="M2963" i="4"/>
  <c r="M2959" i="4"/>
  <c r="M2955" i="4"/>
  <c r="M2951" i="4"/>
  <c r="M2947" i="4"/>
  <c r="M2943" i="4"/>
  <c r="M2939" i="4"/>
  <c r="M2935" i="4"/>
  <c r="M2931" i="4"/>
  <c r="M2927" i="4"/>
  <c r="M2923" i="4"/>
  <c r="M2919" i="4"/>
  <c r="M2915" i="4"/>
  <c r="M2911" i="4"/>
  <c r="M2907" i="4"/>
  <c r="M2903" i="4"/>
  <c r="M2899" i="4"/>
  <c r="M2895" i="4"/>
  <c r="M2891" i="4"/>
  <c r="M2887" i="4"/>
  <c r="M2883" i="4"/>
  <c r="M2879" i="4"/>
  <c r="M2875" i="4"/>
  <c r="M2871" i="4"/>
  <c r="M2867" i="4"/>
  <c r="M2863" i="4"/>
  <c r="M2859" i="4"/>
  <c r="M2855" i="4"/>
  <c r="M2851" i="4"/>
  <c r="M2847" i="4"/>
  <c r="M2843" i="4"/>
  <c r="M2839" i="4"/>
  <c r="M2835" i="4"/>
  <c r="M2831" i="4"/>
  <c r="M2827" i="4"/>
  <c r="M2823" i="4"/>
  <c r="M2819" i="4"/>
  <c r="M2815" i="4"/>
  <c r="M2811" i="4"/>
  <c r="M2807" i="4"/>
  <c r="M2803" i="4"/>
  <c r="M2799" i="4"/>
  <c r="M2795" i="4"/>
  <c r="M2791" i="4"/>
  <c r="M2787" i="4"/>
  <c r="M2783" i="4"/>
  <c r="M2779" i="4"/>
  <c r="M2775" i="4"/>
  <c r="M2771" i="4"/>
  <c r="M2767" i="4"/>
  <c r="M2763" i="4"/>
  <c r="M2759" i="4"/>
  <c r="M2755" i="4"/>
  <c r="M2751" i="4"/>
  <c r="M2747" i="4"/>
  <c r="M2743" i="4"/>
  <c r="M2739" i="4"/>
  <c r="M2735" i="4"/>
  <c r="M2731" i="4"/>
  <c r="M2727" i="4"/>
  <c r="M2723" i="4"/>
  <c r="M2719" i="4"/>
  <c r="M2715" i="4"/>
  <c r="M2711" i="4"/>
  <c r="M2707" i="4"/>
  <c r="M2703" i="4"/>
  <c r="M2699" i="4"/>
  <c r="M2695" i="4"/>
  <c r="M2691" i="4"/>
  <c r="M2687" i="4"/>
  <c r="M2683" i="4"/>
  <c r="M2679" i="4"/>
  <c r="M2675" i="4"/>
  <c r="M2671" i="4"/>
  <c r="M2667" i="4"/>
  <c r="M2663" i="4"/>
  <c r="M2659" i="4"/>
  <c r="M2655" i="4"/>
  <c r="M2651" i="4"/>
  <c r="M2647" i="4"/>
  <c r="M2643" i="4"/>
  <c r="M2639" i="4"/>
  <c r="M2635" i="4"/>
  <c r="M2631" i="4"/>
  <c r="M2627" i="4"/>
  <c r="M2623" i="4"/>
  <c r="M2619" i="4"/>
  <c r="M2615" i="4"/>
  <c r="M2611" i="4"/>
  <c r="M2607" i="4"/>
  <c r="M2603" i="4"/>
  <c r="M2599" i="4"/>
  <c r="M2595" i="4"/>
  <c r="M2591" i="4"/>
  <c r="M2587" i="4"/>
  <c r="M2583" i="4"/>
  <c r="M2579" i="4"/>
  <c r="M2575" i="4"/>
  <c r="M2571" i="4"/>
  <c r="M2567" i="4"/>
  <c r="M2563" i="4"/>
  <c r="M2559" i="4"/>
  <c r="M2555" i="4"/>
  <c r="M2551" i="4"/>
  <c r="M2547" i="4"/>
  <c r="M2543" i="4"/>
  <c r="M2539" i="4"/>
  <c r="M2535" i="4"/>
  <c r="M2531" i="4"/>
  <c r="M2527" i="4"/>
  <c r="M2523" i="4"/>
  <c r="M2519" i="4"/>
  <c r="M2515" i="4"/>
  <c r="M2511" i="4"/>
  <c r="M2507" i="4"/>
  <c r="M2503" i="4"/>
  <c r="M2499" i="4"/>
  <c r="M2495" i="4"/>
  <c r="M2491" i="4"/>
  <c r="M2487" i="4"/>
  <c r="M2483" i="4"/>
  <c r="M2479" i="4"/>
  <c r="M2475" i="4"/>
  <c r="M2471" i="4"/>
  <c r="M2467" i="4"/>
  <c r="M2463" i="4"/>
  <c r="M2459" i="4"/>
  <c r="M2455" i="4"/>
  <c r="M2451" i="4"/>
  <c r="M2447" i="4"/>
  <c r="M2443" i="4"/>
  <c r="M2439" i="4"/>
  <c r="M2435" i="4"/>
  <c r="M2431" i="4"/>
  <c r="M2427" i="4"/>
  <c r="M2423" i="4"/>
  <c r="M2419" i="4"/>
  <c r="M2415" i="4"/>
  <c r="M2411" i="4"/>
  <c r="M2407" i="4"/>
  <c r="M2403" i="4"/>
  <c r="M2399" i="4"/>
  <c r="M2395" i="4"/>
  <c r="M2391" i="4"/>
  <c r="M2387" i="4"/>
  <c r="M2383" i="4"/>
  <c r="M2379" i="4"/>
  <c r="M2375" i="4"/>
  <c r="M2371" i="4"/>
  <c r="M2367" i="4"/>
  <c r="M2363" i="4"/>
  <c r="M2359" i="4"/>
  <c r="M2355" i="4"/>
  <c r="M2351" i="4"/>
  <c r="M2347" i="4"/>
  <c r="M2343" i="4"/>
  <c r="M2339" i="4"/>
  <c r="M2335" i="4"/>
  <c r="M2331" i="4"/>
  <c r="M2327" i="4"/>
  <c r="M2323" i="4"/>
  <c r="M2319" i="4"/>
  <c r="M2315" i="4"/>
  <c r="M2311" i="4"/>
  <c r="M2307" i="4"/>
  <c r="M2303" i="4"/>
  <c r="M2299" i="4"/>
  <c r="M2295" i="4"/>
  <c r="M2291" i="4"/>
  <c r="M2287" i="4"/>
  <c r="M2283" i="4"/>
  <c r="M2279" i="4"/>
  <c r="M2275" i="4"/>
  <c r="M2271" i="4"/>
  <c r="M2267" i="4"/>
  <c r="M2263" i="4"/>
  <c r="M2259" i="4"/>
  <c r="M2255" i="4"/>
  <c r="M2251" i="4"/>
  <c r="M2247" i="4"/>
  <c r="M2243" i="4"/>
  <c r="M2239" i="4"/>
  <c r="M2235" i="4"/>
  <c r="M2231" i="4"/>
  <c r="M2227" i="4"/>
  <c r="M2223" i="4"/>
  <c r="M2219" i="4"/>
  <c r="M2215" i="4"/>
  <c r="M2211" i="4"/>
  <c r="M2207" i="4"/>
  <c r="M2203" i="4"/>
  <c r="M2199" i="4"/>
  <c r="M2195" i="4"/>
  <c r="M2191" i="4"/>
  <c r="M2187" i="4"/>
  <c r="M2183" i="4"/>
  <c r="M2179" i="4"/>
  <c r="M2175" i="4"/>
  <c r="M2171" i="4"/>
  <c r="M2167" i="4"/>
  <c r="M2163" i="4"/>
  <c r="M2159" i="4"/>
  <c r="M2155" i="4"/>
  <c r="M2151" i="4"/>
  <c r="M2147" i="4"/>
  <c r="M2143" i="4"/>
  <c r="M2139" i="4"/>
  <c r="M2135" i="4"/>
  <c r="M2131" i="4"/>
  <c r="M2127" i="4"/>
  <c r="M2123" i="4"/>
  <c r="M2119" i="4"/>
  <c r="M2115" i="4"/>
  <c r="M2111" i="4"/>
  <c r="M2107" i="4"/>
  <c r="M2103" i="4"/>
  <c r="M2099" i="4"/>
  <c r="M2095" i="4"/>
  <c r="M2091" i="4"/>
  <c r="M2087" i="4"/>
  <c r="M2083" i="4"/>
  <c r="M2079" i="4"/>
  <c r="M2075" i="4"/>
  <c r="M2071" i="4"/>
  <c r="M2067" i="4"/>
  <c r="M2063" i="4"/>
  <c r="M2059" i="4"/>
  <c r="M2055" i="4"/>
  <c r="M2051" i="4"/>
  <c r="M2047" i="4"/>
  <c r="M2043" i="4"/>
  <c r="M2039" i="4"/>
  <c r="M2035" i="4"/>
  <c r="M2031" i="4"/>
  <c r="M2027" i="4"/>
  <c r="M2023" i="4"/>
  <c r="M2019" i="4"/>
  <c r="M2015" i="4"/>
  <c r="M2011" i="4"/>
  <c r="M2007" i="4"/>
  <c r="M2003" i="4"/>
  <c r="M1999" i="4"/>
  <c r="M1995" i="4"/>
  <c r="M1991" i="4"/>
  <c r="M1987" i="4"/>
  <c r="M1983" i="4"/>
  <c r="M1979" i="4"/>
  <c r="M1975" i="4"/>
  <c r="M1971" i="4"/>
  <c r="M1967" i="4"/>
  <c r="M1963" i="4"/>
  <c r="M1959" i="4"/>
  <c r="M1955" i="4"/>
  <c r="M1951" i="4"/>
  <c r="M1947" i="4"/>
  <c r="M1943" i="4"/>
  <c r="M1939" i="4"/>
  <c r="M1935" i="4"/>
  <c r="M1931" i="4"/>
  <c r="M1927" i="4"/>
  <c r="M1923" i="4"/>
  <c r="M1919" i="4"/>
  <c r="M1915" i="4"/>
  <c r="M1911" i="4"/>
  <c r="M1907" i="4"/>
  <c r="M1903" i="4"/>
  <c r="M1899" i="4"/>
  <c r="M1895" i="4"/>
  <c r="M1891" i="4"/>
  <c r="M1887" i="4"/>
  <c r="M1883" i="4"/>
  <c r="M1879" i="4"/>
  <c r="M1875" i="4"/>
  <c r="M1871" i="4"/>
  <c r="M1867" i="4"/>
  <c r="M1863" i="4"/>
  <c r="M1859" i="4"/>
  <c r="M1855" i="4"/>
  <c r="M1851" i="4"/>
  <c r="M1847" i="4"/>
  <c r="M1843" i="4"/>
  <c r="M1839" i="4"/>
  <c r="M1835" i="4"/>
  <c r="M1831" i="4"/>
  <c r="M1827" i="4"/>
  <c r="M1823" i="4"/>
  <c r="M1819" i="4"/>
  <c r="M1815" i="4"/>
  <c r="M1811" i="4"/>
  <c r="M1807" i="4"/>
  <c r="M1803" i="4"/>
  <c r="M1799" i="4"/>
  <c r="M1795" i="4"/>
  <c r="M1791" i="4"/>
  <c r="M1787" i="4"/>
  <c r="M1783" i="4"/>
  <c r="M1779" i="4"/>
  <c r="M1775" i="4"/>
  <c r="M1771" i="4"/>
  <c r="M1767" i="4"/>
  <c r="M1763" i="4"/>
  <c r="M1759" i="4"/>
  <c r="M1755" i="4"/>
  <c r="M1751" i="4"/>
  <c r="M1747" i="4"/>
  <c r="M1743" i="4"/>
  <c r="M1739" i="4"/>
  <c r="M1735" i="4"/>
  <c r="M1731" i="4"/>
  <c r="M1727" i="4"/>
  <c r="M1723" i="4"/>
  <c r="M1719" i="4"/>
  <c r="M1715" i="4"/>
  <c r="M1711" i="4"/>
  <c r="M1707" i="4"/>
  <c r="M1703" i="4"/>
  <c r="M1699" i="4"/>
  <c r="M1695" i="4"/>
  <c r="M1691" i="4"/>
  <c r="M1687" i="4"/>
  <c r="M1683" i="4"/>
  <c r="M1679" i="4"/>
  <c r="M1675" i="4"/>
  <c r="M1671" i="4"/>
  <c r="M1667" i="4"/>
  <c r="M1663" i="4"/>
  <c r="M1659" i="4"/>
  <c r="M1655" i="4"/>
  <c r="M1651" i="4"/>
  <c r="M1647" i="4"/>
  <c r="M1643" i="4"/>
  <c r="M1639" i="4"/>
  <c r="M1635" i="4"/>
  <c r="M1631" i="4"/>
  <c r="M1627" i="4"/>
  <c r="M1623" i="4"/>
  <c r="M1619" i="4"/>
  <c r="M1615" i="4"/>
  <c r="M1611" i="4"/>
  <c r="M1607" i="4"/>
  <c r="M1603" i="4"/>
  <c r="M1599" i="4"/>
  <c r="M1595" i="4"/>
  <c r="M1591" i="4"/>
  <c r="M1587" i="4"/>
  <c r="M1583" i="4"/>
  <c r="M1579" i="4"/>
  <c r="M1575" i="4"/>
  <c r="M1571" i="4"/>
  <c r="M1567" i="4"/>
  <c r="M1563" i="4"/>
  <c r="M1559" i="4"/>
  <c r="M1555" i="4"/>
  <c r="M1551" i="4"/>
  <c r="M1547" i="4"/>
  <c r="M1543" i="4"/>
  <c r="M1539" i="4"/>
  <c r="M1535" i="4"/>
  <c r="M1531" i="4"/>
  <c r="M1527" i="4"/>
  <c r="M1523" i="4"/>
  <c r="M1519" i="4"/>
  <c r="M1515" i="4"/>
  <c r="M1511" i="4"/>
  <c r="M1507" i="4"/>
  <c r="M1503" i="4"/>
  <c r="M1499" i="4"/>
  <c r="M1495" i="4"/>
  <c r="M1491" i="4"/>
  <c r="M1487" i="4"/>
  <c r="M1483" i="4"/>
  <c r="M1479" i="4"/>
  <c r="M1475" i="4"/>
  <c r="M1471" i="4"/>
  <c r="M1467" i="4"/>
  <c r="M1463" i="4"/>
  <c r="M1459" i="4"/>
  <c r="M1455" i="4"/>
  <c r="M1451" i="4"/>
  <c r="M1447" i="4"/>
  <c r="M1443" i="4"/>
  <c r="M1439" i="4"/>
  <c r="M1435" i="4"/>
  <c r="M1431" i="4"/>
  <c r="M1427" i="4"/>
  <c r="M1423" i="4"/>
  <c r="M1419" i="4"/>
  <c r="M1415" i="4"/>
  <c r="M1411" i="4"/>
  <c r="M1407" i="4"/>
  <c r="M1403" i="4"/>
  <c r="M1399" i="4"/>
  <c r="M1395" i="4"/>
  <c r="M1391" i="4"/>
  <c r="M1387" i="4"/>
  <c r="M1383" i="4"/>
  <c r="M1379" i="4"/>
  <c r="M1375" i="4"/>
  <c r="M1371" i="4"/>
  <c r="M1367" i="4"/>
  <c r="M1363" i="4"/>
  <c r="M1359" i="4"/>
  <c r="M1355" i="4"/>
  <c r="M1351" i="4"/>
  <c r="M1347" i="4"/>
  <c r="M1343" i="4"/>
  <c r="M1339" i="4"/>
  <c r="M1335" i="4"/>
  <c r="M1331" i="4"/>
  <c r="M1327" i="4"/>
  <c r="M1323" i="4"/>
  <c r="M1319" i="4"/>
  <c r="M1315" i="4"/>
  <c r="M1311" i="4"/>
  <c r="M1307" i="4"/>
  <c r="M1303" i="4"/>
  <c r="M1299" i="4"/>
  <c r="M1295" i="4"/>
  <c r="M1291" i="4"/>
  <c r="M1287" i="4"/>
  <c r="M1283" i="4"/>
  <c r="M1279" i="4"/>
  <c r="M1275" i="4"/>
  <c r="M1271" i="4"/>
  <c r="M1267" i="4"/>
  <c r="M1263" i="4"/>
  <c r="M1259" i="4"/>
  <c r="M1255" i="4"/>
  <c r="M1251" i="4"/>
  <c r="M1247" i="4"/>
  <c r="M1243" i="4"/>
  <c r="M1239" i="4"/>
  <c r="M1235" i="4"/>
  <c r="M1231" i="4"/>
  <c r="M1227" i="4"/>
  <c r="M1223" i="4"/>
  <c r="M1219" i="4"/>
  <c r="M1215" i="4"/>
  <c r="M1211" i="4"/>
  <c r="M1207" i="4"/>
  <c r="M1203" i="4"/>
  <c r="M1199" i="4"/>
  <c r="M1195" i="4"/>
  <c r="M1191" i="4"/>
  <c r="M1187" i="4"/>
  <c r="M1183" i="4"/>
  <c r="M1179" i="4"/>
  <c r="M1175" i="4"/>
  <c r="M1171" i="4"/>
  <c r="M1167" i="4"/>
  <c r="M1163" i="4"/>
  <c r="M1159" i="4"/>
  <c r="M1155" i="4"/>
  <c r="M1151" i="4"/>
  <c r="M1147" i="4"/>
  <c r="M1143" i="4"/>
  <c r="M1139" i="4"/>
  <c r="M1135" i="4"/>
  <c r="M1131" i="4"/>
  <c r="M1127" i="4"/>
  <c r="M1123" i="4"/>
  <c r="M1119" i="4"/>
  <c r="M1115" i="4"/>
  <c r="M1111" i="4"/>
  <c r="M1107" i="4"/>
  <c r="M1103" i="4"/>
  <c r="M1099" i="4"/>
  <c r="M1095" i="4"/>
  <c r="M1091" i="4"/>
  <c r="M1087" i="4"/>
  <c r="M1083" i="4"/>
  <c r="M1079" i="4"/>
  <c r="M1075" i="4"/>
  <c r="M1071" i="4"/>
  <c r="M1067" i="4"/>
  <c r="M1063" i="4"/>
  <c r="M1059" i="4"/>
  <c r="M1055" i="4"/>
  <c r="M1051" i="4"/>
  <c r="M1047" i="4"/>
  <c r="M1043" i="4"/>
  <c r="M1039" i="4"/>
  <c r="M1035" i="4"/>
  <c r="M1031" i="4"/>
  <c r="M1027" i="4"/>
  <c r="M1023" i="4"/>
  <c r="M1019" i="4"/>
  <c r="M1015" i="4"/>
  <c r="M1011" i="4"/>
  <c r="M1007" i="4"/>
  <c r="M1003" i="4"/>
  <c r="M999" i="4"/>
  <c r="M995" i="4"/>
  <c r="M991" i="4"/>
  <c r="M987" i="4"/>
  <c r="M983" i="4"/>
  <c r="M979" i="4"/>
  <c r="M975" i="4"/>
  <c r="M971" i="4"/>
  <c r="M967" i="4"/>
  <c r="M963" i="4"/>
  <c r="M959" i="4"/>
  <c r="M955" i="4"/>
  <c r="M951" i="4"/>
  <c r="M947" i="4"/>
  <c r="M943" i="4"/>
  <c r="M939" i="4"/>
  <c r="M935" i="4"/>
  <c r="M931" i="4"/>
  <c r="M927" i="4"/>
  <c r="M923" i="4"/>
  <c r="M919" i="4"/>
  <c r="M915" i="4"/>
  <c r="M911" i="4"/>
  <c r="M907" i="4"/>
  <c r="M903" i="4"/>
  <c r="M899" i="4"/>
  <c r="M895" i="4"/>
  <c r="M891" i="4"/>
  <c r="M887" i="4"/>
  <c r="M883" i="4"/>
  <c r="M879" i="4"/>
  <c r="M875" i="4"/>
  <c r="M871" i="4"/>
  <c r="M867" i="4"/>
  <c r="M863" i="4"/>
  <c r="M859" i="4"/>
  <c r="M855" i="4"/>
  <c r="M851" i="4"/>
  <c r="M847" i="4"/>
  <c r="M843" i="4"/>
  <c r="M839" i="4"/>
  <c r="M835" i="4"/>
  <c r="M831" i="4"/>
  <c r="M827" i="4"/>
  <c r="M823" i="4"/>
  <c r="M819" i="4"/>
  <c r="M815" i="4"/>
  <c r="M811" i="4"/>
  <c r="M807" i="4"/>
  <c r="M803" i="4"/>
  <c r="M799" i="4"/>
  <c r="M795" i="4"/>
  <c r="M791" i="4"/>
  <c r="M787" i="4"/>
  <c r="M783" i="4"/>
  <c r="M779" i="4"/>
  <c r="M775" i="4"/>
  <c r="M771" i="4"/>
  <c r="M767" i="4"/>
  <c r="M763" i="4"/>
  <c r="M759" i="4"/>
  <c r="M755" i="4"/>
  <c r="M751" i="4"/>
  <c r="M747" i="4"/>
  <c r="M743" i="4"/>
  <c r="M739" i="4"/>
  <c r="M735" i="4"/>
  <c r="M731" i="4"/>
  <c r="M727" i="4"/>
  <c r="M723" i="4"/>
  <c r="M719" i="4"/>
  <c r="M715" i="4"/>
  <c r="M711" i="4"/>
  <c r="M707" i="4"/>
  <c r="M703" i="4"/>
  <c r="M699" i="4"/>
  <c r="M695" i="4"/>
  <c r="M691" i="4"/>
  <c r="M687" i="4"/>
  <c r="M683" i="4"/>
  <c r="M679" i="4"/>
  <c r="M675" i="4"/>
  <c r="M671" i="4"/>
  <c r="M667" i="4"/>
  <c r="M663" i="4"/>
  <c r="M659" i="4"/>
  <c r="M655" i="4"/>
  <c r="M651" i="4"/>
  <c r="M647" i="4"/>
  <c r="M643" i="4"/>
  <c r="M639" i="4"/>
  <c r="M635" i="4"/>
  <c r="M631" i="4"/>
  <c r="M627" i="4"/>
  <c r="M623" i="4"/>
  <c r="M619" i="4"/>
  <c r="M615" i="4"/>
  <c r="M611" i="4"/>
  <c r="M607" i="4"/>
  <c r="M603" i="4"/>
  <c r="M599" i="4"/>
  <c r="M595" i="4"/>
  <c r="M591" i="4"/>
  <c r="M587" i="4"/>
  <c r="M583" i="4"/>
  <c r="M579" i="4"/>
  <c r="M575" i="4"/>
  <c r="M571" i="4"/>
  <c r="M567" i="4"/>
  <c r="M563" i="4"/>
  <c r="M559" i="4"/>
  <c r="M555" i="4"/>
  <c r="M551" i="4"/>
  <c r="M547" i="4"/>
  <c r="M543" i="4"/>
  <c r="M539" i="4"/>
  <c r="M535" i="4"/>
  <c r="M531" i="4"/>
  <c r="M527" i="4"/>
  <c r="M523" i="4"/>
  <c r="M519" i="4"/>
  <c r="M515" i="4"/>
  <c r="M511" i="4"/>
  <c r="M507" i="4"/>
  <c r="M503" i="4"/>
  <c r="M499" i="4"/>
  <c r="M495" i="4"/>
  <c r="M491" i="4"/>
  <c r="M487" i="4"/>
  <c r="M483" i="4"/>
  <c r="M479" i="4"/>
  <c r="M475" i="4"/>
  <c r="M471" i="4"/>
  <c r="M467" i="4"/>
  <c r="M463" i="4"/>
  <c r="M459" i="4"/>
  <c r="M455" i="4"/>
  <c r="M451" i="4"/>
  <c r="M447" i="4"/>
  <c r="M443" i="4"/>
  <c r="M439" i="4"/>
  <c r="M435" i="4"/>
  <c r="M431" i="4"/>
  <c r="M427" i="4"/>
  <c r="M423" i="4"/>
  <c r="M419" i="4"/>
  <c r="M415" i="4"/>
  <c r="M411" i="4"/>
  <c r="M407" i="4"/>
  <c r="M403" i="4"/>
  <c r="M399" i="4"/>
  <c r="M395" i="4"/>
  <c r="M391" i="4"/>
  <c r="M387" i="4"/>
  <c r="M383" i="4"/>
  <c r="M379" i="4"/>
  <c r="M375" i="4"/>
  <c r="M371" i="4"/>
  <c r="M367" i="4"/>
  <c r="M363" i="4"/>
  <c r="M359" i="4"/>
  <c r="M355" i="4"/>
  <c r="M351" i="4"/>
  <c r="M347" i="4"/>
  <c r="M343" i="4"/>
  <c r="M339" i="4"/>
  <c r="M335" i="4"/>
  <c r="M331" i="4"/>
  <c r="M327" i="4"/>
  <c r="M323" i="4"/>
  <c r="M319" i="4"/>
  <c r="M315" i="4"/>
  <c r="M311" i="4"/>
  <c r="M307" i="4"/>
  <c r="M303" i="4"/>
  <c r="M299" i="4"/>
  <c r="M295" i="4"/>
  <c r="M291" i="4"/>
  <c r="M287" i="4"/>
  <c r="M283" i="4"/>
  <c r="M279" i="4"/>
  <c r="M275" i="4"/>
  <c r="M271" i="4"/>
  <c r="M267" i="4"/>
  <c r="M263" i="4"/>
  <c r="M259" i="4"/>
  <c r="M255" i="4"/>
  <c r="M251" i="4"/>
  <c r="M247" i="4"/>
  <c r="M243" i="4"/>
  <c r="M239" i="4"/>
  <c r="M235" i="4"/>
  <c r="M231" i="4"/>
  <c r="M227" i="4"/>
  <c r="M223" i="4"/>
  <c r="M219" i="4"/>
  <c r="M215" i="4"/>
  <c r="M211" i="4"/>
  <c r="M207" i="4"/>
  <c r="M203" i="4"/>
  <c r="M199" i="4"/>
  <c r="M195" i="4"/>
  <c r="M191" i="4"/>
  <c r="M187" i="4"/>
  <c r="M183" i="4"/>
  <c r="M179" i="4"/>
  <c r="M175" i="4"/>
  <c r="M171" i="4"/>
  <c r="M167" i="4"/>
  <c r="M163" i="4"/>
  <c r="M159" i="4"/>
  <c r="M155" i="4"/>
  <c r="M151" i="4"/>
  <c r="M147" i="4"/>
  <c r="M143" i="4"/>
  <c r="M139" i="4"/>
  <c r="M135" i="4"/>
  <c r="M131" i="4"/>
  <c r="M127" i="4"/>
  <c r="M123" i="4"/>
  <c r="M119" i="4"/>
  <c r="M115" i="4"/>
  <c r="M111" i="4"/>
  <c r="M107" i="4"/>
  <c r="M103" i="4"/>
  <c r="M99" i="4"/>
  <c r="M95" i="4"/>
  <c r="M91" i="4"/>
  <c r="M87" i="4"/>
  <c r="M83" i="4"/>
  <c r="M79" i="4"/>
  <c r="M75" i="4"/>
  <c r="M71" i="4"/>
  <c r="M67" i="4"/>
  <c r="M63" i="4"/>
  <c r="M59" i="4"/>
  <c r="M55" i="4"/>
  <c r="M51" i="4"/>
  <c r="M47" i="4"/>
  <c r="M43" i="4"/>
  <c r="M39" i="4"/>
  <c r="M35" i="4"/>
  <c r="M31" i="4"/>
  <c r="M27" i="4"/>
  <c r="M23" i="4"/>
  <c r="M19" i="4"/>
  <c r="M15" i="4"/>
  <c r="M11" i="4"/>
  <c r="M7" i="4"/>
  <c r="M3" i="4"/>
  <c r="M6283" i="4"/>
  <c r="M6271" i="4"/>
  <c r="M6259" i="4"/>
  <c r="M6247" i="4"/>
  <c r="M6235" i="4"/>
  <c r="M6223" i="4"/>
  <c r="M6211" i="4"/>
  <c r="M6199" i="4"/>
  <c r="M6187" i="4"/>
  <c r="M6175" i="4"/>
  <c r="M6163" i="4"/>
  <c r="M6151" i="4"/>
  <c r="M6139" i="4"/>
  <c r="M6127" i="4"/>
  <c r="M6115" i="4"/>
  <c r="M6103" i="4"/>
  <c r="M6087" i="4"/>
  <c r="M6071" i="4"/>
  <c r="M6059" i="4"/>
  <c r="M6047" i="4"/>
  <c r="M6035" i="4"/>
  <c r="M6023" i="4"/>
  <c r="M6011" i="4"/>
  <c r="M5999" i="4"/>
  <c r="M5987" i="4"/>
  <c r="M5975" i="4"/>
  <c r="M5963" i="4"/>
  <c r="M5951" i="4"/>
  <c r="M5939" i="4"/>
  <c r="M5927" i="4"/>
  <c r="M5915" i="4"/>
  <c r="M5903" i="4"/>
  <c r="M5891" i="4"/>
  <c r="M5879" i="4"/>
  <c r="M5867" i="4"/>
  <c r="M5855" i="4"/>
  <c r="M5843" i="4"/>
  <c r="M5831" i="4"/>
  <c r="M5819" i="4"/>
  <c r="M5807" i="4"/>
  <c r="M5795" i="4"/>
  <c r="M5779" i="4"/>
  <c r="M5767" i="4"/>
  <c r="M5755" i="4"/>
  <c r="M5743" i="4"/>
  <c r="M5731" i="4"/>
  <c r="M5715" i="4"/>
  <c r="M5703" i="4"/>
  <c r="M5691" i="4"/>
  <c r="M5679" i="4"/>
  <c r="M5667" i="4"/>
  <c r="M5659" i="4"/>
  <c r="M5647" i="4"/>
  <c r="M5643" i="4"/>
  <c r="M5635" i="4"/>
  <c r="M6291" i="4"/>
  <c r="M6279" i="4"/>
  <c r="M6267" i="4"/>
  <c r="M6255" i="4"/>
  <c r="M6243" i="4"/>
  <c r="M6231" i="4"/>
  <c r="M6219" i="4"/>
  <c r="M6207" i="4"/>
  <c r="M6195" i="4"/>
  <c r="M6183" i="4"/>
  <c r="M6171" i="4"/>
  <c r="M6159" i="4"/>
  <c r="M6147" i="4"/>
  <c r="M6135" i="4"/>
  <c r="M6123" i="4"/>
  <c r="M6111" i="4"/>
  <c r="M6099" i="4"/>
  <c r="M6091" i="4"/>
  <c r="M6079" i="4"/>
  <c r="M6067" i="4"/>
  <c r="M6055" i="4"/>
  <c r="M6043" i="4"/>
  <c r="M6031" i="4"/>
  <c r="M6019" i="4"/>
  <c r="M6007" i="4"/>
  <c r="M5995" i="4"/>
  <c r="M5983" i="4"/>
  <c r="M5971" i="4"/>
  <c r="M5959" i="4"/>
  <c r="M5947" i="4"/>
  <c r="M5935" i="4"/>
  <c r="M5923" i="4"/>
  <c r="M5911" i="4"/>
  <c r="M5899" i="4"/>
  <c r="M5887" i="4"/>
  <c r="M5875" i="4"/>
  <c r="M5859" i="4"/>
  <c r="M5847" i="4"/>
  <c r="M5835" i="4"/>
  <c r="M5823" i="4"/>
  <c r="M5811" i="4"/>
  <c r="M5799" i="4"/>
  <c r="M5787" i="4"/>
  <c r="M5775" i="4"/>
  <c r="M5763" i="4"/>
  <c r="M5751" i="4"/>
  <c r="M5739" i="4"/>
  <c r="M5727" i="4"/>
  <c r="M5719" i="4"/>
  <c r="M5707" i="4"/>
  <c r="M5695" i="4"/>
  <c r="M5683" i="4"/>
  <c r="M5671" i="4"/>
  <c r="M5655" i="4"/>
  <c r="M5630" i="4"/>
  <c r="M5614" i="4"/>
  <c r="M6287" i="4"/>
  <c r="M6275" i="4"/>
  <c r="M6263" i="4"/>
  <c r="M6251" i="4"/>
  <c r="M6239" i="4"/>
  <c r="M6227" i="4"/>
  <c r="M6215" i="4"/>
  <c r="M6203" i="4"/>
  <c r="M6191" i="4"/>
  <c r="M6179" i="4"/>
  <c r="M6167" i="4"/>
  <c r="M6155" i="4"/>
  <c r="M6143" i="4"/>
  <c r="M6131" i="4"/>
  <c r="M6119" i="4"/>
  <c r="M6107" i="4"/>
  <c r="M6095" i="4"/>
  <c r="M6083" i="4"/>
  <c r="M6075" i="4"/>
  <c r="M6063" i="4"/>
  <c r="M6051" i="4"/>
  <c r="M6039" i="4"/>
  <c r="M6027" i="4"/>
  <c r="M6015" i="4"/>
  <c r="M6003" i="4"/>
  <c r="M5991" i="4"/>
  <c r="M5979" i="4"/>
  <c r="M5967" i="4"/>
  <c r="M5955" i="4"/>
  <c r="M5943" i="4"/>
  <c r="M5931" i="4"/>
  <c r="M5919" i="4"/>
  <c r="M5907" i="4"/>
  <c r="M5895" i="4"/>
  <c r="M5883" i="4"/>
  <c r="M5871" i="4"/>
  <c r="M5863" i="4"/>
  <c r="M5851" i="4"/>
  <c r="M5839" i="4"/>
  <c r="M5827" i="4"/>
  <c r="M5815" i="4"/>
  <c r="M5803" i="4"/>
  <c r="M5791" i="4"/>
  <c r="M5783" i="4"/>
  <c r="M5771" i="4"/>
  <c r="M5759" i="4"/>
  <c r="M5747" i="4"/>
  <c r="M5735" i="4"/>
  <c r="M5723" i="4"/>
  <c r="M5711" i="4"/>
  <c r="M5699" i="4"/>
  <c r="M5687" i="4"/>
  <c r="M5675" i="4"/>
  <c r="M5663" i="4"/>
  <c r="M5651" i="4"/>
  <c r="M5639" i="4"/>
</calcChain>
</file>

<file path=xl/sharedStrings.xml><?xml version="1.0" encoding="utf-8"?>
<sst xmlns="http://schemas.openxmlformats.org/spreadsheetml/2006/main" count="31454" uniqueCount="7101">
  <si>
    <t>N</t>
  </si>
  <si>
    <t>Inscrits</t>
  </si>
  <si>
    <t>Nom</t>
  </si>
  <si>
    <t>Prénom</t>
  </si>
  <si>
    <t>Nuance</t>
  </si>
  <si>
    <t>Voix</t>
  </si>
  <si>
    <t>01</t>
  </si>
  <si>
    <t>04</t>
  </si>
  <si>
    <t>COUSSON</t>
  </si>
  <si>
    <t>Sylvain</t>
  </si>
  <si>
    <t>DXG</t>
  </si>
  <si>
    <t>05</t>
  </si>
  <si>
    <t>CROZET</t>
  </si>
  <si>
    <t>Sylvie</t>
  </si>
  <si>
    <t>03</t>
  </si>
  <si>
    <t>MAISONNETTE</t>
  </si>
  <si>
    <t>Cécile</t>
  </si>
  <si>
    <t>02</t>
  </si>
  <si>
    <t>GOUTAGNY</t>
  </si>
  <si>
    <t>Vincent</t>
  </si>
  <si>
    <t>LAHY</t>
  </si>
  <si>
    <t>Éric</t>
  </si>
  <si>
    <t>BOUILLAGUET</t>
  </si>
  <si>
    <t>Flora</t>
  </si>
  <si>
    <t>PERNELLE</t>
  </si>
  <si>
    <t>Jean-Loup</t>
  </si>
  <si>
    <t>GARCIA</t>
  </si>
  <si>
    <t>Francis</t>
  </si>
  <si>
    <t>VOISIN</t>
  </si>
  <si>
    <t>Laetitia</t>
  </si>
  <si>
    <t>ZANDITÉNAS</t>
  </si>
  <si>
    <t>Anne</t>
  </si>
  <si>
    <t>Hary</t>
  </si>
  <si>
    <t>RAMEAU</t>
  </si>
  <si>
    <t>Jean-Francois</t>
  </si>
  <si>
    <t>COLLOT</t>
  </si>
  <si>
    <t>Jean-Marc</t>
  </si>
  <si>
    <t>LEBEL</t>
  </si>
  <si>
    <t>Bernard</t>
  </si>
  <si>
    <t>Murat</t>
  </si>
  <si>
    <t>ROS</t>
  </si>
  <si>
    <t>Annabel</t>
  </si>
  <si>
    <t>KECHRA</t>
  </si>
  <si>
    <t>Frédéric</t>
  </si>
  <si>
    <t>GUIGNARD</t>
  </si>
  <si>
    <t>Boris</t>
  </si>
  <si>
    <t>BUISSON</t>
  </si>
  <si>
    <t>Véronique</t>
  </si>
  <si>
    <t>06</t>
  </si>
  <si>
    <t>BOUILLEAUX</t>
  </si>
  <si>
    <t>Alain</t>
  </si>
  <si>
    <t>07</t>
  </si>
  <si>
    <t>PETARD</t>
  </si>
  <si>
    <t>Christian</t>
  </si>
  <si>
    <t>BENKEMOUN</t>
  </si>
  <si>
    <t>Agnès</t>
  </si>
  <si>
    <t>09</t>
  </si>
  <si>
    <t>PÉCOUT</t>
  </si>
  <si>
    <t>Liliane</t>
  </si>
  <si>
    <t>MARKIEL</t>
  </si>
  <si>
    <t>Joseph</t>
  </si>
  <si>
    <t>BARTOLI</t>
  </si>
  <si>
    <t>Danièle</t>
  </si>
  <si>
    <t>08</t>
  </si>
  <si>
    <t>DUBOIS</t>
  </si>
  <si>
    <t>Damien</t>
  </si>
  <si>
    <t>JAQUET</t>
  </si>
  <si>
    <t>Estelle</t>
  </si>
  <si>
    <t>Marie</t>
  </si>
  <si>
    <t>IMBERT</t>
  </si>
  <si>
    <t>Florent</t>
  </si>
  <si>
    <t>VANDER DONCKT</t>
  </si>
  <si>
    <t>Muriel</t>
  </si>
  <si>
    <t>MARCHISIO</t>
  </si>
  <si>
    <t>Christophe</t>
  </si>
  <si>
    <t>GAILLARD</t>
  </si>
  <si>
    <t>Michèle</t>
  </si>
  <si>
    <t>OCTAVE</t>
  </si>
  <si>
    <t>Nadia</t>
  </si>
  <si>
    <t>AUGIER</t>
  </si>
  <si>
    <t>Laure</t>
  </si>
  <si>
    <t>TAKAWÉ</t>
  </si>
  <si>
    <t>Mink</t>
  </si>
  <si>
    <t>Suzanne</t>
  </si>
  <si>
    <t>LAPEYRE</t>
  </si>
  <si>
    <t>Gisèle</t>
  </si>
  <si>
    <t>TESTARD</t>
  </si>
  <si>
    <t>Théodora</t>
  </si>
  <si>
    <t>Dun</t>
  </si>
  <si>
    <t>Soula</t>
  </si>
  <si>
    <t>10</t>
  </si>
  <si>
    <t>PAILLARD</t>
  </si>
  <si>
    <t>Lionel</t>
  </si>
  <si>
    <t>VALLÉE</t>
  </si>
  <si>
    <t>Romain</t>
  </si>
  <si>
    <t>ANDRIEUX</t>
  </si>
  <si>
    <t>Pascal</t>
  </si>
  <si>
    <t>11</t>
  </si>
  <si>
    <t>Aude</t>
  </si>
  <si>
    <t>GADRAT</t>
  </si>
  <si>
    <t>Nicole</t>
  </si>
  <si>
    <t>MARTIN</t>
  </si>
  <si>
    <t>Michel</t>
  </si>
  <si>
    <t>VIGIER</t>
  </si>
  <si>
    <t>Annette</t>
  </si>
  <si>
    <t>12</t>
  </si>
  <si>
    <t>COMBES</t>
  </si>
  <si>
    <t>EL HEDRI</t>
  </si>
  <si>
    <t>Lucile</t>
  </si>
  <si>
    <t>SAINT-AVIT</t>
  </si>
  <si>
    <t>Arlette</t>
  </si>
  <si>
    <t>13</t>
  </si>
  <si>
    <t>MARIA</t>
  </si>
  <si>
    <t>Charlotte</t>
  </si>
  <si>
    <t>14</t>
  </si>
  <si>
    <t>ROCHE</t>
  </si>
  <si>
    <t>VALIENTE</t>
  </si>
  <si>
    <t>Jean-Claude</t>
  </si>
  <si>
    <t>15</t>
  </si>
  <si>
    <t>TESTUT</t>
  </si>
  <si>
    <t>16</t>
  </si>
  <si>
    <t>DUBOST</t>
  </si>
  <si>
    <t>Guy</t>
  </si>
  <si>
    <t>OTCHAKOVSKY</t>
  </si>
  <si>
    <t>François</t>
  </si>
  <si>
    <t>BAZZALI</t>
  </si>
  <si>
    <t>Rémy</t>
  </si>
  <si>
    <t>MÉTRAL</t>
  </si>
  <si>
    <t>Cyril</t>
  </si>
  <si>
    <t>CECONE</t>
  </si>
  <si>
    <t>Marc</t>
  </si>
  <si>
    <t>ESPAZE</t>
  </si>
  <si>
    <t>Brigitte</t>
  </si>
  <si>
    <t>GRANDEL</t>
  </si>
  <si>
    <t>Jacqueline</t>
  </si>
  <si>
    <t>DUPUY</t>
  </si>
  <si>
    <t>Martine</t>
  </si>
  <si>
    <t>NGUYÊN-VAN</t>
  </si>
  <si>
    <t>Mai</t>
  </si>
  <si>
    <t>MOREL</t>
  </si>
  <si>
    <t>Corinne</t>
  </si>
  <si>
    <t>POIROT-BOURDAIN</t>
  </si>
  <si>
    <t>Patrick</t>
  </si>
  <si>
    <t>PELTRE</t>
  </si>
  <si>
    <t>Isabelle</t>
  </si>
  <si>
    <t>LECONTE</t>
  </si>
  <si>
    <t>Elisabeth</t>
  </si>
  <si>
    <t>GEORGET</t>
  </si>
  <si>
    <t>Pascale</t>
  </si>
  <si>
    <t>CASEVITZ</t>
  </si>
  <si>
    <t>Pierre</t>
  </si>
  <si>
    <t>Mathieu</t>
  </si>
  <si>
    <t>CHEIKHI</t>
  </si>
  <si>
    <t>Mona</t>
  </si>
  <si>
    <t>DAUVILLIER</t>
  </si>
  <si>
    <t>Laurie</t>
  </si>
  <si>
    <t>CURGALI</t>
  </si>
  <si>
    <t>BESSAS</t>
  </si>
  <si>
    <t>Françoise</t>
  </si>
  <si>
    <t>NICOLAS</t>
  </si>
  <si>
    <t>Olivier</t>
  </si>
  <si>
    <t>17</t>
  </si>
  <si>
    <t>BARRAUD</t>
  </si>
  <si>
    <t>Valérie</t>
  </si>
  <si>
    <t>AUGER</t>
  </si>
  <si>
    <t>Thierry</t>
  </si>
  <si>
    <t>RICHÉ</t>
  </si>
  <si>
    <t>Philippe</t>
  </si>
  <si>
    <t>COLIN</t>
  </si>
  <si>
    <t>Antoine</t>
  </si>
  <si>
    <t>CASSETTE</t>
  </si>
  <si>
    <t>Yves</t>
  </si>
  <si>
    <t>18</t>
  </si>
  <si>
    <t>CERVEAU</t>
  </si>
  <si>
    <t>BELLET</t>
  </si>
  <si>
    <t>Eric</t>
  </si>
  <si>
    <t>ROBIN</t>
  </si>
  <si>
    <t>Régis</t>
  </si>
  <si>
    <t>Charly</t>
  </si>
  <si>
    <t>Raymond</t>
  </si>
  <si>
    <t>19</t>
  </si>
  <si>
    <t>COINAUD</t>
  </si>
  <si>
    <t>Marie-Thérèse</t>
  </si>
  <si>
    <t>SICARD</t>
  </si>
  <si>
    <t>2A</t>
  </si>
  <si>
    <t>LAINEZ</t>
  </si>
  <si>
    <t>Claire</t>
  </si>
  <si>
    <t>DAÏEN</t>
  </si>
  <si>
    <t>2B</t>
  </si>
  <si>
    <t>RONGIONE</t>
  </si>
  <si>
    <t>Viviane</t>
  </si>
  <si>
    <t>JOSUÉ</t>
  </si>
  <si>
    <t>21</t>
  </si>
  <si>
    <t>PETET</t>
  </si>
  <si>
    <t>MARCHAL</t>
  </si>
  <si>
    <t>GROS</t>
  </si>
  <si>
    <t>Dominique</t>
  </si>
  <si>
    <t>DELORME</t>
  </si>
  <si>
    <t>Fabienne</t>
  </si>
  <si>
    <t>ROCHER</t>
  </si>
  <si>
    <t>22</t>
  </si>
  <si>
    <t>LAMOUR</t>
  </si>
  <si>
    <t>Jean-Pierre</t>
  </si>
  <si>
    <t>SICRE</t>
  </si>
  <si>
    <t>Jean-Luc</t>
  </si>
  <si>
    <t>LIRONCOURT</t>
  </si>
  <si>
    <t>GUÉGUEN</t>
  </si>
  <si>
    <t>Yann</t>
  </si>
  <si>
    <t>POUILLART</t>
  </si>
  <si>
    <t>Morgane</t>
  </si>
  <si>
    <t>23</t>
  </si>
  <si>
    <t>DUMON</t>
  </si>
  <si>
    <t>Catherine</t>
  </si>
  <si>
    <t>24</t>
  </si>
  <si>
    <t>DECOUPY</t>
  </si>
  <si>
    <t>Jacques</t>
  </si>
  <si>
    <t>YILDIRIM</t>
  </si>
  <si>
    <t>Nécati</t>
  </si>
  <si>
    <t>ALMOSNINO</t>
  </si>
  <si>
    <t>Jonathan</t>
  </si>
  <si>
    <t>KHELFAOUI</t>
  </si>
  <si>
    <t>Lise</t>
  </si>
  <si>
    <t>25</t>
  </si>
  <si>
    <t>COURBARON</t>
  </si>
  <si>
    <t>Doïna</t>
  </si>
  <si>
    <t>PLAIN</t>
  </si>
  <si>
    <t>Franck</t>
  </si>
  <si>
    <t>TREPPO</t>
  </si>
  <si>
    <t>MORRISON</t>
  </si>
  <si>
    <t>Sonya</t>
  </si>
  <si>
    <t>VUITTON</t>
  </si>
  <si>
    <t>26</t>
  </si>
  <si>
    <t>CHAMPMARTIN</t>
  </si>
  <si>
    <t>BERNARD</t>
  </si>
  <si>
    <t>Monique</t>
  </si>
  <si>
    <t>Allan</t>
  </si>
  <si>
    <t>RAT</t>
  </si>
  <si>
    <t>KOPFF</t>
  </si>
  <si>
    <t>Adèle</t>
  </si>
  <si>
    <t>27</t>
  </si>
  <si>
    <t>PEYRAUD</t>
  </si>
  <si>
    <t>Mélanie</t>
  </si>
  <si>
    <t>DUCAMP</t>
  </si>
  <si>
    <t>SOLAL</t>
  </si>
  <si>
    <t>HUARD</t>
  </si>
  <si>
    <t>Marie-Noëlle</t>
  </si>
  <si>
    <t>BLITMAN</t>
  </si>
  <si>
    <t>Delphine</t>
  </si>
  <si>
    <t>28</t>
  </si>
  <si>
    <t>CHAARY</t>
  </si>
  <si>
    <t>Yassin</t>
  </si>
  <si>
    <t>ASSAYAG</t>
  </si>
  <si>
    <t>Anne-Laure</t>
  </si>
  <si>
    <t>CHEVROLLIER</t>
  </si>
  <si>
    <t>AUBERT</t>
  </si>
  <si>
    <t>Marie-José</t>
  </si>
  <si>
    <t>Gilles</t>
  </si>
  <si>
    <t>29</t>
  </si>
  <si>
    <t>CORDIER</t>
  </si>
  <si>
    <t>DEBLIQUI</t>
  </si>
  <si>
    <t>PIRO</t>
  </si>
  <si>
    <t>Élisabeth</t>
  </si>
  <si>
    <t>CAJEAN</t>
  </si>
  <si>
    <t>COLLARD</t>
  </si>
  <si>
    <t>BLOSSE</t>
  </si>
  <si>
    <t>Patricia</t>
  </si>
  <si>
    <t>MULLER</t>
  </si>
  <si>
    <t>Matthieu</t>
  </si>
  <si>
    <t>30</t>
  </si>
  <si>
    <t>TERBECHE</t>
  </si>
  <si>
    <t>Aïcha</t>
  </si>
  <si>
    <t>OLINET</t>
  </si>
  <si>
    <t>MANSON</t>
  </si>
  <si>
    <t>Stéphane</t>
  </si>
  <si>
    <t>Jérôme</t>
  </si>
  <si>
    <t>EGÉA</t>
  </si>
  <si>
    <t>Jean</t>
  </si>
  <si>
    <t>LECLERC</t>
  </si>
  <si>
    <t>31</t>
  </si>
  <si>
    <t>GUIRAUD</t>
  </si>
  <si>
    <t>BERGNES</t>
  </si>
  <si>
    <t>Hervé</t>
  </si>
  <si>
    <t>SOUCHE</t>
  </si>
  <si>
    <t>Alan</t>
  </si>
  <si>
    <t>LASERGE</t>
  </si>
  <si>
    <t>BARTHÉLÉMY</t>
  </si>
  <si>
    <t>Clotilde</t>
  </si>
  <si>
    <t>ADRADA</t>
  </si>
  <si>
    <t>Malena</t>
  </si>
  <si>
    <t>LE PENVEN</t>
  </si>
  <si>
    <t>PUEL</t>
  </si>
  <si>
    <t>Michele</t>
  </si>
  <si>
    <t>Henri</t>
  </si>
  <si>
    <t>Noé</t>
  </si>
  <si>
    <t>Sana</t>
  </si>
  <si>
    <t>MARCIREAU</t>
  </si>
  <si>
    <t>Valentine</t>
  </si>
  <si>
    <t>32</t>
  </si>
  <si>
    <t>CHARETON</t>
  </si>
  <si>
    <t>Jean-Louis</t>
  </si>
  <si>
    <t>33</t>
  </si>
  <si>
    <t>AHMIMOU</t>
  </si>
  <si>
    <t>Zina</t>
  </si>
  <si>
    <t>LAVIN</t>
  </si>
  <si>
    <t>Richard</t>
  </si>
  <si>
    <t>CASANOVA</t>
  </si>
  <si>
    <t>Monica</t>
  </si>
  <si>
    <t>COSTE</t>
  </si>
  <si>
    <t>DELCAMP</t>
  </si>
  <si>
    <t>Jean-Philippe</t>
  </si>
  <si>
    <t>FAGEGALTIER</t>
  </si>
  <si>
    <t>HALBIN</t>
  </si>
  <si>
    <t>Hélène</t>
  </si>
  <si>
    <t>MARHADOUR</t>
  </si>
  <si>
    <t>LARROQUET</t>
  </si>
  <si>
    <t>DUPONT</t>
  </si>
  <si>
    <t>ORATTO</t>
  </si>
  <si>
    <t>PERCHET</t>
  </si>
  <si>
    <t>Guillaume</t>
  </si>
  <si>
    <t>34</t>
  </si>
  <si>
    <t>GONZALES</t>
  </si>
  <si>
    <t>CHESNARD</t>
  </si>
  <si>
    <t>LARUE</t>
  </si>
  <si>
    <t>Florence</t>
  </si>
  <si>
    <t>GACHON</t>
  </si>
  <si>
    <t>Serge</t>
  </si>
  <si>
    <t>GARNIER</t>
  </si>
  <si>
    <t>Thomas</t>
  </si>
  <si>
    <t>GILHODES</t>
  </si>
  <si>
    <t>Laurent</t>
  </si>
  <si>
    <t>CHAYNES</t>
  </si>
  <si>
    <t>Maurice</t>
  </si>
  <si>
    <t>TROUSSELIER</t>
  </si>
  <si>
    <t>MICHEL</t>
  </si>
  <si>
    <t>Didier</t>
  </si>
  <si>
    <t>35</t>
  </si>
  <si>
    <t>DEFRANCE</t>
  </si>
  <si>
    <t>JARNY</t>
  </si>
  <si>
    <t>Christelle</t>
  </si>
  <si>
    <t>HUBERT</t>
  </si>
  <si>
    <t>Ludovic</t>
  </si>
  <si>
    <t>GROISIER</t>
  </si>
  <si>
    <t>Jean-Michel</t>
  </si>
  <si>
    <t>LOHYN</t>
  </si>
  <si>
    <t>AMISSE</t>
  </si>
  <si>
    <t>PRIET</t>
  </si>
  <si>
    <t>LUCAS</t>
  </si>
  <si>
    <t>Fabrice</t>
  </si>
  <si>
    <t>Gaël</t>
  </si>
  <si>
    <t>36</t>
  </si>
  <si>
    <t>MERCIER</t>
  </si>
  <si>
    <t>GÉLINAUD</t>
  </si>
  <si>
    <t>37</t>
  </si>
  <si>
    <t>LEGENDRE</t>
  </si>
  <si>
    <t>DELARUE</t>
  </si>
  <si>
    <t>Christine</t>
  </si>
  <si>
    <t>BRUNET</t>
  </si>
  <si>
    <t>GARDEAU</t>
  </si>
  <si>
    <t>Kévin</t>
  </si>
  <si>
    <t>JOUHANNAUD</t>
  </si>
  <si>
    <t>38</t>
  </si>
  <si>
    <t>LECROQ</t>
  </si>
  <si>
    <t>BORDES</t>
  </si>
  <si>
    <t>Clément</t>
  </si>
  <si>
    <t>PERRODIN</t>
  </si>
  <si>
    <t>Bruno</t>
  </si>
  <si>
    <t>DETROYAT</t>
  </si>
  <si>
    <t>Claude</t>
  </si>
  <si>
    <t>GERIN-MOMBRUN</t>
  </si>
  <si>
    <t>GOMEZ</t>
  </si>
  <si>
    <t>Denise</t>
  </si>
  <si>
    <t>LACAILLE</t>
  </si>
  <si>
    <t>ADAM</t>
  </si>
  <si>
    <t>Rémi</t>
  </si>
  <si>
    <t>Chantal</t>
  </si>
  <si>
    <t>BRUN</t>
  </si>
  <si>
    <t>39</t>
  </si>
  <si>
    <t>REVOY</t>
  </si>
  <si>
    <t>Johanne</t>
  </si>
  <si>
    <t>MARCHET</t>
  </si>
  <si>
    <t>40</t>
  </si>
  <si>
    <t>VOUTAZ</t>
  </si>
  <si>
    <t>Carole</t>
  </si>
  <si>
    <t>DEMANGEOT</t>
  </si>
  <si>
    <t>BON</t>
  </si>
  <si>
    <t>Léon</t>
  </si>
  <si>
    <t>Maylis</t>
  </si>
  <si>
    <t>41</t>
  </si>
  <si>
    <t>LAMY</t>
  </si>
  <si>
    <t>LOMBARD</t>
  </si>
  <si>
    <t>MAIDON</t>
  </si>
  <si>
    <t>Caroline</t>
  </si>
  <si>
    <t>42</t>
  </si>
  <si>
    <t>CUADROS</t>
  </si>
  <si>
    <t>Sauveur</t>
  </si>
  <si>
    <t>PETIOT</t>
  </si>
  <si>
    <t>Édith</t>
  </si>
  <si>
    <t>HUSSEINI</t>
  </si>
  <si>
    <t>Pauline</t>
  </si>
  <si>
    <t>BROSSARD</t>
  </si>
  <si>
    <t>SIROT</t>
  </si>
  <si>
    <t>43</t>
  </si>
  <si>
    <t>BREBION</t>
  </si>
  <si>
    <t>DRACOS</t>
  </si>
  <si>
    <t>Electre</t>
  </si>
  <si>
    <t>44</t>
  </si>
  <si>
    <t>CATHELINE</t>
  </si>
  <si>
    <t>Marie-Paule</t>
  </si>
  <si>
    <t>GARDAIR</t>
  </si>
  <si>
    <t>Emmanuèle</t>
  </si>
  <si>
    <t>HERVO</t>
  </si>
  <si>
    <t>Annie</t>
  </si>
  <si>
    <t>BELIN</t>
  </si>
  <si>
    <t>Marie-France</t>
  </si>
  <si>
    <t>PICAVEZ</t>
  </si>
  <si>
    <t>LE BELLER</t>
  </si>
  <si>
    <t>Eddy</t>
  </si>
  <si>
    <t>CLOPEAU</t>
  </si>
  <si>
    <t>Emmanuelle</t>
  </si>
  <si>
    <t>TERRIEN</t>
  </si>
  <si>
    <t>BAZILLE</t>
  </si>
  <si>
    <t>Nicolas</t>
  </si>
  <si>
    <t>45</t>
  </si>
  <si>
    <t>NAULIN</t>
  </si>
  <si>
    <t>CLERGUE</t>
  </si>
  <si>
    <t>SOTTEJEAU</t>
  </si>
  <si>
    <t>Céline</t>
  </si>
  <si>
    <t>MEGDOUD</t>
  </si>
  <si>
    <t>Farida</t>
  </si>
  <si>
    <t>TREPKA</t>
  </si>
  <si>
    <t>CHOQUEL</t>
  </si>
  <si>
    <t>David</t>
  </si>
  <si>
    <t>46</t>
  </si>
  <si>
    <t>DOMENECH</t>
  </si>
  <si>
    <t>Ghislain</t>
  </si>
  <si>
    <t>MILLARD</t>
  </si>
  <si>
    <t>47</t>
  </si>
  <si>
    <t>EL MARBATI</t>
  </si>
  <si>
    <t>Mohamed</t>
  </si>
  <si>
    <t>REDOULEZ</t>
  </si>
  <si>
    <t>GASC</t>
  </si>
  <si>
    <t>Bernadette</t>
  </si>
  <si>
    <t>48</t>
  </si>
  <si>
    <t>SOUCHON</t>
  </si>
  <si>
    <t>Luc</t>
  </si>
  <si>
    <t>49</t>
  </si>
  <si>
    <t>PEILLON</t>
  </si>
  <si>
    <t>GERET</t>
  </si>
  <si>
    <t>DUPAS</t>
  </si>
  <si>
    <t>Marie Louise</t>
  </si>
  <si>
    <t>LEBRUN</t>
  </si>
  <si>
    <t>LE DIAGON</t>
  </si>
  <si>
    <t>L'HUILLIER</t>
  </si>
  <si>
    <t>TESTU</t>
  </si>
  <si>
    <t>50</t>
  </si>
  <si>
    <t>LEWI</t>
  </si>
  <si>
    <t>Olivia</t>
  </si>
  <si>
    <t>DERREY</t>
  </si>
  <si>
    <t>Laurence</t>
  </si>
  <si>
    <t>BENRAMDANE</t>
  </si>
  <si>
    <t>Abdelkader</t>
  </si>
  <si>
    <t>TRAN</t>
  </si>
  <si>
    <t>51</t>
  </si>
  <si>
    <t>BASTIEN</t>
  </si>
  <si>
    <t>Joelle</t>
  </si>
  <si>
    <t>CORMERAIS</t>
  </si>
  <si>
    <t>GOSSEAU</t>
  </si>
  <si>
    <t>ROSE</t>
  </si>
  <si>
    <t>VARLET</t>
  </si>
  <si>
    <t>Hans</t>
  </si>
  <si>
    <t>52</t>
  </si>
  <si>
    <t>DEMAY</t>
  </si>
  <si>
    <t>PRUM</t>
  </si>
  <si>
    <t>Justin</t>
  </si>
  <si>
    <t>53</t>
  </si>
  <si>
    <t>PLACE</t>
  </si>
  <si>
    <t>AMELIN</t>
  </si>
  <si>
    <t>ROMIER</t>
  </si>
  <si>
    <t>Moulay</t>
  </si>
  <si>
    <t>54</t>
  </si>
  <si>
    <t>BARBIN</t>
  </si>
  <si>
    <t>Miriam</t>
  </si>
  <si>
    <t>NIMSGERN</t>
  </si>
  <si>
    <t>Christiane</t>
  </si>
  <si>
    <t>BOURY</t>
  </si>
  <si>
    <t>Xavier</t>
  </si>
  <si>
    <t>HEILLIETTE</t>
  </si>
  <si>
    <t>Geneviève</t>
  </si>
  <si>
    <t>LACREUSE</t>
  </si>
  <si>
    <t>Nancy</t>
  </si>
  <si>
    <t>55</t>
  </si>
  <si>
    <t>TYMEN</t>
  </si>
  <si>
    <t>Blaise</t>
  </si>
  <si>
    <t>NORDEMANN</t>
  </si>
  <si>
    <t>56</t>
  </si>
  <si>
    <t>CRUNIL</t>
  </si>
  <si>
    <t>Patrice</t>
  </si>
  <si>
    <t>PESCHANSKI</t>
  </si>
  <si>
    <t>CHEÈRE</t>
  </si>
  <si>
    <t>LEPERT</t>
  </si>
  <si>
    <t>Julie</t>
  </si>
  <si>
    <t>LAGREE</t>
  </si>
  <si>
    <t>Kelig</t>
  </si>
  <si>
    <t>PIERRON</t>
  </si>
  <si>
    <t>Blandine</t>
  </si>
  <si>
    <t>57</t>
  </si>
  <si>
    <t>MAURHOFER</t>
  </si>
  <si>
    <t>BAUD-BERTHIER</t>
  </si>
  <si>
    <t>OLLIER</t>
  </si>
  <si>
    <t>Sébastien</t>
  </si>
  <si>
    <t>BOUSSET</t>
  </si>
  <si>
    <t>Diane</t>
  </si>
  <si>
    <t>LEVECQUE</t>
  </si>
  <si>
    <t>Anne-Catherine</t>
  </si>
  <si>
    <t>LEGRAND</t>
  </si>
  <si>
    <t>Lola</t>
  </si>
  <si>
    <t>BECHT</t>
  </si>
  <si>
    <t>Marie Jeanne</t>
  </si>
  <si>
    <t>RINALDI</t>
  </si>
  <si>
    <t>Mario</t>
  </si>
  <si>
    <t>Lucy</t>
  </si>
  <si>
    <t>Orny</t>
  </si>
  <si>
    <t>58</t>
  </si>
  <si>
    <t>DUPUIS</t>
  </si>
  <si>
    <t>LEMOINE</t>
  </si>
  <si>
    <t>59</t>
  </si>
  <si>
    <t>REYNAERT</t>
  </si>
  <si>
    <t>Nadine</t>
  </si>
  <si>
    <t>BOURLET</t>
  </si>
  <si>
    <t>RONDEAUX</t>
  </si>
  <si>
    <t>Marie-Claude</t>
  </si>
  <si>
    <t>BARREZ</t>
  </si>
  <si>
    <t>PECQUEUR</t>
  </si>
  <si>
    <t>ROUGÉE</t>
  </si>
  <si>
    <t>20</t>
  </si>
  <si>
    <t>MOZDZIERZ</t>
  </si>
  <si>
    <t>Dimitri</t>
  </si>
  <si>
    <t>DELANNOY</t>
  </si>
  <si>
    <t>DESRAYAUD</t>
  </si>
  <si>
    <t>Sandrine</t>
  </si>
  <si>
    <t>BAILLEUL</t>
  </si>
  <si>
    <t>DUBIEZ</t>
  </si>
  <si>
    <t>Benjamin</t>
  </si>
  <si>
    <t>WEISSHAUPT</t>
  </si>
  <si>
    <t>Edith</t>
  </si>
  <si>
    <t>LEHRHAUPT</t>
  </si>
  <si>
    <t>SARAZIN</t>
  </si>
  <si>
    <t>CHARLON</t>
  </si>
  <si>
    <t>BÉZINE</t>
  </si>
  <si>
    <t>Clary</t>
  </si>
  <si>
    <t>ABDELLAOUI</t>
  </si>
  <si>
    <t>Fatima</t>
  </si>
  <si>
    <t>SCHUURMAN</t>
  </si>
  <si>
    <t>MADELAIN</t>
  </si>
  <si>
    <t>DELBARRE</t>
  </si>
  <si>
    <t>Salomé</t>
  </si>
  <si>
    <t>60</t>
  </si>
  <si>
    <t>POTCHTOVIK</t>
  </si>
  <si>
    <t>Renée</t>
  </si>
  <si>
    <t>FRUITIER</t>
  </si>
  <si>
    <t>DASINI</t>
  </si>
  <si>
    <t>DINGIVAL</t>
  </si>
  <si>
    <t>SZPIRKO</t>
  </si>
  <si>
    <t>Roland</t>
  </si>
  <si>
    <t>ISKIN</t>
  </si>
  <si>
    <t>BECHERINI</t>
  </si>
  <si>
    <t>Eve</t>
  </si>
  <si>
    <t>Remy</t>
  </si>
  <si>
    <t>61</t>
  </si>
  <si>
    <t>SÉCHET</t>
  </si>
  <si>
    <t>GAUTIER</t>
  </si>
  <si>
    <t>Arnaud</t>
  </si>
  <si>
    <t>VELLY</t>
  </si>
  <si>
    <t>62</t>
  </si>
  <si>
    <t>BOUFFART</t>
  </si>
  <si>
    <t>Béatrice</t>
  </si>
  <si>
    <t>BERTHOUD</t>
  </si>
  <si>
    <t>BOUREL</t>
  </si>
  <si>
    <t>ZANNIS</t>
  </si>
  <si>
    <t>Etienne</t>
  </si>
  <si>
    <t>HERICOURT</t>
  </si>
  <si>
    <t>LALOUX</t>
  </si>
  <si>
    <t>Geoffrey</t>
  </si>
  <si>
    <t>DEFLANDRE</t>
  </si>
  <si>
    <t>Anne-Marie</t>
  </si>
  <si>
    <t>VAN LIERDE</t>
  </si>
  <si>
    <t>DARRAS</t>
  </si>
  <si>
    <t>FATOUX</t>
  </si>
  <si>
    <t>CARRAUD</t>
  </si>
  <si>
    <t>GAI</t>
  </si>
  <si>
    <t>63</t>
  </si>
  <si>
    <t>TRUCHON</t>
  </si>
  <si>
    <t>CAPRON</t>
  </si>
  <si>
    <t>Gabrielle</t>
  </si>
  <si>
    <t>MAROTTE</t>
  </si>
  <si>
    <t>SAVRE</t>
  </si>
  <si>
    <t>FAUCHEUX</t>
  </si>
  <si>
    <t>64</t>
  </si>
  <si>
    <t>MARCONI</t>
  </si>
  <si>
    <t>Cyrille</t>
  </si>
  <si>
    <t>MISSIER</t>
  </si>
  <si>
    <t>RIBEIRO</t>
  </si>
  <si>
    <t>Carlos</t>
  </si>
  <si>
    <t>UHART</t>
  </si>
  <si>
    <t>BARDANOUVE</t>
  </si>
  <si>
    <t>HEGOBURU</t>
  </si>
  <si>
    <t>65</t>
  </si>
  <si>
    <t>MEUNIER</t>
  </si>
  <si>
    <t>SAEZ</t>
  </si>
  <si>
    <t>Maria</t>
  </si>
  <si>
    <t>66</t>
  </si>
  <si>
    <t>POUPARD</t>
  </si>
  <si>
    <t>GOISET</t>
  </si>
  <si>
    <t>URROZ</t>
  </si>
  <si>
    <t>Anna-Maria</t>
  </si>
  <si>
    <t>FOURCADE</t>
  </si>
  <si>
    <t>67</t>
  </si>
  <si>
    <t>BENHLAL</t>
  </si>
  <si>
    <t>Mehdi</t>
  </si>
  <si>
    <t>MEYER</t>
  </si>
  <si>
    <t>DUTTER</t>
  </si>
  <si>
    <t>CAMUS</t>
  </si>
  <si>
    <t>René</t>
  </si>
  <si>
    <t>GSELL</t>
  </si>
  <si>
    <t>GRANDMOUGIN</t>
  </si>
  <si>
    <t>RICHARD</t>
  </si>
  <si>
    <t>FÈVE</t>
  </si>
  <si>
    <t>Louise</t>
  </si>
  <si>
    <t>68</t>
  </si>
  <si>
    <t>SCHAFFAR</t>
  </si>
  <si>
    <t>FERRY</t>
  </si>
  <si>
    <t>Géraud</t>
  </si>
  <si>
    <t>DEFFARGES</t>
  </si>
  <si>
    <t>SENSE</t>
  </si>
  <si>
    <t>Aimé</t>
  </si>
  <si>
    <t>MULOT</t>
  </si>
  <si>
    <t>Nathalie</t>
  </si>
  <si>
    <t>KELTOUMI</t>
  </si>
  <si>
    <t>Salah</t>
  </si>
  <si>
    <t>69</t>
  </si>
  <si>
    <t>TEYSSIER</t>
  </si>
  <si>
    <t>Tristan</t>
  </si>
  <si>
    <t>HELLY</t>
  </si>
  <si>
    <t>RIVIÈRE</t>
  </si>
  <si>
    <t>Alix</t>
  </si>
  <si>
    <t>BROWNING</t>
  </si>
  <si>
    <t>BOMPARD</t>
  </si>
  <si>
    <t>SPREUX</t>
  </si>
  <si>
    <t>FAURITE</t>
  </si>
  <si>
    <t>BUGNI</t>
  </si>
  <si>
    <t>Jim</t>
  </si>
  <si>
    <t>BRIDAY</t>
  </si>
  <si>
    <t>DUDUKDJIAN</t>
  </si>
  <si>
    <t>Jean-Noël</t>
  </si>
  <si>
    <t>LAURENT</t>
  </si>
  <si>
    <t>Coralie</t>
  </si>
  <si>
    <t>MINOUX</t>
  </si>
  <si>
    <t>PRIVOLT</t>
  </si>
  <si>
    <t>Grégoire</t>
  </si>
  <si>
    <t>PIOT</t>
  </si>
  <si>
    <t>70</t>
  </si>
  <si>
    <t>APRO</t>
  </si>
  <si>
    <t>FISCHER</t>
  </si>
  <si>
    <t>Cédric</t>
  </si>
  <si>
    <t>71</t>
  </si>
  <si>
    <t>COURATIER</t>
  </si>
  <si>
    <t>LUCOTTE</t>
  </si>
  <si>
    <t>DUSSAUGE</t>
  </si>
  <si>
    <t>KOLLER</t>
  </si>
  <si>
    <t>Odile</t>
  </si>
  <si>
    <t>DUFRAIGNE</t>
  </si>
  <si>
    <t>Mary</t>
  </si>
  <si>
    <t>72</t>
  </si>
  <si>
    <t>MAILLET</t>
  </si>
  <si>
    <t>FOUQUET</t>
  </si>
  <si>
    <t>Karine</t>
  </si>
  <si>
    <t>NOUCHY</t>
  </si>
  <si>
    <t>BRUTOUT</t>
  </si>
  <si>
    <t>Maryse</t>
  </si>
  <si>
    <t>73</t>
  </si>
  <si>
    <t>CASEJUANE</t>
  </si>
  <si>
    <t>Adrien</t>
  </si>
  <si>
    <t>RAHALIA</t>
  </si>
  <si>
    <t>Myriam</t>
  </si>
  <si>
    <t>DUCRUET</t>
  </si>
  <si>
    <t>TROUVÉ</t>
  </si>
  <si>
    <t>74</t>
  </si>
  <si>
    <t>BALLY</t>
  </si>
  <si>
    <t>Michelle</t>
  </si>
  <si>
    <t>Naci</t>
  </si>
  <si>
    <t>Alex</t>
  </si>
  <si>
    <t>MATTEI</t>
  </si>
  <si>
    <t>LEGOUHY</t>
  </si>
  <si>
    <t>Jocelyne</t>
  </si>
  <si>
    <t>BÉDAGUE</t>
  </si>
  <si>
    <t>Sophie</t>
  </si>
  <si>
    <t>DEMEURE</t>
  </si>
  <si>
    <t>Alexandre</t>
  </si>
  <si>
    <t>Ayse</t>
  </si>
  <si>
    <t>75</t>
  </si>
  <si>
    <t>BOULINIER</t>
  </si>
  <si>
    <t>JOLIVEAU</t>
  </si>
  <si>
    <t>Charline</t>
  </si>
  <si>
    <t>BURTAIRE</t>
  </si>
  <si>
    <t>LÉVENARD</t>
  </si>
  <si>
    <t>DABAT</t>
  </si>
  <si>
    <t>GODDE</t>
  </si>
  <si>
    <t>PETIT</t>
  </si>
  <si>
    <t>Aurélia</t>
  </si>
  <si>
    <t>BERNON</t>
  </si>
  <si>
    <t>BEDAGUE</t>
  </si>
  <si>
    <t>VAUTIER</t>
  </si>
  <si>
    <t>EDON-GUILLOT</t>
  </si>
  <si>
    <t>MONCHAL</t>
  </si>
  <si>
    <t>ROETHLISBERGER</t>
  </si>
  <si>
    <t>BOURDY</t>
  </si>
  <si>
    <t>ZEKA LEMA</t>
  </si>
  <si>
    <t>EL-MARBATI</t>
  </si>
  <si>
    <t>Nordine</t>
  </si>
  <si>
    <t>AKSAS</t>
  </si>
  <si>
    <t>Abdellah</t>
  </si>
  <si>
    <t>BOUBAULT</t>
  </si>
  <si>
    <t>76</t>
  </si>
  <si>
    <t>CRAMBES</t>
  </si>
  <si>
    <t>MACÉ</t>
  </si>
  <si>
    <t>Jean-Paul</t>
  </si>
  <si>
    <t>PETITEVILLE</t>
  </si>
  <si>
    <t>GARAULT</t>
  </si>
  <si>
    <t>SULKOWSKI</t>
  </si>
  <si>
    <t>Simon</t>
  </si>
  <si>
    <t>PODGUSZER</t>
  </si>
  <si>
    <t>DENIS</t>
  </si>
  <si>
    <t>Camille</t>
  </si>
  <si>
    <t>VITARD</t>
  </si>
  <si>
    <t>CAUCHOIS</t>
  </si>
  <si>
    <t>Magali</t>
  </si>
  <si>
    <t>LE MANACH</t>
  </si>
  <si>
    <t>77</t>
  </si>
  <si>
    <t>FAURY</t>
  </si>
  <si>
    <t>Stéphanie</t>
  </si>
  <si>
    <t>COTTIN</t>
  </si>
  <si>
    <t>COUPÉ</t>
  </si>
  <si>
    <t>FRIJA</t>
  </si>
  <si>
    <t>DELVERT</t>
  </si>
  <si>
    <t>RIEUPET</t>
  </si>
  <si>
    <t>QUENOT</t>
  </si>
  <si>
    <t>DE LA TORRE</t>
  </si>
  <si>
    <t>BUI</t>
  </si>
  <si>
    <t>CAYARD</t>
  </si>
  <si>
    <t>RENAULT</t>
  </si>
  <si>
    <t>78</t>
  </si>
  <si>
    <t>BIZIEN</t>
  </si>
  <si>
    <t>PERRAUDIN</t>
  </si>
  <si>
    <t>KAYA</t>
  </si>
  <si>
    <t>Ali</t>
  </si>
  <si>
    <t>AUGUSTIN</t>
  </si>
  <si>
    <t>PLANQUE</t>
  </si>
  <si>
    <t>LEFEBVRE</t>
  </si>
  <si>
    <t>Jack</t>
  </si>
  <si>
    <t>JANISSET</t>
  </si>
  <si>
    <t>MAUREL</t>
  </si>
  <si>
    <t>LEROUX</t>
  </si>
  <si>
    <t>LÉPICIER</t>
  </si>
  <si>
    <t>79</t>
  </si>
  <si>
    <t>GORIZZUTTI</t>
  </si>
  <si>
    <t>Roger</t>
  </si>
  <si>
    <t>VAUZELLE</t>
  </si>
  <si>
    <t>Danielle</t>
  </si>
  <si>
    <t>80</t>
  </si>
  <si>
    <t>BAUDRY</t>
  </si>
  <si>
    <t>Jean-Patrick</t>
  </si>
  <si>
    <t>LAUNAY</t>
  </si>
  <si>
    <t>VALET</t>
  </si>
  <si>
    <t>VITOUX</t>
  </si>
  <si>
    <t>Albert</t>
  </si>
  <si>
    <t>REITZMAN</t>
  </si>
  <si>
    <t>81</t>
  </si>
  <si>
    <t>TRESSENS</t>
  </si>
  <si>
    <t>Alban</t>
  </si>
  <si>
    <t>CHAVEGRAND</t>
  </si>
  <si>
    <t>GIMENEZ SASTRE</t>
  </si>
  <si>
    <t>Florentin</t>
  </si>
  <si>
    <t>82</t>
  </si>
  <si>
    <t>RATSIMBA</t>
  </si>
  <si>
    <t>BLANCO</t>
  </si>
  <si>
    <t>83</t>
  </si>
  <si>
    <t>KRANZER</t>
  </si>
  <si>
    <t>CANDIDO DA SILVA</t>
  </si>
  <si>
    <t>Ricardo</t>
  </si>
  <si>
    <t>GUEYRARD</t>
  </si>
  <si>
    <t>Louis</t>
  </si>
  <si>
    <t>GHIOTTO</t>
  </si>
  <si>
    <t>DEIDON</t>
  </si>
  <si>
    <t>BALTY</t>
  </si>
  <si>
    <t>Marie-Renée</t>
  </si>
  <si>
    <t>84</t>
  </si>
  <si>
    <t>HELLEU</t>
  </si>
  <si>
    <t>Bertrand</t>
  </si>
  <si>
    <t>RODINSON</t>
  </si>
  <si>
    <t>Claudine</t>
  </si>
  <si>
    <t>RIZZA</t>
  </si>
  <si>
    <t>Salvator</t>
  </si>
  <si>
    <t>PETILLOT</t>
  </si>
  <si>
    <t>MANGIAVILLANO</t>
  </si>
  <si>
    <t>Gérard</t>
  </si>
  <si>
    <t>85</t>
  </si>
  <si>
    <t>BARILLOT</t>
  </si>
  <si>
    <t>JIMENEZ</t>
  </si>
  <si>
    <t>Jordi</t>
  </si>
  <si>
    <t>FESTIEN</t>
  </si>
  <si>
    <t>BOUR</t>
  </si>
  <si>
    <t>86</t>
  </si>
  <si>
    <t>JOUAN</t>
  </si>
  <si>
    <t>Soizic</t>
  </si>
  <si>
    <t>VILLERET</t>
  </si>
  <si>
    <t>CHAUVIN</t>
  </si>
  <si>
    <t>Agnes</t>
  </si>
  <si>
    <t>87</t>
  </si>
  <si>
    <t>ROUSSIE</t>
  </si>
  <si>
    <t>FAUCON</t>
  </si>
  <si>
    <t>MOURNETAS</t>
  </si>
  <si>
    <t>Daniel</t>
  </si>
  <si>
    <t>88</t>
  </si>
  <si>
    <t>BAILLY</t>
  </si>
  <si>
    <t>CHAMBROT</t>
  </si>
  <si>
    <t>ABBOT</t>
  </si>
  <si>
    <t>Evelyne</t>
  </si>
  <si>
    <t>89</t>
  </si>
  <si>
    <t>CARRASCO</t>
  </si>
  <si>
    <t>Anita</t>
  </si>
  <si>
    <t>KERMIN</t>
  </si>
  <si>
    <t>Jean-Charles</t>
  </si>
  <si>
    <t>PALLANT</t>
  </si>
  <si>
    <t>Simonne</t>
  </si>
  <si>
    <t>90</t>
  </si>
  <si>
    <t>PETITOT</t>
  </si>
  <si>
    <t>PHEULPIN</t>
  </si>
  <si>
    <t>91</t>
  </si>
  <si>
    <t>PHAN HIEU</t>
  </si>
  <si>
    <t>Mathilde</t>
  </si>
  <si>
    <t>LOPÈS-VENOT</t>
  </si>
  <si>
    <t>Joëlle</t>
  </si>
  <si>
    <t>HOQUET</t>
  </si>
  <si>
    <t>PLOUIN</t>
  </si>
  <si>
    <t>Juliette</t>
  </si>
  <si>
    <t>PAXION</t>
  </si>
  <si>
    <t>CAMONIN</t>
  </si>
  <si>
    <t>GRISAUD</t>
  </si>
  <si>
    <t>Benoit</t>
  </si>
  <si>
    <t>DUBOULAY</t>
  </si>
  <si>
    <t>VAYSSIÈRE</t>
  </si>
  <si>
    <t>Bastien</t>
  </si>
  <si>
    <t>92</t>
  </si>
  <si>
    <t>Antony</t>
  </si>
  <si>
    <t>Agathe</t>
  </si>
  <si>
    <t>DAGEVILLE</t>
  </si>
  <si>
    <t>Marine</t>
  </si>
  <si>
    <t>CHIARELLI</t>
  </si>
  <si>
    <t>PIRON</t>
  </si>
  <si>
    <t>Barthelemy</t>
  </si>
  <si>
    <t>SAUTERAY</t>
  </si>
  <si>
    <t>Elena</t>
  </si>
  <si>
    <t>VIGUIÉ</t>
  </si>
  <si>
    <t>HENIQUE</t>
  </si>
  <si>
    <t>LAMBERT</t>
  </si>
  <si>
    <t>Mireille</t>
  </si>
  <si>
    <t>QUIRANTE</t>
  </si>
  <si>
    <t>MARCEL</t>
  </si>
  <si>
    <t>ABAD</t>
  </si>
  <si>
    <t>STRUMANNE</t>
  </si>
  <si>
    <t>93</t>
  </si>
  <si>
    <t>CHAMPION</t>
  </si>
  <si>
    <t>GUY</t>
  </si>
  <si>
    <t>JOCHAUD</t>
  </si>
  <si>
    <t>Aurélie</t>
  </si>
  <si>
    <t>LEY</t>
  </si>
  <si>
    <t>Marlène</t>
  </si>
  <si>
    <t>CORBANI</t>
  </si>
  <si>
    <t>BUROT</t>
  </si>
  <si>
    <t>CICERO</t>
  </si>
  <si>
    <t>BAHLOUL</t>
  </si>
  <si>
    <t>Maïa</t>
  </si>
  <si>
    <t>TOBEILEM</t>
  </si>
  <si>
    <t>Grégory</t>
  </si>
  <si>
    <t>GAUCHERAND</t>
  </si>
  <si>
    <t>Maëlle</t>
  </si>
  <si>
    <t>Jean-Christophe</t>
  </si>
  <si>
    <t>COUFFIN-GUÉRIN</t>
  </si>
  <si>
    <t>94</t>
  </si>
  <si>
    <t>POIRET</t>
  </si>
  <si>
    <t>RUCHOT</t>
  </si>
  <si>
    <t>FLORENCE</t>
  </si>
  <si>
    <t>PATEL</t>
  </si>
  <si>
    <t>Almash</t>
  </si>
  <si>
    <t>JOSLIN</t>
  </si>
  <si>
    <t>CHEYNS</t>
  </si>
  <si>
    <t>Amandine</t>
  </si>
  <si>
    <t>MOULIN</t>
  </si>
  <si>
    <t>MAURY</t>
  </si>
  <si>
    <t>TORRES</t>
  </si>
  <si>
    <t>Josefa</t>
  </si>
  <si>
    <t>HERZOG</t>
  </si>
  <si>
    <t>LICHTENAUER</t>
  </si>
  <si>
    <t>95</t>
  </si>
  <si>
    <t>GÉHAN</t>
  </si>
  <si>
    <t>Barbara</t>
  </si>
  <si>
    <t>REINMANN</t>
  </si>
  <si>
    <t>MARIETTE</t>
  </si>
  <si>
    <t>GAJDOS</t>
  </si>
  <si>
    <t>CASSAN</t>
  </si>
  <si>
    <t>COUDERT</t>
  </si>
  <si>
    <t>Noel</t>
  </si>
  <si>
    <t>MUNOZ</t>
  </si>
  <si>
    <t>Juan</t>
  </si>
  <si>
    <t>HANRYON</t>
  </si>
  <si>
    <t>FLAUX</t>
  </si>
  <si>
    <t>L'HOMMEDET</t>
  </si>
  <si>
    <t>Marie-Françoise</t>
  </si>
  <si>
    <t>ZA</t>
  </si>
  <si>
    <t>CECE</t>
  </si>
  <si>
    <t>Raphaël</t>
  </si>
  <si>
    <t>CERIL</t>
  </si>
  <si>
    <t>Aline</t>
  </si>
  <si>
    <t>ESDRAS</t>
  </si>
  <si>
    <t>Sidjie</t>
  </si>
  <si>
    <t>COUDRET</t>
  </si>
  <si>
    <t>Jordan</t>
  </si>
  <si>
    <t>ZB</t>
  </si>
  <si>
    <t>SELLAYE</t>
  </si>
  <si>
    <t>Marcel</t>
  </si>
  <si>
    <t>SULIO</t>
  </si>
  <si>
    <t>JEAN-MARIE</t>
  </si>
  <si>
    <t>Gabriel</t>
  </si>
  <si>
    <t>MARTHE-DITE-SURELLY</t>
  </si>
  <si>
    <t>Marie-Hellen</t>
  </si>
  <si>
    <t>ZC</t>
  </si>
  <si>
    <t>DELAR-RENÉ</t>
  </si>
  <si>
    <t>Jessika</t>
  </si>
  <si>
    <t>DVG</t>
  </si>
  <si>
    <t>KARAM</t>
  </si>
  <si>
    <t>Wender</t>
  </si>
  <si>
    <t>ZD</t>
  </si>
  <si>
    <t>PAYET</t>
  </si>
  <si>
    <t>Jean Luc</t>
  </si>
  <si>
    <t>Jean-Yves</t>
  </si>
  <si>
    <t>THEBAULT</t>
  </si>
  <si>
    <t>LATCHOUMANIN</t>
  </si>
  <si>
    <t>SOILIHI</t>
  </si>
  <si>
    <t>Sullaiman</t>
  </si>
  <si>
    <t>DE CHAZOURNES</t>
  </si>
  <si>
    <t>GUERIN</t>
  </si>
  <si>
    <t>Nelsy</t>
  </si>
  <si>
    <t>ZM</t>
  </si>
  <si>
    <t>AOUNY</t>
  </si>
  <si>
    <t>Yasmina</t>
  </si>
  <si>
    <t>DJAROUDI</t>
  </si>
  <si>
    <t>ZN</t>
  </si>
  <si>
    <t>ITITIATY</t>
  </si>
  <si>
    <t>Joannes</t>
  </si>
  <si>
    <t>DIV</t>
  </si>
  <si>
    <t>WAHETRA</t>
  </si>
  <si>
    <t>Walisaune</t>
  </si>
  <si>
    <t>REG</t>
  </si>
  <si>
    <t>ZP</t>
  </si>
  <si>
    <t>BRYANT</t>
  </si>
  <si>
    <t>Jacky</t>
  </si>
  <si>
    <t>ECO</t>
  </si>
  <si>
    <t>HAUATA</t>
  </si>
  <si>
    <t>Jules</t>
  </si>
  <si>
    <t>BONTOUR</t>
  </si>
  <si>
    <t>Paul</t>
  </si>
  <si>
    <t>ZS</t>
  </si>
  <si>
    <t>LEBAILLY</t>
  </si>
  <si>
    <t>ZW</t>
  </si>
  <si>
    <t>TUKUMULI</t>
  </si>
  <si>
    <t>Soane Tamaseno</t>
  </si>
  <si>
    <t>ZX</t>
  </si>
  <si>
    <t>RIVERE BONZOM</t>
  </si>
  <si>
    <t>Sabrina</t>
  </si>
  <si>
    <t>ZZ</t>
  </si>
  <si>
    <t>BEN CHEÏKH</t>
  </si>
  <si>
    <t>Karim</t>
  </si>
  <si>
    <t>NUP</t>
  </si>
  <si>
    <t>MOUSSA</t>
  </si>
  <si>
    <t>VIDAL</t>
  </si>
  <si>
    <t>GONDARD</t>
  </si>
  <si>
    <t>Cécilia</t>
  </si>
  <si>
    <t>LE BERRE</t>
  </si>
  <si>
    <t>Renaud</t>
  </si>
  <si>
    <t>SERBAT</t>
  </si>
  <si>
    <t>Margaux</t>
  </si>
  <si>
    <t>RDG</t>
  </si>
  <si>
    <t>MARIANNE PEPIN</t>
  </si>
  <si>
    <t>Thérèse</t>
  </si>
  <si>
    <t>PARAT-EDOM</t>
  </si>
  <si>
    <t>Laisely</t>
  </si>
  <si>
    <t>RHARMAOUI-CLAQUIN</t>
  </si>
  <si>
    <t>Asma</t>
  </si>
  <si>
    <t>MANGIN</t>
  </si>
  <si>
    <t>Sanaa</t>
  </si>
  <si>
    <t>Sofia</t>
  </si>
  <si>
    <t>BENMEDJAHED</t>
  </si>
  <si>
    <t>PISANI</t>
  </si>
  <si>
    <t>JOLIE</t>
  </si>
  <si>
    <t>LAPRAY</t>
  </si>
  <si>
    <t>Lumir</t>
  </si>
  <si>
    <t>GUÉRAUD</t>
  </si>
  <si>
    <t>GALL</t>
  </si>
  <si>
    <t>Aurélien</t>
  </si>
  <si>
    <t>FENIOUX</t>
  </si>
  <si>
    <t>FRERE</t>
  </si>
  <si>
    <t>BRICOUT</t>
  </si>
  <si>
    <t>RANSQUIN</t>
  </si>
  <si>
    <t>Sulyvan</t>
  </si>
  <si>
    <t>RÉCHARD</t>
  </si>
  <si>
    <t>MONNET</t>
  </si>
  <si>
    <t>Yannick</t>
  </si>
  <si>
    <t>LÉGUILLON</t>
  </si>
  <si>
    <t>BAGARRY</t>
  </si>
  <si>
    <t>VICENTE</t>
  </si>
  <si>
    <t>MOUNAL</t>
  </si>
  <si>
    <t>Capucine</t>
  </si>
  <si>
    <t>PHILIPPO</t>
  </si>
  <si>
    <t>NAFFATI</t>
  </si>
  <si>
    <t>Sonia</t>
  </si>
  <si>
    <t>MEYER-ABBATUCCI</t>
  </si>
  <si>
    <t>Arthur</t>
  </si>
  <si>
    <t>BENASSAYA</t>
  </si>
  <si>
    <t>CHASSERIAUD</t>
  </si>
  <si>
    <t>BOURNOT-POULET</t>
  </si>
  <si>
    <t>MAZZELLA</t>
  </si>
  <si>
    <t>PEREIRA</t>
  </si>
  <si>
    <t>BOY-MOTTARD</t>
  </si>
  <si>
    <t>CHAINTRON</t>
  </si>
  <si>
    <t>CHAMBONNET</t>
  </si>
  <si>
    <t>PALLOT</t>
  </si>
  <si>
    <t>GOULOUZELLE</t>
  </si>
  <si>
    <t>DURUISSEAU</t>
  </si>
  <si>
    <t>Julien</t>
  </si>
  <si>
    <t>PERRIN</t>
  </si>
  <si>
    <t>BENYOUCEF</t>
  </si>
  <si>
    <t>TAURINE</t>
  </si>
  <si>
    <t>Bénédicte</t>
  </si>
  <si>
    <t>LARIVE</t>
  </si>
  <si>
    <t>SPAGNESI</t>
  </si>
  <si>
    <t>FRAINCART</t>
  </si>
  <si>
    <t>Sarah</t>
  </si>
  <si>
    <t>SEFFALS</t>
  </si>
  <si>
    <t>Gaëtan</t>
  </si>
  <si>
    <t>COURRIÈRE CALMON</t>
  </si>
  <si>
    <t>GALONNIER</t>
  </si>
  <si>
    <t>Edouard</t>
  </si>
  <si>
    <t>RHIN</t>
  </si>
  <si>
    <t>CANTOURNET</t>
  </si>
  <si>
    <t>SALORD</t>
  </si>
  <si>
    <t>LE CACHEUX</t>
  </si>
  <si>
    <t>MESURE</t>
  </si>
  <si>
    <t>Marina</t>
  </si>
  <si>
    <t>JUNG</t>
  </si>
  <si>
    <t>PASQUINI</t>
  </si>
  <si>
    <t>RAYNAUD</t>
  </si>
  <si>
    <t>DELIGNY</t>
  </si>
  <si>
    <t>DHARRÉVILLE</t>
  </si>
  <si>
    <t>ROSIQUE</t>
  </si>
  <si>
    <t>Thibaud</t>
  </si>
  <si>
    <t>RUPNIK</t>
  </si>
  <si>
    <t>BENSAADA</t>
  </si>
  <si>
    <t>BONNET</t>
  </si>
  <si>
    <t>MALHOLE</t>
  </si>
  <si>
    <t>HOLAGNE</t>
  </si>
  <si>
    <t>PERNICE</t>
  </si>
  <si>
    <t>MOURARET</t>
  </si>
  <si>
    <t>HAREL</t>
  </si>
  <si>
    <t>LANGEVIN</t>
  </si>
  <si>
    <t>GAUCHARD</t>
  </si>
  <si>
    <t>SÉNÉTAIRE</t>
  </si>
  <si>
    <t>FOURREAU</t>
  </si>
  <si>
    <t>Emma</t>
  </si>
  <si>
    <t>MORILLE</t>
  </si>
  <si>
    <t>Mélody</t>
  </si>
  <si>
    <t>MACIAZEK</t>
  </si>
  <si>
    <t>RAGUET</t>
  </si>
  <si>
    <t>CHEVALIER</t>
  </si>
  <si>
    <t>Chloé</t>
  </si>
  <si>
    <t>PILATO</t>
  </si>
  <si>
    <t>DESSELLES</t>
  </si>
  <si>
    <t>CASTELLO</t>
  </si>
  <si>
    <t>RAHMANI</t>
  </si>
  <si>
    <t>Khamssa</t>
  </si>
  <si>
    <t>SOUBESTE</t>
  </si>
  <si>
    <t>GROCH</t>
  </si>
  <si>
    <t>CHARPENTIER</t>
  </si>
  <si>
    <t>GARCIA-BOSCH-DE MORALES</t>
  </si>
  <si>
    <t>Aliénor</t>
  </si>
  <si>
    <t>SANSU</t>
  </si>
  <si>
    <t>AMIARD</t>
  </si>
  <si>
    <t>HERZHAFT</t>
  </si>
  <si>
    <t>DE MARI</t>
  </si>
  <si>
    <t>Robin</t>
  </si>
  <si>
    <t>SALMAT</t>
  </si>
  <si>
    <t>Ghislaine</t>
  </si>
  <si>
    <t>RAFFAELLI - FRANCESCHI</t>
  </si>
  <si>
    <t>Amélie</t>
  </si>
  <si>
    <t>MAUNY</t>
  </si>
  <si>
    <t>MOLINOZ</t>
  </si>
  <si>
    <t>THÉVENIN</t>
  </si>
  <si>
    <t>MARC</t>
  </si>
  <si>
    <t>HERVIEU</t>
  </si>
  <si>
    <t>RAVARD</t>
  </si>
  <si>
    <t>HERBLIN</t>
  </si>
  <si>
    <t>Lucie</t>
  </si>
  <si>
    <t>LEPVRAUD</t>
  </si>
  <si>
    <t>Murielle</t>
  </si>
  <si>
    <t>WEBER</t>
  </si>
  <si>
    <t>Carine</t>
  </si>
  <si>
    <t>LE FOL</t>
  </si>
  <si>
    <t>COUTURIER</t>
  </si>
  <si>
    <t>GIRARDEAU</t>
  </si>
  <si>
    <t>PEYTAVIE</t>
  </si>
  <si>
    <t>ROUX</t>
  </si>
  <si>
    <t>REBOUL</t>
  </si>
  <si>
    <t>FRIESS</t>
  </si>
  <si>
    <t>DAYET</t>
  </si>
  <si>
    <t>Virgnie</t>
  </si>
  <si>
    <t>COTTIER</t>
  </si>
  <si>
    <t>LUDI</t>
  </si>
  <si>
    <t>RAVACLEY</t>
  </si>
  <si>
    <t>POCHON</t>
  </si>
  <si>
    <t>JOUVET</t>
  </si>
  <si>
    <t>REYNAUD</t>
  </si>
  <si>
    <t>CHKERI</t>
  </si>
  <si>
    <t>CRIQUET</t>
  </si>
  <si>
    <t>ANCELIN</t>
  </si>
  <si>
    <t>TACONET</t>
  </si>
  <si>
    <t>LE PÊCHEUR</t>
  </si>
  <si>
    <t>Dorine</t>
  </si>
  <si>
    <t>JOURDAIN</t>
  </si>
  <si>
    <t>Pierre-Yves</t>
  </si>
  <si>
    <t>KRAEMER</t>
  </si>
  <si>
    <t>GASTON</t>
  </si>
  <si>
    <t>LAMOUREUX</t>
  </si>
  <si>
    <t>Aurore</t>
  </si>
  <si>
    <t>GUILLEMAIN</t>
  </si>
  <si>
    <t>Quentin</t>
  </si>
  <si>
    <t>THOMIN</t>
  </si>
  <si>
    <t>LE FLAO</t>
  </si>
  <si>
    <t>Youenn</t>
  </si>
  <si>
    <t>BOUIN</t>
  </si>
  <si>
    <t>Yolande</t>
  </si>
  <si>
    <t>LEBERT</t>
  </si>
  <si>
    <t>SARRABEZOLLES</t>
  </si>
  <si>
    <t>HITA</t>
  </si>
  <si>
    <t>Melvyn</t>
  </si>
  <si>
    <t>VULPIANI</t>
  </si>
  <si>
    <t>Sylvaine</t>
  </si>
  <si>
    <t>SMOLARZ</t>
  </si>
  <si>
    <t>CADÈNE</t>
  </si>
  <si>
    <t>SALA</t>
  </si>
  <si>
    <t>GHIRARDI</t>
  </si>
  <si>
    <t>BORD</t>
  </si>
  <si>
    <t>NOVARETTI</t>
  </si>
  <si>
    <t>MENARD</t>
  </si>
  <si>
    <t>Charles</t>
  </si>
  <si>
    <t>AVIRAGNET</t>
  </si>
  <si>
    <t>Joël</t>
  </si>
  <si>
    <t>BEX</t>
  </si>
  <si>
    <t>PALAT</t>
  </si>
  <si>
    <t>MOSDIER</t>
  </si>
  <si>
    <t>Alizée</t>
  </si>
  <si>
    <t>STAMBACH-TERRENOIR</t>
  </si>
  <si>
    <t>MUR</t>
  </si>
  <si>
    <t>PICARD</t>
  </si>
  <si>
    <t>Georges</t>
  </si>
  <si>
    <t>JOUVE</t>
  </si>
  <si>
    <t>Fabien</t>
  </si>
  <si>
    <t>SIRUGUE</t>
  </si>
  <si>
    <t>BRANDELY</t>
  </si>
  <si>
    <t>THEYE</t>
  </si>
  <si>
    <t>GOUDENNE</t>
  </si>
  <si>
    <t>Angélique</t>
  </si>
  <si>
    <t>NOURY</t>
  </si>
  <si>
    <t>FELD</t>
  </si>
  <si>
    <t>BRIVARY</t>
  </si>
  <si>
    <t>Anne-Isabelle</t>
  </si>
  <si>
    <t>FAURE</t>
  </si>
  <si>
    <t>Marylène</t>
  </si>
  <si>
    <t>DETRIEUX</t>
  </si>
  <si>
    <t>MANEIRO</t>
  </si>
  <si>
    <t>PLANTON</t>
  </si>
  <si>
    <t>Veronique, Raymonde</t>
  </si>
  <si>
    <t>DAUREL</t>
  </si>
  <si>
    <t>CHARTIER GRIMAUD</t>
  </si>
  <si>
    <t>THIERRY</t>
  </si>
  <si>
    <t>FERRAN</t>
  </si>
  <si>
    <t>Jean-Renaud</t>
  </si>
  <si>
    <t>FERGEAU-RENAUX</t>
  </si>
  <si>
    <t>Vanessa</t>
  </si>
  <si>
    <t>PILAUDEAU</t>
  </si>
  <si>
    <t>MANENC</t>
  </si>
  <si>
    <t>PUGENS</t>
  </si>
  <si>
    <t>MIGNACCA</t>
  </si>
  <si>
    <t>Julia</t>
  </si>
  <si>
    <t>CARRIERE</t>
  </si>
  <si>
    <t>BRUTUS</t>
  </si>
  <si>
    <t>BELAOUNI</t>
  </si>
  <si>
    <t>LACHIVER</t>
  </si>
  <si>
    <t>OZIOL</t>
  </si>
  <si>
    <t>LAHAIS</t>
  </si>
  <si>
    <t>MOCQUARD</t>
  </si>
  <si>
    <t>DESCOTTES</t>
  </si>
  <si>
    <t>CHIRAZI</t>
  </si>
  <si>
    <t>Sandra</t>
  </si>
  <si>
    <t>ROUAUX</t>
  </si>
  <si>
    <t>Claudia</t>
  </si>
  <si>
    <t>HAMON</t>
  </si>
  <si>
    <t>Marvin</t>
  </si>
  <si>
    <t>COMPAIN</t>
  </si>
  <si>
    <t>Aymeric</t>
  </si>
  <si>
    <t>GONZALEZ</t>
  </si>
  <si>
    <t>Éloïse</t>
  </si>
  <si>
    <t>DELORE</t>
  </si>
  <si>
    <t>DESMARES LANGLADE</t>
  </si>
  <si>
    <t>Françoise Jeanne Renée</t>
  </si>
  <si>
    <t>GOBERT</t>
  </si>
  <si>
    <t>BAUMEL</t>
  </si>
  <si>
    <t>FOURNIER</t>
  </si>
  <si>
    <t>TULIPE</t>
  </si>
  <si>
    <t>BRUNON</t>
  </si>
  <si>
    <t>DICHARD</t>
  </si>
  <si>
    <t>NOSBÉ</t>
  </si>
  <si>
    <t>ZIEGLER</t>
  </si>
  <si>
    <t>Jean-Alain</t>
  </si>
  <si>
    <t>FINAS-FILLON</t>
  </si>
  <si>
    <t>DOGON</t>
  </si>
  <si>
    <t>CHATELAIN</t>
  </si>
  <si>
    <t>Cyrielle</t>
  </si>
  <si>
    <t>EDWIGE</t>
  </si>
  <si>
    <t>PRAT</t>
  </si>
  <si>
    <t>BRONDEL</t>
  </si>
  <si>
    <t>Anthony</t>
  </si>
  <si>
    <t>TERNANT</t>
  </si>
  <si>
    <t>HURIEZ</t>
  </si>
  <si>
    <t>LESPADE</t>
  </si>
  <si>
    <t>DE BARBEYRAC</t>
  </si>
  <si>
    <t>MESNAGER</t>
  </si>
  <si>
    <t>DEMALINE</t>
  </si>
  <si>
    <t>Jérémie</t>
  </si>
  <si>
    <t>BELMOUDEN</t>
  </si>
  <si>
    <t>MARCUCCILLI</t>
  </si>
  <si>
    <t>EMORINE</t>
  </si>
  <si>
    <t>Marilyne</t>
  </si>
  <si>
    <t>ASSAOUNE</t>
  </si>
  <si>
    <t>Mariam</t>
  </si>
  <si>
    <t>FEDINGER</t>
  </si>
  <si>
    <t>DIETERICH</t>
  </si>
  <si>
    <t>SIGAUX</t>
  </si>
  <si>
    <t>Azelma</t>
  </si>
  <si>
    <t>GACON</t>
  </si>
  <si>
    <t>Celline</t>
  </si>
  <si>
    <t>RAUX</t>
  </si>
  <si>
    <t>CAILLETEAU</t>
  </si>
  <si>
    <t>MACON</t>
  </si>
  <si>
    <t>MAHÉ</t>
  </si>
  <si>
    <t>Veronique</t>
  </si>
  <si>
    <t>PELLEGRINI</t>
  </si>
  <si>
    <t>Stephane</t>
  </si>
  <si>
    <t>TAVEL</t>
  </si>
  <si>
    <t>Matthias</t>
  </si>
  <si>
    <t>LALANDE</t>
  </si>
  <si>
    <t>Sabine</t>
  </si>
  <si>
    <t>DOLIDON</t>
  </si>
  <si>
    <t>BENBRAHIM</t>
  </si>
  <si>
    <t>GARDENT</t>
  </si>
  <si>
    <t>MERLOT</t>
  </si>
  <si>
    <t>NOTTIN</t>
  </si>
  <si>
    <t>THEBAUT</t>
  </si>
  <si>
    <t>DUPLESSY</t>
  </si>
  <si>
    <t>Emmanuel</t>
  </si>
  <si>
    <t>KOUNOWSKI</t>
  </si>
  <si>
    <t>HICTER</t>
  </si>
  <si>
    <t>BOUGEARD</t>
  </si>
  <si>
    <t>Elsa</t>
  </si>
  <si>
    <t>VIAU</t>
  </si>
  <si>
    <t>Marie-Michèle</t>
  </si>
  <si>
    <t>COMBRES</t>
  </si>
  <si>
    <t>COURREGELONGUE</t>
  </si>
  <si>
    <t>SIDER</t>
  </si>
  <si>
    <t>DESCAVES</t>
  </si>
  <si>
    <t>ROBERT</t>
  </si>
  <si>
    <t>RABAULT</t>
  </si>
  <si>
    <t>SAEIDI</t>
  </si>
  <si>
    <t>Arash</t>
  </si>
  <si>
    <t>BESSAT</t>
  </si>
  <si>
    <t>AMGHAR</t>
  </si>
  <si>
    <t>Tassadit</t>
  </si>
  <si>
    <t>JOUANNEAU</t>
  </si>
  <si>
    <t>AIRAUD</t>
  </si>
  <si>
    <t>HÉDOUIN</t>
  </si>
  <si>
    <t>VEROVE</t>
  </si>
  <si>
    <t>Gaëlle</t>
  </si>
  <si>
    <t>PIC</t>
  </si>
  <si>
    <t>Anna</t>
  </si>
  <si>
    <t>GRIMBERT</t>
  </si>
  <si>
    <t>LE LURON</t>
  </si>
  <si>
    <t>BERTHELEMY</t>
  </si>
  <si>
    <t>SMITH</t>
  </si>
  <si>
    <t>MEGUENINE</t>
  </si>
  <si>
    <t>Lynda</t>
  </si>
  <si>
    <t>BOURGOIN</t>
  </si>
  <si>
    <t>VIOT</t>
  </si>
  <si>
    <t>Ingrid</t>
  </si>
  <si>
    <t>BOISSEAU</t>
  </si>
  <si>
    <t>DETAIS</t>
  </si>
  <si>
    <t>Marion</t>
  </si>
  <si>
    <t>GAROT</t>
  </si>
  <si>
    <t>GEHBAUER</t>
  </si>
  <si>
    <t>POTIER</t>
  </si>
  <si>
    <t>JOUIRA</t>
  </si>
  <si>
    <t>KRAL</t>
  </si>
  <si>
    <t>BIHAKI</t>
  </si>
  <si>
    <t>Gregory</t>
  </si>
  <si>
    <t>HABLOT</t>
  </si>
  <si>
    <t>GUCKERT</t>
  </si>
  <si>
    <t>LAFLOTTE</t>
  </si>
  <si>
    <t>Johan</t>
  </si>
  <si>
    <t>LE FLECHER</t>
  </si>
  <si>
    <t>Lhea</t>
  </si>
  <si>
    <t>ROBEL</t>
  </si>
  <si>
    <t>KIRCHNER</t>
  </si>
  <si>
    <t>Karol</t>
  </si>
  <si>
    <t>DORE-LUCAS</t>
  </si>
  <si>
    <t>Marie Madeleine</t>
  </si>
  <si>
    <t>GIRARD</t>
  </si>
  <si>
    <t>RUTILI</t>
  </si>
  <si>
    <t>Yan</t>
  </si>
  <si>
    <t>GIRARDOT</t>
  </si>
  <si>
    <t>RACINE</t>
  </si>
  <si>
    <t>JOLIVET</t>
  </si>
  <si>
    <t>Annick</t>
  </si>
  <si>
    <t>OUTOMURO</t>
  </si>
  <si>
    <t>LEICK</t>
  </si>
  <si>
    <t>Esther</t>
  </si>
  <si>
    <t>HODARA</t>
  </si>
  <si>
    <t>LAHORE</t>
  </si>
  <si>
    <t>Lisa</t>
  </si>
  <si>
    <t>Marie Anne</t>
  </si>
  <si>
    <t>COUTELLEC</t>
  </si>
  <si>
    <t>Leo</t>
  </si>
  <si>
    <t>MARÉCHAL</t>
  </si>
  <si>
    <t>SOLOCH</t>
  </si>
  <si>
    <t>VILLETTE</t>
  </si>
  <si>
    <t>FABER-ROSSI</t>
  </si>
  <si>
    <t>DELNESTE</t>
  </si>
  <si>
    <t>Ophélie</t>
  </si>
  <si>
    <t>ZAGACKI</t>
  </si>
  <si>
    <t>SAVAGE</t>
  </si>
  <si>
    <t>DUQUESNE</t>
  </si>
  <si>
    <t>FLUCKIGER</t>
  </si>
  <si>
    <t>HEYMAN</t>
  </si>
  <si>
    <t>Philippine</t>
  </si>
  <si>
    <t>VICOT</t>
  </si>
  <si>
    <t>DUCOURANT</t>
  </si>
  <si>
    <t>Emilie</t>
  </si>
  <si>
    <t>TROADEC</t>
  </si>
  <si>
    <t>Luce</t>
  </si>
  <si>
    <t>YAHIATENE</t>
  </si>
  <si>
    <t>Malik</t>
  </si>
  <si>
    <t>VIDAL-SAGNIER</t>
  </si>
  <si>
    <t>MORTREUX</t>
  </si>
  <si>
    <t>Leslie</t>
  </si>
  <si>
    <t>LACROIX</t>
  </si>
  <si>
    <t>DELEPIERE</t>
  </si>
  <si>
    <t>Octave</t>
  </si>
  <si>
    <t>CHOUIA</t>
  </si>
  <si>
    <t>Karima</t>
  </si>
  <si>
    <t>QUATENNENS</t>
  </si>
  <si>
    <t>LEPERRE-VERRIER</t>
  </si>
  <si>
    <t>LUNDY</t>
  </si>
  <si>
    <t>Roxane</t>
  </si>
  <si>
    <t>ASSAMTI</t>
  </si>
  <si>
    <t>PEN</t>
  </si>
  <si>
    <t>Loïc</t>
  </si>
  <si>
    <t>LABATUT</t>
  </si>
  <si>
    <t>DUMOULIN</t>
  </si>
  <si>
    <t>Florian</t>
  </si>
  <si>
    <t>BLANCHARD</t>
  </si>
  <si>
    <t>JOURDAN</t>
  </si>
  <si>
    <t>KHEMARI</t>
  </si>
  <si>
    <t>BUSSIÈRE</t>
  </si>
  <si>
    <t>LA GRANGE</t>
  </si>
  <si>
    <t>CAGNACHE</t>
  </si>
  <si>
    <t>LEBECQ</t>
  </si>
  <si>
    <t>ROUSSEL</t>
  </si>
  <si>
    <t>DELATTRE</t>
  </si>
  <si>
    <t>Karen</t>
  </si>
  <si>
    <t>RUS</t>
  </si>
  <si>
    <t>Ludivine</t>
  </si>
  <si>
    <t>BONIFACIO</t>
  </si>
  <si>
    <t>SCHEENAERTS</t>
  </si>
  <si>
    <t>DESMARETZ</t>
  </si>
  <si>
    <t>MILLOT</t>
  </si>
  <si>
    <t>BÉLART</t>
  </si>
  <si>
    <t>Maxime</t>
  </si>
  <si>
    <t>PIRÈS BEAUNE</t>
  </si>
  <si>
    <t>CHASSAIGNE</t>
  </si>
  <si>
    <t>André</t>
  </si>
  <si>
    <t>GOLÉO</t>
  </si>
  <si>
    <t>LHERMET</t>
  </si>
  <si>
    <t>LECLAIR</t>
  </si>
  <si>
    <t>DELTEIL</t>
  </si>
  <si>
    <t>ECHANIZ</t>
  </si>
  <si>
    <t>Inaki</t>
  </si>
  <si>
    <t>DUBOIS--ROBIN</t>
  </si>
  <si>
    <t>Tom</t>
  </si>
  <si>
    <t>PEREIRA-OSTANEL</t>
  </si>
  <si>
    <t>LALANNE</t>
  </si>
  <si>
    <t>CRAMPE</t>
  </si>
  <si>
    <t>Jérome</t>
  </si>
  <si>
    <t>FERRER</t>
  </si>
  <si>
    <t>POUS</t>
  </si>
  <si>
    <t>BERRUÉ</t>
  </si>
  <si>
    <t>CULLELL</t>
  </si>
  <si>
    <t>ADVENARD</t>
  </si>
  <si>
    <t>LAHMEUR</t>
  </si>
  <si>
    <t>Imane</t>
  </si>
  <si>
    <t>TOUSSAINT</t>
  </si>
  <si>
    <t>Lou</t>
  </si>
  <si>
    <t>TOULZA</t>
  </si>
  <si>
    <t>MARCHAL-MINAZZI</t>
  </si>
  <si>
    <t>AHMED-YAHIA</t>
  </si>
  <si>
    <t>Samy</t>
  </si>
  <si>
    <t>WITZMANN</t>
  </si>
  <si>
    <t>Leilla</t>
  </si>
  <si>
    <t>MAS</t>
  </si>
  <si>
    <t>VINCI</t>
  </si>
  <si>
    <t>Thibaut</t>
  </si>
  <si>
    <t>BLACHE</t>
  </si>
  <si>
    <t>Elisa</t>
  </si>
  <si>
    <t>SILVA</t>
  </si>
  <si>
    <t>Priscille</t>
  </si>
  <si>
    <t>BOURGEOIS</t>
  </si>
  <si>
    <t>Lilian</t>
  </si>
  <si>
    <t>GAREL</t>
  </si>
  <si>
    <t>Chrystelle</t>
  </si>
  <si>
    <t>HEBERT</t>
  </si>
  <si>
    <t>Léonie</t>
  </si>
  <si>
    <t>EL HAJJAJI</t>
  </si>
  <si>
    <t>BULIN</t>
  </si>
  <si>
    <t>DUNE</t>
  </si>
  <si>
    <t>Mylène</t>
  </si>
  <si>
    <t>MATTEUCCI</t>
  </si>
  <si>
    <t>YOUSFI</t>
  </si>
  <si>
    <t>Abdel</t>
  </si>
  <si>
    <t>EDERY</t>
  </si>
  <si>
    <t>LAHMAR</t>
  </si>
  <si>
    <t>CHAMBON</t>
  </si>
  <si>
    <t>DAYME</t>
  </si>
  <si>
    <t>RANNOU</t>
  </si>
  <si>
    <t>BARRALLON</t>
  </si>
  <si>
    <t>Anaïs</t>
  </si>
  <si>
    <t>BADOUARD</t>
  </si>
  <si>
    <t>BOUMERTIT</t>
  </si>
  <si>
    <t>Idir</t>
  </si>
  <si>
    <t>BOUHAMI</t>
  </si>
  <si>
    <t>PRANDT</t>
  </si>
  <si>
    <t>Victor</t>
  </si>
  <si>
    <t>GUERAIN</t>
  </si>
  <si>
    <t>UNTERMAIER</t>
  </si>
  <si>
    <t>BENINGER</t>
  </si>
  <si>
    <t>VINAUGER</t>
  </si>
  <si>
    <t>MONIN</t>
  </si>
  <si>
    <t>LARTAUT</t>
  </si>
  <si>
    <t>KOKOLO</t>
  </si>
  <si>
    <t>Rabbi</t>
  </si>
  <si>
    <t>LEBOUCHER</t>
  </si>
  <si>
    <t>Elise</t>
  </si>
  <si>
    <t>JOVER</t>
  </si>
  <si>
    <t>LELOUP</t>
  </si>
  <si>
    <t>GRANATA</t>
  </si>
  <si>
    <t>Christel</t>
  </si>
  <si>
    <t>MORAND</t>
  </si>
  <si>
    <t>COULOMME</t>
  </si>
  <si>
    <t>Jean-François</t>
  </si>
  <si>
    <t>KRAWEZYNSKI</t>
  </si>
  <si>
    <t>MARTIN-COCHER</t>
  </si>
  <si>
    <t>FONTANA</t>
  </si>
  <si>
    <t>Loris</t>
  </si>
  <si>
    <t>DUVAL</t>
  </si>
  <si>
    <t>Anne-Valérie</t>
  </si>
  <si>
    <t>VANEECKELOOT-TASSA</t>
  </si>
  <si>
    <t>GIRAUD</t>
  </si>
  <si>
    <t>LOUNIS</t>
  </si>
  <si>
    <t>Ahmed</t>
  </si>
  <si>
    <t>LUQUET</t>
  </si>
  <si>
    <t>FRANTZ</t>
  </si>
  <si>
    <t>PLANTEVIN</t>
  </si>
  <si>
    <t>Marguerite</t>
  </si>
  <si>
    <t>DEPRAZ</t>
  </si>
  <si>
    <t>Natalie</t>
  </si>
  <si>
    <t>MEDDAH</t>
  </si>
  <si>
    <t>Assia</t>
  </si>
  <si>
    <t>FLAHAUT-PREVOT</t>
  </si>
  <si>
    <t>Rodrigue</t>
  </si>
  <si>
    <t>SAS</t>
  </si>
  <si>
    <t>Eva</t>
  </si>
  <si>
    <t>GLOESS</t>
  </si>
  <si>
    <t>BAILLE</t>
  </si>
  <si>
    <t>VINCIGUERRA</t>
  </si>
  <si>
    <t>MALAISÉ</t>
  </si>
  <si>
    <t>NIAKATÉ</t>
  </si>
  <si>
    <t>Aminata</t>
  </si>
  <si>
    <t>NOBIN</t>
  </si>
  <si>
    <t>Thierry Jean Pierre</t>
  </si>
  <si>
    <t>MARCHIKA</t>
  </si>
  <si>
    <t>Ivan</t>
  </si>
  <si>
    <t>FAILLÈS</t>
  </si>
  <si>
    <t>CARON</t>
  </si>
  <si>
    <t>BÉRÉGOVOY</t>
  </si>
  <si>
    <t>FOUANI</t>
  </si>
  <si>
    <t>JUMEL</t>
  </si>
  <si>
    <t>LESEUL</t>
  </si>
  <si>
    <t>DUFOUR</t>
  </si>
  <si>
    <t>Alma</t>
  </si>
  <si>
    <t>MOUHANNA</t>
  </si>
  <si>
    <t>FOISSEY</t>
  </si>
  <si>
    <t>LECOQ</t>
  </si>
  <si>
    <t>WULFRANC</t>
  </si>
  <si>
    <t>Hubert</t>
  </si>
  <si>
    <t>BROCH</t>
  </si>
  <si>
    <t>Élodie</t>
  </si>
  <si>
    <t>GAUDEY</t>
  </si>
  <si>
    <t>VAN CAUTEREN</t>
  </si>
  <si>
    <t>SOUDAIS</t>
  </si>
  <si>
    <t>Ersilia</t>
  </si>
  <si>
    <t>GUERRIER</t>
  </si>
  <si>
    <t>DELAGE</t>
  </si>
  <si>
    <t>WOODS</t>
  </si>
  <si>
    <t>LAISNEY</t>
  </si>
  <si>
    <t>SAULNIER</t>
  </si>
  <si>
    <t>Marielle</t>
  </si>
  <si>
    <t>SAUGER</t>
  </si>
  <si>
    <t>Mélinda</t>
  </si>
  <si>
    <t>GOMMARD</t>
  </si>
  <si>
    <t>LEGRIS</t>
  </si>
  <si>
    <t>Edwin</t>
  </si>
  <si>
    <t>CHRISTOPHOUL</t>
  </si>
  <si>
    <t>BRODY</t>
  </si>
  <si>
    <t>MARTINET</t>
  </si>
  <si>
    <t>William</t>
  </si>
  <si>
    <t>GONNOT</t>
  </si>
  <si>
    <t>CARRIVE-BEDOUANI</t>
  </si>
  <si>
    <t>Maïté</t>
  </si>
  <si>
    <t>BOURDON</t>
  </si>
  <si>
    <t>THEVENET</t>
  </si>
  <si>
    <t>WOILLEZ</t>
  </si>
  <si>
    <t>BATHO</t>
  </si>
  <si>
    <t>CHARRON</t>
  </si>
  <si>
    <t>RUFFIN</t>
  </si>
  <si>
    <t>ANCELET</t>
  </si>
  <si>
    <t>HÉREN</t>
  </si>
  <si>
    <t>Elodie</t>
  </si>
  <si>
    <t>PALENI</t>
  </si>
  <si>
    <t>CABANIS</t>
  </si>
  <si>
    <t>POUJADE</t>
  </si>
  <si>
    <t>ERODI</t>
  </si>
  <si>
    <t>PINEL</t>
  </si>
  <si>
    <t>Sylvia</t>
  </si>
  <si>
    <t>LAFOND</t>
  </si>
  <si>
    <t>CARAGUEL</t>
  </si>
  <si>
    <t>Robert</t>
  </si>
  <si>
    <t>CRISTOFANI-VIGLIONE</t>
  </si>
  <si>
    <t>BOUCHKARA</t>
  </si>
  <si>
    <t>Basma</t>
  </si>
  <si>
    <t>BOLLA</t>
  </si>
  <si>
    <t>CORNIL</t>
  </si>
  <si>
    <t>Isaline</t>
  </si>
  <si>
    <t>PEIRONET BREMOND</t>
  </si>
  <si>
    <t>HABOUZIT</t>
  </si>
  <si>
    <t>BONELLO</t>
  </si>
  <si>
    <t>CELCE</t>
  </si>
  <si>
    <t>GESLIN</t>
  </si>
  <si>
    <t>GALVEZ</t>
  </si>
  <si>
    <t>Monia</t>
  </si>
  <si>
    <t>SANDOZ</t>
  </si>
  <si>
    <t>HELARY</t>
  </si>
  <si>
    <t>RUAULT</t>
  </si>
  <si>
    <t>MAUGER</t>
  </si>
  <si>
    <t>ETONNO</t>
  </si>
  <si>
    <t>SAUVÊTRE</t>
  </si>
  <si>
    <t>VALENTE</t>
  </si>
  <si>
    <t>Jason</t>
  </si>
  <si>
    <t>BELLUCO</t>
  </si>
  <si>
    <t>CARTIER</t>
  </si>
  <si>
    <t>Flavien</t>
  </si>
  <si>
    <t>BOUCHAREB</t>
  </si>
  <si>
    <t>DELAUTRETTE</t>
  </si>
  <si>
    <t>MAUDET</t>
  </si>
  <si>
    <t>Manon</t>
  </si>
  <si>
    <t>WEIN</t>
  </si>
  <si>
    <t>François-Xavier</t>
  </si>
  <si>
    <t>LANGLADE</t>
  </si>
  <si>
    <t>Jeanne-Françoise</t>
  </si>
  <si>
    <t>NICOLAZZI</t>
  </si>
  <si>
    <t>PIERRAT</t>
  </si>
  <si>
    <t>VEYSSIERE</t>
  </si>
  <si>
    <t>MANIGAUT</t>
  </si>
  <si>
    <t>LORIDAT</t>
  </si>
  <si>
    <t>Gérald</t>
  </si>
  <si>
    <t>CHAUCHE</t>
  </si>
  <si>
    <t>HILLAIRE</t>
  </si>
  <si>
    <t>GUSTAVE</t>
  </si>
  <si>
    <t>Steevy</t>
  </si>
  <si>
    <t>LEJEUNE</t>
  </si>
  <si>
    <t>DEME</t>
  </si>
  <si>
    <t>Amadou</t>
  </si>
  <si>
    <t>VILLANI</t>
  </si>
  <si>
    <t>DANQUIGNY</t>
  </si>
  <si>
    <t>BELETRECHE</t>
  </si>
  <si>
    <t>Nadhera</t>
  </si>
  <si>
    <t>CHAZETTE-GUILLET</t>
  </si>
  <si>
    <t>GUEDJ</t>
  </si>
  <si>
    <t>LÉAUMENT</t>
  </si>
  <si>
    <t>GAUTRELET</t>
  </si>
  <si>
    <t>GEOFFRE</t>
  </si>
  <si>
    <t>PARRY</t>
  </si>
  <si>
    <t>Jean-Marie</t>
  </si>
  <si>
    <t>CHAUDON</t>
  </si>
  <si>
    <t>RONCHINI</t>
  </si>
  <si>
    <t>THOMAS</t>
  </si>
  <si>
    <t>Cathy</t>
  </si>
  <si>
    <t>LARROQUE COMOY</t>
  </si>
  <si>
    <t>GACEM</t>
  </si>
  <si>
    <t>Zaya</t>
  </si>
  <si>
    <t>JAN</t>
  </si>
  <si>
    <t>BARBAUX</t>
  </si>
  <si>
    <t>RATO</t>
  </si>
  <si>
    <t>Sandro</t>
  </si>
  <si>
    <t>ALLAIN</t>
  </si>
  <si>
    <t>ARTHAUD</t>
  </si>
  <si>
    <t>MINARDI</t>
  </si>
  <si>
    <t>KEISER</t>
  </si>
  <si>
    <t>DESBOEUF</t>
  </si>
  <si>
    <t>FEGER</t>
  </si>
  <si>
    <t>Rodolphe</t>
  </si>
  <si>
    <t>ODOYER</t>
  </si>
  <si>
    <t>AISSAOUI</t>
  </si>
  <si>
    <t>Amal</t>
  </si>
  <si>
    <t>AUBRY</t>
  </si>
  <si>
    <t>ENAUD</t>
  </si>
  <si>
    <t>RENAUD</t>
  </si>
  <si>
    <t>GUILLEMETTE</t>
  </si>
  <si>
    <t>Micheline</t>
  </si>
  <si>
    <t>NOAILE</t>
  </si>
  <si>
    <t>Lucien</t>
  </si>
  <si>
    <t>DUCANDAS</t>
  </si>
  <si>
    <t>MAZURIER</t>
  </si>
  <si>
    <t>GUINTRAND</t>
  </si>
  <si>
    <t>CHICHE</t>
  </si>
  <si>
    <t>MOURLIN</t>
  </si>
  <si>
    <t>Mickaël</t>
  </si>
  <si>
    <t>LEMAIRE</t>
  </si>
  <si>
    <t>Mirabelle</t>
  </si>
  <si>
    <t>KEKE</t>
  </si>
  <si>
    <t>Rachel</t>
  </si>
  <si>
    <t>HUNAUT</t>
  </si>
  <si>
    <t>PANOT</t>
  </si>
  <si>
    <t>IVORRA</t>
  </si>
  <si>
    <t>Leïla</t>
  </si>
  <si>
    <t>CATHALA</t>
  </si>
  <si>
    <t>VANNIER</t>
  </si>
  <si>
    <t>BILONGO</t>
  </si>
  <si>
    <t>Carlos Martens</t>
  </si>
  <si>
    <t>BONUCCI</t>
  </si>
  <si>
    <t>Laura</t>
  </si>
  <si>
    <t>SUAREZ</t>
  </si>
  <si>
    <t>PELEGRIN</t>
  </si>
  <si>
    <t>NDALA</t>
  </si>
  <si>
    <t>Sympson</t>
  </si>
  <si>
    <t>BINET</t>
  </si>
  <si>
    <t>SERVA</t>
  </si>
  <si>
    <t>TOLA</t>
  </si>
  <si>
    <t>FLEMIN</t>
  </si>
  <si>
    <t>Félix Alain</t>
  </si>
  <si>
    <t>CIVIS</t>
  </si>
  <si>
    <t>DUFEAL</t>
  </si>
  <si>
    <t>Gaétan Alex</t>
  </si>
  <si>
    <t>DINAL</t>
  </si>
  <si>
    <t>CRISPIN</t>
  </si>
  <si>
    <t>Eric Thomas</t>
  </si>
  <si>
    <t>LECHAT-VEGA</t>
  </si>
  <si>
    <t>Thibault</t>
  </si>
  <si>
    <t>JOJE</t>
  </si>
  <si>
    <t>Gillermo</t>
  </si>
  <si>
    <t>MASSAIN</t>
  </si>
  <si>
    <t>ISSA</t>
  </si>
  <si>
    <t>Ridwane</t>
  </si>
  <si>
    <t>VIGNE</t>
  </si>
  <si>
    <t>K/BIDI</t>
  </si>
  <si>
    <t>Emeline</t>
  </si>
  <si>
    <t>LEGENTIL</t>
  </si>
  <si>
    <t>GASP</t>
  </si>
  <si>
    <t>BOURA</t>
  </si>
  <si>
    <t>Ahamadi</t>
  </si>
  <si>
    <t>MADI NGAZI</t>
  </si>
  <si>
    <t>Anli</t>
  </si>
  <si>
    <t>MILLAR</t>
  </si>
  <si>
    <t>Manuel</t>
  </si>
  <si>
    <t>DUNOYER</t>
  </si>
  <si>
    <t>ENS</t>
  </si>
  <si>
    <t>PIERCY</t>
  </si>
  <si>
    <t>BROTHERSON</t>
  </si>
  <si>
    <t>Moetai</t>
  </si>
  <si>
    <t>SALMON</t>
  </si>
  <si>
    <t>Tati</t>
  </si>
  <si>
    <t>KULIKOVI</t>
  </si>
  <si>
    <t>Malia Nive</t>
  </si>
  <si>
    <t>PAINES STEPHEN</t>
  </si>
  <si>
    <t>BRUNI</t>
  </si>
  <si>
    <t>Thiaba</t>
  </si>
  <si>
    <t>DUGUÉ</t>
  </si>
  <si>
    <t>VIAL KAYSER</t>
  </si>
  <si>
    <t>COUTARD</t>
  </si>
  <si>
    <t>DE SOUSA TEIXEIRA</t>
  </si>
  <si>
    <t>Maria Isabel</t>
  </si>
  <si>
    <t>RIVOLET</t>
  </si>
  <si>
    <t>RODRIGUEZ</t>
  </si>
  <si>
    <t>ROGER</t>
  </si>
  <si>
    <t>CHEDIAC</t>
  </si>
  <si>
    <t>MINVIELLE</t>
  </si>
  <si>
    <t>SELLÈS LEFRANC</t>
  </si>
  <si>
    <t>LERDA</t>
  </si>
  <si>
    <t>BOULMÉ</t>
  </si>
  <si>
    <t>KASTLER</t>
  </si>
  <si>
    <t>IGLÉSIS</t>
  </si>
  <si>
    <t>ARMENJON</t>
  </si>
  <si>
    <t>Eliane</t>
  </si>
  <si>
    <t>DELATTE</t>
  </si>
  <si>
    <t>BONO-VANDORME</t>
  </si>
  <si>
    <t>VACCA</t>
  </si>
  <si>
    <t>MOINEUSE</t>
  </si>
  <si>
    <t>LR</t>
  </si>
  <si>
    <t>BÉCOURT</t>
  </si>
  <si>
    <t>DENFERD</t>
  </si>
  <si>
    <t>MALLOT</t>
  </si>
  <si>
    <t>HERITIER</t>
  </si>
  <si>
    <t>LYONS</t>
  </si>
  <si>
    <t>SOLER</t>
  </si>
  <si>
    <t>GAMERRE</t>
  </si>
  <si>
    <t>SULTANI</t>
  </si>
  <si>
    <t>DELCASSE</t>
  </si>
  <si>
    <t>SOISSON</t>
  </si>
  <si>
    <t>BARROERO</t>
  </si>
  <si>
    <t>BIEDER</t>
  </si>
  <si>
    <t>ROBIONY</t>
  </si>
  <si>
    <t>SOUDANT</t>
  </si>
  <si>
    <t>Lucia</t>
  </si>
  <si>
    <t>GIUSTI</t>
  </si>
  <si>
    <t>Enzo</t>
  </si>
  <si>
    <t>ATHANASOPOULOS</t>
  </si>
  <si>
    <t>Kenza</t>
  </si>
  <si>
    <t>SAULIGNAC</t>
  </si>
  <si>
    <t>UGHETTO</t>
  </si>
  <si>
    <t>CHAIZE</t>
  </si>
  <si>
    <t>Martin</t>
  </si>
  <si>
    <t>RENNESSON</t>
  </si>
  <si>
    <t>PELTRIAUX</t>
  </si>
  <si>
    <t>LOYEZ</t>
  </si>
  <si>
    <t>COULY</t>
  </si>
  <si>
    <t>PANIFOUS</t>
  </si>
  <si>
    <t>CANAUD</t>
  </si>
  <si>
    <t>Marie-Elisabeth</t>
  </si>
  <si>
    <t>BEAUFUMÉ</t>
  </si>
  <si>
    <t>MENISSIER</t>
  </si>
  <si>
    <t>AMALRIC</t>
  </si>
  <si>
    <t>Laure-Nelly</t>
  </si>
  <si>
    <t>TURCHETTO</t>
  </si>
  <si>
    <t>THIVENT</t>
  </si>
  <si>
    <t>NOEL</t>
  </si>
  <si>
    <t>ALEXANDRE</t>
  </si>
  <si>
    <t>DUMAY</t>
  </si>
  <si>
    <t>CASTEL</t>
  </si>
  <si>
    <t>Rodolph</t>
  </si>
  <si>
    <t>KAVAZIAN</t>
  </si>
  <si>
    <t>DAUDE</t>
  </si>
  <si>
    <t>BANDERIER-ZAHIR</t>
  </si>
  <si>
    <t>Mounia</t>
  </si>
  <si>
    <t>CAILLAULT</t>
  </si>
  <si>
    <t>TROTTMANN</t>
  </si>
  <si>
    <t>Lucas</t>
  </si>
  <si>
    <t>AKSIL</t>
  </si>
  <si>
    <t>Boualam</t>
  </si>
  <si>
    <t>DJEDOU</t>
  </si>
  <si>
    <t>Faouzi</t>
  </si>
  <si>
    <t>MAINVILLE</t>
  </si>
  <si>
    <t>BONNARD</t>
  </si>
  <si>
    <t>ASSOULY</t>
  </si>
  <si>
    <t>Avi</t>
  </si>
  <si>
    <t>SI AHMED</t>
  </si>
  <si>
    <t>DAVI</t>
  </si>
  <si>
    <t>Hendrik</t>
  </si>
  <si>
    <t>GOULTINE</t>
  </si>
  <si>
    <t>Eddie</t>
  </si>
  <si>
    <t>DELOGU</t>
  </si>
  <si>
    <t>LORIMIER</t>
  </si>
  <si>
    <t>BRUNSCHVICG</t>
  </si>
  <si>
    <t>CANU</t>
  </si>
  <si>
    <t>SAAD</t>
  </si>
  <si>
    <t>Jemâa</t>
  </si>
  <si>
    <t>DELAPORTE</t>
  </si>
  <si>
    <t>CORBERY</t>
  </si>
  <si>
    <t>DELMOURE</t>
  </si>
  <si>
    <t>Jean-René</t>
  </si>
  <si>
    <t>TEYSSEDOU</t>
  </si>
  <si>
    <t>NOËL</t>
  </si>
  <si>
    <t>Marie-Pierre</t>
  </si>
  <si>
    <t>DESBROSSE</t>
  </si>
  <si>
    <t>DAURÉ</t>
  </si>
  <si>
    <t>CHASSAIN</t>
  </si>
  <si>
    <t>RAYMOND</t>
  </si>
  <si>
    <t>DAHAN</t>
  </si>
  <si>
    <t>FALORNI</t>
  </si>
  <si>
    <t>SOLA</t>
  </si>
  <si>
    <t>Margarita</t>
  </si>
  <si>
    <t>CORMIER BOULIGEON</t>
  </si>
  <si>
    <t>TISSIER</t>
  </si>
  <si>
    <t>DEBEUGNY</t>
  </si>
  <si>
    <t>DEVEAUD</t>
  </si>
  <si>
    <t>QUILLOT</t>
  </si>
  <si>
    <t>SUSINI</t>
  </si>
  <si>
    <t>MUSELLI-COLONNA</t>
  </si>
  <si>
    <t>Pierre-Ange</t>
  </si>
  <si>
    <t>ML MARIANI</t>
  </si>
  <si>
    <t>Baronne</t>
  </si>
  <si>
    <t>STEFANI</t>
  </si>
  <si>
    <t>DE ALMEIDA</t>
  </si>
  <si>
    <t>GUINOT</t>
  </si>
  <si>
    <t>BORDAT</t>
  </si>
  <si>
    <t>Benoît</t>
  </si>
  <si>
    <t>NIVET</t>
  </si>
  <si>
    <t>RICARD</t>
  </si>
  <si>
    <t>Marie-Amélie</t>
  </si>
  <si>
    <t>GORGIARD</t>
  </si>
  <si>
    <t>KENNEDY</t>
  </si>
  <si>
    <t>Roubiali</t>
  </si>
  <si>
    <t>PEYROUNY</t>
  </si>
  <si>
    <t>Martial</t>
  </si>
  <si>
    <t>CATHUS</t>
  </si>
  <si>
    <t>INEZARÈNE</t>
  </si>
  <si>
    <t>Salima</t>
  </si>
  <si>
    <t>PACQUOT</t>
  </si>
  <si>
    <t>VOLA</t>
  </si>
  <si>
    <t>ALPY</t>
  </si>
  <si>
    <t>THOMASSIN</t>
  </si>
  <si>
    <t>MAURICE</t>
  </si>
  <si>
    <t>TANRIVERDI</t>
  </si>
  <si>
    <t>Aydin</t>
  </si>
  <si>
    <t>PEHLIVAN</t>
  </si>
  <si>
    <t>Ozbay</t>
  </si>
  <si>
    <t>SAMSON</t>
  </si>
  <si>
    <t>MANSOURET</t>
  </si>
  <si>
    <t>WAYOLLE</t>
  </si>
  <si>
    <t>Annaïck</t>
  </si>
  <si>
    <t>RABIER</t>
  </si>
  <si>
    <t>JAFFRENOU</t>
  </si>
  <si>
    <t>MIOQUE</t>
  </si>
  <si>
    <t>ORFILA</t>
  </si>
  <si>
    <t>Valéria</t>
  </si>
  <si>
    <t>MAZAHERI</t>
  </si>
  <si>
    <t>FEHRINGER</t>
  </si>
  <si>
    <t>DRAN</t>
  </si>
  <si>
    <t>DJOBO</t>
  </si>
  <si>
    <t>Abbas</t>
  </si>
  <si>
    <t>GUÉGAN</t>
  </si>
  <si>
    <t>Izold</t>
  </si>
  <si>
    <t>MURIOT</t>
  </si>
  <si>
    <t>PELLICANO</t>
  </si>
  <si>
    <t>Fortuné</t>
  </si>
  <si>
    <t>LEMÉNICIER</t>
  </si>
  <si>
    <t>GOVERNATORI</t>
  </si>
  <si>
    <t>MAURIN</t>
  </si>
  <si>
    <t>ROCCO</t>
  </si>
  <si>
    <t>MOUKITE</t>
  </si>
  <si>
    <t>Zakaria</t>
  </si>
  <si>
    <t>SCHUSTER</t>
  </si>
  <si>
    <t>OROMI</t>
  </si>
  <si>
    <t>COGO</t>
  </si>
  <si>
    <t>FAUVERNIER</t>
  </si>
  <si>
    <t>Annabelle</t>
  </si>
  <si>
    <t>MIDALI</t>
  </si>
  <si>
    <t>ASSIER</t>
  </si>
  <si>
    <t>Alice</t>
  </si>
  <si>
    <t>ESPAGNOLLE</t>
  </si>
  <si>
    <t>JOVIADO</t>
  </si>
  <si>
    <t>ROBY</t>
  </si>
  <si>
    <t>BAPT</t>
  </si>
  <si>
    <t>Pierre Nicolas</t>
  </si>
  <si>
    <t>HELMAN</t>
  </si>
  <si>
    <t>ARRIGHI</t>
  </si>
  <si>
    <t>PIQUEMAL</t>
  </si>
  <si>
    <t>LEVIEUX</t>
  </si>
  <si>
    <t>DUBOS</t>
  </si>
  <si>
    <t>CAILLAUD</t>
  </si>
  <si>
    <t>MARTY</t>
  </si>
  <si>
    <t>DAVID</t>
  </si>
  <si>
    <t>CHAUTEAU</t>
  </si>
  <si>
    <t>ANDRÉ</t>
  </si>
  <si>
    <t>Sacha</t>
  </si>
  <si>
    <t>Virginie</t>
  </si>
  <si>
    <t>BOURGOIS</t>
  </si>
  <si>
    <t>BOUTOT</t>
  </si>
  <si>
    <t>QUANDALLE</t>
  </si>
  <si>
    <t>Fanny</t>
  </si>
  <si>
    <t>Rozenn</t>
  </si>
  <si>
    <t>MORISSET</t>
  </si>
  <si>
    <t>BLASCO</t>
  </si>
  <si>
    <t>POLARD</t>
  </si>
  <si>
    <t>ROME</t>
  </si>
  <si>
    <t>BERGEON</t>
  </si>
  <si>
    <t>ANDRIEU</t>
  </si>
  <si>
    <t>CROZIER-DANIEL</t>
  </si>
  <si>
    <t>BAGUET</t>
  </si>
  <si>
    <t>DEPRET</t>
  </si>
  <si>
    <t>ROQUE</t>
  </si>
  <si>
    <t>MARION</t>
  </si>
  <si>
    <t>AUSTERLITZ</t>
  </si>
  <si>
    <t>AUBRÉE</t>
  </si>
  <si>
    <t>GUIVARC'H</t>
  </si>
  <si>
    <t>HIGNET</t>
  </si>
  <si>
    <t>PLOQUIN</t>
  </si>
  <si>
    <t>MATHIEU</t>
  </si>
  <si>
    <t>BOULOUX</t>
  </si>
  <si>
    <t>CASH</t>
  </si>
  <si>
    <t>BOISSOU</t>
  </si>
  <si>
    <t>Camélia</t>
  </si>
  <si>
    <t>SIRVEN</t>
  </si>
  <si>
    <t>GIRARDIN</t>
  </si>
  <si>
    <t>LANNOY</t>
  </si>
  <si>
    <t>DEFORGE</t>
  </si>
  <si>
    <t>ROUZIER</t>
  </si>
  <si>
    <t>IORDANOFF</t>
  </si>
  <si>
    <t>JAMMOT SCHWANDER</t>
  </si>
  <si>
    <t>LILLO</t>
  </si>
  <si>
    <t>Pietro Roberto</t>
  </si>
  <si>
    <t>TADDEI</t>
  </si>
  <si>
    <t>Anaëlle</t>
  </si>
  <si>
    <t>BATTISTEL</t>
  </si>
  <si>
    <t>MAURAD</t>
  </si>
  <si>
    <t>Elyas</t>
  </si>
  <si>
    <t>Eloïc</t>
  </si>
  <si>
    <t>PERIER</t>
  </si>
  <si>
    <t>François-Marie</t>
  </si>
  <si>
    <t>CONDAT</t>
  </si>
  <si>
    <t>Élisa</t>
  </si>
  <si>
    <t>EL MEZOUGHI</t>
  </si>
  <si>
    <t>Rim</t>
  </si>
  <si>
    <t>BRULEBOIS</t>
  </si>
  <si>
    <t>GALLOIS JOBEZ</t>
  </si>
  <si>
    <t>VALLAUD</t>
  </si>
  <si>
    <t>HARENG</t>
  </si>
  <si>
    <t>LARGE</t>
  </si>
  <si>
    <t>BELKADI</t>
  </si>
  <si>
    <t>Reda</t>
  </si>
  <si>
    <t>CHAPLAULT</t>
  </si>
  <si>
    <t>PAEMELAERE</t>
  </si>
  <si>
    <t>OLIVE</t>
  </si>
  <si>
    <t>STEVENSON</t>
  </si>
  <si>
    <t>Ismaël</t>
  </si>
  <si>
    <t>BONY</t>
  </si>
  <si>
    <t>COPIN</t>
  </si>
  <si>
    <t>BENCHARIF</t>
  </si>
  <si>
    <t>Zahra</t>
  </si>
  <si>
    <t>COCHET</t>
  </si>
  <si>
    <t>SAMARD</t>
  </si>
  <si>
    <t>LETELLIER</t>
  </si>
  <si>
    <t>BONAMY</t>
  </si>
  <si>
    <t>ROZIER</t>
  </si>
  <si>
    <t>Ulrich</t>
  </si>
  <si>
    <t>SEILLÉ</t>
  </si>
  <si>
    <t>LAERNOES</t>
  </si>
  <si>
    <t>DEBUIRE</t>
  </si>
  <si>
    <t>AMIOT</t>
  </si>
  <si>
    <t>Ségolène</t>
  </si>
  <si>
    <t>DAVOZ</t>
  </si>
  <si>
    <t>KERBRAT</t>
  </si>
  <si>
    <t>Andy</t>
  </si>
  <si>
    <t>GOURRET-GUÉNIN</t>
  </si>
  <si>
    <t>D'ISOARD DE CHENERILLES</t>
  </si>
  <si>
    <t>CHABIRAND</t>
  </si>
  <si>
    <t>CHAILLOU</t>
  </si>
  <si>
    <t>KHUWAYLID</t>
  </si>
  <si>
    <t>Dounia</t>
  </si>
  <si>
    <t>TOULOUGOUSSOU</t>
  </si>
  <si>
    <t>Théodore-Richard</t>
  </si>
  <si>
    <t>STUMM</t>
  </si>
  <si>
    <t>GROSSEMY</t>
  </si>
  <si>
    <t>RAMBOURG</t>
  </si>
  <si>
    <t>VENDÈGE</t>
  </si>
  <si>
    <t>VIALETTES</t>
  </si>
  <si>
    <t>BLAYAC</t>
  </si>
  <si>
    <t>Dorian</t>
  </si>
  <si>
    <t>ROUDÉVITCH</t>
  </si>
  <si>
    <t>DEVEAUX</t>
  </si>
  <si>
    <t>CAYLA</t>
  </si>
  <si>
    <t>BAUDOIN</t>
  </si>
  <si>
    <t>CIOFI</t>
  </si>
  <si>
    <t>GUERBAA</t>
  </si>
  <si>
    <t>Abderrazak</t>
  </si>
  <si>
    <t>FUSIL</t>
  </si>
  <si>
    <t>LOUICHE</t>
  </si>
  <si>
    <t>RYST</t>
  </si>
  <si>
    <t>JEAN</t>
  </si>
  <si>
    <t>JOURNEL</t>
  </si>
  <si>
    <t>MARTINS</t>
  </si>
  <si>
    <t>D'ORGEVILLE</t>
  </si>
  <si>
    <t>CRUZ</t>
  </si>
  <si>
    <t>SAYOUD</t>
  </si>
  <si>
    <t>Nesma</t>
  </si>
  <si>
    <t>BRUNHOSO</t>
  </si>
  <si>
    <t>VENANCIO</t>
  </si>
  <si>
    <t>Eloïse</t>
  </si>
  <si>
    <t>DAVAL</t>
  </si>
  <si>
    <t>Déborah</t>
  </si>
  <si>
    <t>BANNIER</t>
  </si>
  <si>
    <t>Géraldine</t>
  </si>
  <si>
    <t>MOTTIER</t>
  </si>
  <si>
    <t>FIAT</t>
  </si>
  <si>
    <t>SCHILDER</t>
  </si>
  <si>
    <t>TOLLÉNAÈRE</t>
  </si>
  <si>
    <t>ETIENNE</t>
  </si>
  <si>
    <t>BERTOZZI BIEVELOT</t>
  </si>
  <si>
    <t>AJDIR</t>
  </si>
  <si>
    <t>Nora</t>
  </si>
  <si>
    <t>THIÉBAUT-LAMY</t>
  </si>
  <si>
    <t>HAROS</t>
  </si>
  <si>
    <t>CLODIC</t>
  </si>
  <si>
    <t>FOUCAULT</t>
  </si>
  <si>
    <t>BRIÈRE</t>
  </si>
  <si>
    <t>COUDÉ</t>
  </si>
  <si>
    <t>Charlène</t>
  </si>
  <si>
    <t>PARRAT</t>
  </si>
  <si>
    <t>Matilda</t>
  </si>
  <si>
    <t>PAOLI</t>
  </si>
  <si>
    <t>VAÏSSE</t>
  </si>
  <si>
    <t>CRENNER</t>
  </si>
  <si>
    <t>TRISSE</t>
  </si>
  <si>
    <t>ZANNIER</t>
  </si>
  <si>
    <t>LEGER</t>
  </si>
  <si>
    <t>ASKAL</t>
  </si>
  <si>
    <t>BOUHENNA</t>
  </si>
  <si>
    <t>Abderrahemane</t>
  </si>
  <si>
    <t>DIAFERIA</t>
  </si>
  <si>
    <t>KURTH</t>
  </si>
  <si>
    <t>Jean-Jacques</t>
  </si>
  <si>
    <t>MEGY</t>
  </si>
  <si>
    <t>Heloïse</t>
  </si>
  <si>
    <t>IMPENGE</t>
  </si>
  <si>
    <t>DOLAY</t>
  </si>
  <si>
    <t>DUQUENNE</t>
  </si>
  <si>
    <t>SAINT-HUILE</t>
  </si>
  <si>
    <t>Célia</t>
  </si>
  <si>
    <t>STOFFEL</t>
  </si>
  <si>
    <t>BRUNEEL</t>
  </si>
  <si>
    <t>BERNALICIS</t>
  </si>
  <si>
    <t>Ugo</t>
  </si>
  <si>
    <t>T'HOOFT</t>
  </si>
  <si>
    <t>CHERPIN</t>
  </si>
  <si>
    <t>Priscilla</t>
  </si>
  <si>
    <t>LAMÉRANT</t>
  </si>
  <si>
    <t>Gaétan</t>
  </si>
  <si>
    <t>PAMART</t>
  </si>
  <si>
    <t>LETURQUE</t>
  </si>
  <si>
    <t>VAN GANSEN</t>
  </si>
  <si>
    <t>PELTIER</t>
  </si>
  <si>
    <t>Alexis</t>
  </si>
  <si>
    <t>BOULLET</t>
  </si>
  <si>
    <t>Gauthier</t>
  </si>
  <si>
    <t>BICHON</t>
  </si>
  <si>
    <t>Jeyan</t>
  </si>
  <si>
    <t>GODEST</t>
  </si>
  <si>
    <t>Constance</t>
  </si>
  <si>
    <t>VERMEERSCH</t>
  </si>
  <si>
    <t>PREVOT</t>
  </si>
  <si>
    <t>CAVELIER</t>
  </si>
  <si>
    <t>NGABISSIO</t>
  </si>
  <si>
    <t>Noël</t>
  </si>
  <si>
    <t>BOILLET</t>
  </si>
  <si>
    <t>Johann</t>
  </si>
  <si>
    <t>ESCHERICH</t>
  </si>
  <si>
    <t>HARRAY COHEN</t>
  </si>
  <si>
    <t>Régine</t>
  </si>
  <si>
    <t>LORAND-BRIONNE</t>
  </si>
  <si>
    <t>DURANDY</t>
  </si>
  <si>
    <t>JOSEPH</t>
  </si>
  <si>
    <t>RENGARD</t>
  </si>
  <si>
    <t>FLAHAUT</t>
  </si>
  <si>
    <t>DUVIEUBOURG</t>
  </si>
  <si>
    <t>DRAIN</t>
  </si>
  <si>
    <t>COQUERIE</t>
  </si>
  <si>
    <t>SAINT-ANDRÉ</t>
  </si>
  <si>
    <t>DE CARRION</t>
  </si>
  <si>
    <t>TELLIER</t>
  </si>
  <si>
    <t>VASSEUR</t>
  </si>
  <si>
    <t>HINGREZ-CEREDA</t>
  </si>
  <si>
    <t>TONDELIER</t>
  </si>
  <si>
    <t>BERTHON</t>
  </si>
  <si>
    <t>Kenny</t>
  </si>
  <si>
    <t>TARRERIAS</t>
  </si>
  <si>
    <t>CHAVROCHE</t>
  </si>
  <si>
    <t>MAXIMI</t>
  </si>
  <si>
    <t>Marianne</t>
  </si>
  <si>
    <t>MAUHOURAT</t>
  </si>
  <si>
    <t>BABY</t>
  </si>
  <si>
    <t>BOUCHARD</t>
  </si>
  <si>
    <t>BRIOLAIS</t>
  </si>
  <si>
    <t>PATHIAS</t>
  </si>
  <si>
    <t>ANDRAUD</t>
  </si>
  <si>
    <t>KORN</t>
  </si>
  <si>
    <t>BEYRIÉ</t>
  </si>
  <si>
    <t>REYNAL</t>
  </si>
  <si>
    <t>BLANC</t>
  </si>
  <si>
    <t>SGARD</t>
  </si>
  <si>
    <t>DASPE</t>
  </si>
  <si>
    <t>LAFAY</t>
  </si>
  <si>
    <t>HOENICKE</t>
  </si>
  <si>
    <t>Brian</t>
  </si>
  <si>
    <t>DEBRIFFE</t>
  </si>
  <si>
    <t>GROSHEITSCH</t>
  </si>
  <si>
    <t>STEINMETZ</t>
  </si>
  <si>
    <t>Lenny</t>
  </si>
  <si>
    <t>CUTAJAR</t>
  </si>
  <si>
    <t>FERNANDES</t>
  </si>
  <si>
    <t>REGOL</t>
  </si>
  <si>
    <t>FRITSCH</t>
  </si>
  <si>
    <t>KOENIG</t>
  </si>
  <si>
    <t>ACKERMANN</t>
  </si>
  <si>
    <t>MORGEN</t>
  </si>
  <si>
    <t>TARANTOLA</t>
  </si>
  <si>
    <t>Hugo</t>
  </si>
  <si>
    <t>DOLUI</t>
  </si>
  <si>
    <t>BRAUD</t>
  </si>
  <si>
    <t>PERRICHON</t>
  </si>
  <si>
    <t>BOUARD</t>
  </si>
  <si>
    <t>ALLALI</t>
  </si>
  <si>
    <t>Mohsen</t>
  </si>
  <si>
    <t>ULUBAS</t>
  </si>
  <si>
    <t>BAUDIN</t>
  </si>
  <si>
    <t>GRIES</t>
  </si>
  <si>
    <t>JULIEN-LAFERRIERE</t>
  </si>
  <si>
    <t>AUZAL</t>
  </si>
  <si>
    <t>KEBIR</t>
  </si>
  <si>
    <t>SALMI</t>
  </si>
  <si>
    <t>Camila</t>
  </si>
  <si>
    <t>Katia</t>
  </si>
  <si>
    <t>BARTHÈS</t>
  </si>
  <si>
    <t>ROCHON</t>
  </si>
  <si>
    <t>ERARD</t>
  </si>
  <si>
    <t>ROBLOT</t>
  </si>
  <si>
    <t>BERTHELIER</t>
  </si>
  <si>
    <t>Maud</t>
  </si>
  <si>
    <t>DIRX</t>
  </si>
  <si>
    <t>BATHIARD</t>
  </si>
  <si>
    <t>Tristan-Ludovic</t>
  </si>
  <si>
    <t>FOUÉRÉ</t>
  </si>
  <si>
    <t>ROBYN</t>
  </si>
  <si>
    <t>TOLMONT</t>
  </si>
  <si>
    <t>BRANCHU</t>
  </si>
  <si>
    <t>EXERTIER</t>
  </si>
  <si>
    <t>BUSSY</t>
  </si>
  <si>
    <t>GUILLAUD</t>
  </si>
  <si>
    <t>Albin</t>
  </si>
  <si>
    <t>NOWAK</t>
  </si>
  <si>
    <t>CAPELLI</t>
  </si>
  <si>
    <t>Audrey</t>
  </si>
  <si>
    <t>VIGARIÉ</t>
  </si>
  <si>
    <t>BATA</t>
  </si>
  <si>
    <t>Anne-Sophie</t>
  </si>
  <si>
    <t>JACCAZ</t>
  </si>
  <si>
    <t>VERVOORT</t>
  </si>
  <si>
    <t>Valérian</t>
  </si>
  <si>
    <t>LAGARDE</t>
  </si>
  <si>
    <t>TOURTE</t>
  </si>
  <si>
    <t>ROSSET</t>
  </si>
  <si>
    <t>BALAGE EL MARIKY</t>
  </si>
  <si>
    <t>Léa</t>
  </si>
  <si>
    <t>GUILLAS-CAVAN</t>
  </si>
  <si>
    <t>Kevin</t>
  </si>
  <si>
    <t>BAYOU</t>
  </si>
  <si>
    <t>CHIKIROU</t>
  </si>
  <si>
    <t>Sophia</t>
  </si>
  <si>
    <t>MECARY</t>
  </si>
  <si>
    <t>ROUSSEAU</t>
  </si>
  <si>
    <t>ARENAS</t>
  </si>
  <si>
    <t>Rodrigo</t>
  </si>
  <si>
    <t>POLSKI</t>
  </si>
  <si>
    <t>BATTINI</t>
  </si>
  <si>
    <t>DARGHAM</t>
  </si>
  <si>
    <t>MATHURIN</t>
  </si>
  <si>
    <t>CHARVILLAT</t>
  </si>
  <si>
    <t>LEGRAIN</t>
  </si>
  <si>
    <t>OBONO</t>
  </si>
  <si>
    <t>RAVAILHE</t>
  </si>
  <si>
    <t>LERCIER</t>
  </si>
  <si>
    <t>BARON</t>
  </si>
  <si>
    <t>SPRIET</t>
  </si>
  <si>
    <t>DEPITRE</t>
  </si>
  <si>
    <t>GUILLOTTE</t>
  </si>
  <si>
    <t>MERABET</t>
  </si>
  <si>
    <t>Djoudé</t>
  </si>
  <si>
    <t>DUBOC</t>
  </si>
  <si>
    <t>DA SILVA</t>
  </si>
  <si>
    <t>Joachim</t>
  </si>
  <si>
    <t>CHEKHEMANI</t>
  </si>
  <si>
    <t>Kader</t>
  </si>
  <si>
    <t>MOLINA</t>
  </si>
  <si>
    <t>MERZOUD-AISSAOUI</t>
  </si>
  <si>
    <t>Djamila</t>
  </si>
  <si>
    <t>GÉRÔME-DELGADO</t>
  </si>
  <si>
    <t>HEMET</t>
  </si>
  <si>
    <t>SAINT-MARTIN</t>
  </si>
  <si>
    <t>MOINE</t>
  </si>
  <si>
    <t>JUDAS</t>
  </si>
  <si>
    <t>Gurvan</t>
  </si>
  <si>
    <t>MOREL-LELU</t>
  </si>
  <si>
    <t>NOVAIS</t>
  </si>
  <si>
    <t>RUGGERI</t>
  </si>
  <si>
    <t>DUCHAUSSOY</t>
  </si>
  <si>
    <t>SUZÉ</t>
  </si>
  <si>
    <t>PAILHAC</t>
  </si>
  <si>
    <t>CARBONNELLE</t>
  </si>
  <si>
    <t>BORIE</t>
  </si>
  <si>
    <t>DESCHAMPS</t>
  </si>
  <si>
    <t>AUBIN</t>
  </si>
  <si>
    <t>BIZET</t>
  </si>
  <si>
    <t>Jérémy</t>
  </si>
  <si>
    <t>RICHARD-DESOUBEAUX</t>
  </si>
  <si>
    <t>RAMAGE</t>
  </si>
  <si>
    <t>LAGRANGE</t>
  </si>
  <si>
    <t>BARBOT</t>
  </si>
  <si>
    <t>MASSON</t>
  </si>
  <si>
    <t>VANDEPLASSCHE</t>
  </si>
  <si>
    <t>GRÉBIL</t>
  </si>
  <si>
    <t>MONGIN</t>
  </si>
  <si>
    <t>SERREAU</t>
  </si>
  <si>
    <t>Dany</t>
  </si>
  <si>
    <t>HAMDANE</t>
  </si>
  <si>
    <t>Zahia</t>
  </si>
  <si>
    <t>LASSALLE</t>
  </si>
  <si>
    <t>MADESCLAIR</t>
  </si>
  <si>
    <t>MANCHADO</t>
  </si>
  <si>
    <t>HERVE</t>
  </si>
  <si>
    <t>LE LOSTEC</t>
  </si>
  <si>
    <t>RIBEIRO TEIXEIRA</t>
  </si>
  <si>
    <t>REANO</t>
  </si>
  <si>
    <t>Bouchra</t>
  </si>
  <si>
    <t>ROGIER</t>
  </si>
  <si>
    <t>PERRETO</t>
  </si>
  <si>
    <t>Alexandra</t>
  </si>
  <si>
    <t>DOMINIAK</t>
  </si>
  <si>
    <t>BENOIT-LIZON</t>
  </si>
  <si>
    <t>DUENAS</t>
  </si>
  <si>
    <t>BOURDIER</t>
  </si>
  <si>
    <t>FARYSSY</t>
  </si>
  <si>
    <t>Farid</t>
  </si>
  <si>
    <t>ALBERT</t>
  </si>
  <si>
    <t>JAMONNEAU</t>
  </si>
  <si>
    <t>THIBAUD-LALERE</t>
  </si>
  <si>
    <t>Thimothée</t>
  </si>
  <si>
    <t>ANDRE</t>
  </si>
  <si>
    <t>SALAMA</t>
  </si>
  <si>
    <t>Aya</t>
  </si>
  <si>
    <t>CLÉMENT</t>
  </si>
  <si>
    <t>LAADNANI</t>
  </si>
  <si>
    <t>Idriss</t>
  </si>
  <si>
    <t>PIMOT</t>
  </si>
  <si>
    <t>SOUMAILLE</t>
  </si>
  <si>
    <t>GENDARME</t>
  </si>
  <si>
    <t>PROVOST</t>
  </si>
  <si>
    <t>RASSAT</t>
  </si>
  <si>
    <t>Nelly</t>
  </si>
  <si>
    <t>FRANQUEVILLE</t>
  </si>
  <si>
    <t>MOREAU</t>
  </si>
  <si>
    <t>FETET</t>
  </si>
  <si>
    <t>ZIRGEL</t>
  </si>
  <si>
    <t>Félix</t>
  </si>
  <si>
    <t>NAKOV</t>
  </si>
  <si>
    <t>Iris</t>
  </si>
  <si>
    <t>LOURY</t>
  </si>
  <si>
    <t>DENÉ</t>
  </si>
  <si>
    <t>FILLON</t>
  </si>
  <si>
    <t>PETITJEAN</t>
  </si>
  <si>
    <t>Baptiste</t>
  </si>
  <si>
    <t>PAROLINI</t>
  </si>
  <si>
    <t>KEMOUNE</t>
  </si>
  <si>
    <t>MARIE</t>
  </si>
  <si>
    <t>Florie</t>
  </si>
  <si>
    <t>DUMONT</t>
  </si>
  <si>
    <t>ODILLE</t>
  </si>
  <si>
    <t>AMRANI</t>
  </si>
  <si>
    <t>Antonin</t>
  </si>
  <si>
    <t>GUIGUET</t>
  </si>
  <si>
    <t>PIOTELAT</t>
  </si>
  <si>
    <t>ZAOUI</t>
  </si>
  <si>
    <t>Mustapha</t>
  </si>
  <si>
    <t>Brice</t>
  </si>
  <si>
    <t>FABRE</t>
  </si>
  <si>
    <t>ROLLOT</t>
  </si>
  <si>
    <t>TIJ</t>
  </si>
  <si>
    <t>Sara</t>
  </si>
  <si>
    <t>RAPILLY FERNIOT</t>
  </si>
  <si>
    <t>SOUBELET</t>
  </si>
  <si>
    <t>PREVEL</t>
  </si>
  <si>
    <t>LABBÉ</t>
  </si>
  <si>
    <t>KHALIL</t>
  </si>
  <si>
    <t>Mina</t>
  </si>
  <si>
    <t>BOUNAB</t>
  </si>
  <si>
    <t>MARCHISET</t>
  </si>
  <si>
    <t>Denis Marie</t>
  </si>
  <si>
    <t>BROCHOT</t>
  </si>
  <si>
    <t>EISENBERG</t>
  </si>
  <si>
    <t>ACHFAA</t>
  </si>
  <si>
    <t>Soumia</t>
  </si>
  <si>
    <t>ABOMANGOLI</t>
  </si>
  <si>
    <t>Nadège</t>
  </si>
  <si>
    <t>CHAIR</t>
  </si>
  <si>
    <t>Hamid</t>
  </si>
  <si>
    <t>BOUROUAHA</t>
  </si>
  <si>
    <t>Soumya</t>
  </si>
  <si>
    <t>GARRIDO</t>
  </si>
  <si>
    <t>Raquel</t>
  </si>
  <si>
    <t>LEGAVRE</t>
  </si>
  <si>
    <t>COQUEREL</t>
  </si>
  <si>
    <t>KELOUA HACHI</t>
  </si>
  <si>
    <t>Fatiha</t>
  </si>
  <si>
    <t>PORTES</t>
  </si>
  <si>
    <t>PEU</t>
  </si>
  <si>
    <t>AUTAIN</t>
  </si>
  <si>
    <t>Clémentine</t>
  </si>
  <si>
    <t>YON</t>
  </si>
  <si>
    <t>SANTIAGO</t>
  </si>
  <si>
    <t>TAILLÉ-POLIAN</t>
  </si>
  <si>
    <t>LAUZET</t>
  </si>
  <si>
    <t>Pierre-Louis</t>
  </si>
  <si>
    <t>PAGÈS</t>
  </si>
  <si>
    <t>Erik</t>
  </si>
  <si>
    <t>VICENT</t>
  </si>
  <si>
    <t>Denis</t>
  </si>
  <si>
    <t>CORBIN</t>
  </si>
  <si>
    <t>LARDEUX</t>
  </si>
  <si>
    <t>Coline</t>
  </si>
  <si>
    <t>BOUHADA</t>
  </si>
  <si>
    <t>May</t>
  </si>
  <si>
    <t>CHAPPELLIER</t>
  </si>
  <si>
    <t>BARBIER</t>
  </si>
  <si>
    <t>LASSOUED</t>
  </si>
  <si>
    <t>Samir</t>
  </si>
  <si>
    <t>KOUYATE</t>
  </si>
  <si>
    <t>Dienabou</t>
  </si>
  <si>
    <t>CAMARA</t>
  </si>
  <si>
    <t>Haissata</t>
  </si>
  <si>
    <t>GEOFFROY-MARTIN</t>
  </si>
  <si>
    <t>ESKENAZI</t>
  </si>
  <si>
    <t>LE GALL</t>
  </si>
  <si>
    <t>LOULENDOT</t>
  </si>
  <si>
    <t>Joseline Sylvie</t>
  </si>
  <si>
    <t>LACOUTURE</t>
  </si>
  <si>
    <t>NABAJOTH</t>
  </si>
  <si>
    <t>BAPTISTE</t>
  </si>
  <si>
    <t>LAPIN</t>
  </si>
  <si>
    <t>PAISLEY</t>
  </si>
  <si>
    <t>Yanetti</t>
  </si>
  <si>
    <t>SAINT-OLYMPE</t>
  </si>
  <si>
    <t>MIRANDE</t>
  </si>
  <si>
    <t>Richard Darius</t>
  </si>
  <si>
    <t>JEAN-BAPTISTE</t>
  </si>
  <si>
    <t>VALERE</t>
  </si>
  <si>
    <t>Erick</t>
  </si>
  <si>
    <t>CONTOUT</t>
  </si>
  <si>
    <t>Yari</t>
  </si>
  <si>
    <t>RIMANE</t>
  </si>
  <si>
    <t>Davy</t>
  </si>
  <si>
    <t>JUHOOR</t>
  </si>
  <si>
    <t>GAUVIN</t>
  </si>
  <si>
    <t>BOURGOGNE</t>
  </si>
  <si>
    <t>DIJOUX</t>
  </si>
  <si>
    <t>Ruth</t>
  </si>
  <si>
    <t>LEBON</t>
  </si>
  <si>
    <t>LAÏ-KANE-CHEONG</t>
  </si>
  <si>
    <t>Giovanni</t>
  </si>
  <si>
    <t>NARAYANIN</t>
  </si>
  <si>
    <t>Théophane</t>
  </si>
  <si>
    <t>ABDOU</t>
  </si>
  <si>
    <t>Mouhamed</t>
  </si>
  <si>
    <t>REIGNIER</t>
  </si>
  <si>
    <t>KASARHEROU</t>
  </si>
  <si>
    <t>DVC</t>
  </si>
  <si>
    <t>THERON</t>
  </si>
  <si>
    <t>TAUTU</t>
  </si>
  <si>
    <t>CHAILLOUX</t>
  </si>
  <si>
    <t>Steve</t>
  </si>
  <si>
    <t>Dominica</t>
  </si>
  <si>
    <t>MULUKIHAAMEA</t>
  </si>
  <si>
    <t>Etuato</t>
  </si>
  <si>
    <t>GUMBS</t>
  </si>
  <si>
    <t>Frantz</t>
  </si>
  <si>
    <t>BENDEDDOUCHE</t>
  </si>
  <si>
    <t>Nacim</t>
  </si>
  <si>
    <t>ZINZINDOHOUE</t>
  </si>
  <si>
    <t>GENETET</t>
  </si>
  <si>
    <t>THEVENOT</t>
  </si>
  <si>
    <t>Valentin</t>
  </si>
  <si>
    <t>SANCHEZ PEREZ</t>
  </si>
  <si>
    <t>José</t>
  </si>
  <si>
    <t>PICOD</t>
  </si>
  <si>
    <t>PIAT-GUIBERT</t>
  </si>
  <si>
    <t>AMAGLIO-TERISSE</t>
  </si>
  <si>
    <t>SEGAL</t>
  </si>
  <si>
    <t>ROMBONI</t>
  </si>
  <si>
    <t>GROSSO</t>
  </si>
  <si>
    <t>DEFRASNE</t>
  </si>
  <si>
    <t>YILMAZ</t>
  </si>
  <si>
    <t>Celil</t>
  </si>
  <si>
    <t>MORVAN LEMBERT</t>
  </si>
  <si>
    <t>MARTET</t>
  </si>
  <si>
    <t>Colin</t>
  </si>
  <si>
    <t>GUILLERMIN</t>
  </si>
  <si>
    <t>BOBIN</t>
  </si>
  <si>
    <t>MOUGENOT</t>
  </si>
  <si>
    <t>Jeanne</t>
  </si>
  <si>
    <t>CHOTIN</t>
  </si>
  <si>
    <t>DSV</t>
  </si>
  <si>
    <t>LEPEUPLE</t>
  </si>
  <si>
    <t>DUCHÉ</t>
  </si>
  <si>
    <t>SENNEPIN</t>
  </si>
  <si>
    <t>POZZOLI</t>
  </si>
  <si>
    <t>VAN HEESBEKE</t>
  </si>
  <si>
    <t>WALTER</t>
  </si>
  <si>
    <t>Léo</t>
  </si>
  <si>
    <t>PASSEREAU</t>
  </si>
  <si>
    <t>PRATALI</t>
  </si>
  <si>
    <t>REYNARD</t>
  </si>
  <si>
    <t>VALLADE</t>
  </si>
  <si>
    <t>MAIYÉ</t>
  </si>
  <si>
    <t>MATUSZEWSKI</t>
  </si>
  <si>
    <t>BEYL</t>
  </si>
  <si>
    <t>PIACENTINI</t>
  </si>
  <si>
    <t>FONTANESI</t>
  </si>
  <si>
    <t>Gabriel-Kayne</t>
  </si>
  <si>
    <t>TZAPRENKO</t>
  </si>
  <si>
    <t>TEILLET</t>
  </si>
  <si>
    <t>DUSSOPT</t>
  </si>
  <si>
    <t>VUIBERT</t>
  </si>
  <si>
    <t>DRION</t>
  </si>
  <si>
    <t>GALLET</t>
  </si>
  <si>
    <t>FROGER</t>
  </si>
  <si>
    <t>LAFFONT</t>
  </si>
  <si>
    <t>BESSON-MOREAU</t>
  </si>
  <si>
    <t>FONTAINE-GARCIA</t>
  </si>
  <si>
    <t>COLLOT-TOUZÉ</t>
  </si>
  <si>
    <t>DANDEU</t>
  </si>
  <si>
    <t>ADDA--NETTER</t>
  </si>
  <si>
    <t>Johanna</t>
  </si>
  <si>
    <t>MIRAN</t>
  </si>
  <si>
    <t>MAZARS</t>
  </si>
  <si>
    <t>MICHON</t>
  </si>
  <si>
    <t>COLANTONIO</t>
  </si>
  <si>
    <t>CESARI</t>
  </si>
  <si>
    <t>BENARIOUA</t>
  </si>
  <si>
    <t>Rebia</t>
  </si>
  <si>
    <t>GAGO-CHIDAINE</t>
  </si>
  <si>
    <t>CASTANET</t>
  </si>
  <si>
    <t>FRANZI</t>
  </si>
  <si>
    <t>CHENNOUF</t>
  </si>
  <si>
    <t>Ferielle</t>
  </si>
  <si>
    <t>DENNEVAL</t>
  </si>
  <si>
    <t>SAID</t>
  </si>
  <si>
    <t>VINCETTI</t>
  </si>
  <si>
    <t>VINAPON</t>
  </si>
  <si>
    <t>HOCINI</t>
  </si>
  <si>
    <t>AMOUCHE</t>
  </si>
  <si>
    <t>BLANCHET</t>
  </si>
  <si>
    <t>FRIQUET</t>
  </si>
  <si>
    <t>Michaël</t>
  </si>
  <si>
    <t>SÉNÉCAL</t>
  </si>
  <si>
    <t>MBELO</t>
  </si>
  <si>
    <t>Anne-Lyse</t>
  </si>
  <si>
    <t>LERENDU</t>
  </si>
  <si>
    <t>GALLOIS</t>
  </si>
  <si>
    <t>GUIBERT</t>
  </si>
  <si>
    <t>DESCOEUR</t>
  </si>
  <si>
    <t>CAULLIEZ</t>
  </si>
  <si>
    <t>BERTHELOT</t>
  </si>
  <si>
    <t>CROCHET</t>
  </si>
  <si>
    <t>FORNILI</t>
  </si>
  <si>
    <t>BARUSSEAU</t>
  </si>
  <si>
    <t>NÉDELLEC</t>
  </si>
  <si>
    <t>MARICHAL</t>
  </si>
  <si>
    <t>DALLOIS</t>
  </si>
  <si>
    <t>KERVRAN</t>
  </si>
  <si>
    <t>MERLIN</t>
  </si>
  <si>
    <t>TAYSSE</t>
  </si>
  <si>
    <t>LE BILLAN</t>
  </si>
  <si>
    <t>Charles-Henri</t>
  </si>
  <si>
    <t>AMZIANE</t>
  </si>
  <si>
    <t>Anissa-Flore</t>
  </si>
  <si>
    <t>CHAMPEAU</t>
  </si>
  <si>
    <t>Dylan</t>
  </si>
  <si>
    <t>ACQUAVIVA</t>
  </si>
  <si>
    <t>Jean-Félix</t>
  </si>
  <si>
    <t>STAELENS</t>
  </si>
  <si>
    <t>Clélia</t>
  </si>
  <si>
    <t>GUILLET</t>
  </si>
  <si>
    <t>ZIVKOVIC</t>
  </si>
  <si>
    <t>Sladana</t>
  </si>
  <si>
    <t>FAUVET</t>
  </si>
  <si>
    <t>Tarja</t>
  </si>
  <si>
    <t>HUGUET</t>
  </si>
  <si>
    <t>TYLI</t>
  </si>
  <si>
    <t>Bryan</t>
  </si>
  <si>
    <t>DROUILLET</t>
  </si>
  <si>
    <t>TOUDIC</t>
  </si>
  <si>
    <t>LE MEAUX</t>
  </si>
  <si>
    <t>RAOULT</t>
  </si>
  <si>
    <t>LAVAL</t>
  </si>
  <si>
    <t>TEILLAC</t>
  </si>
  <si>
    <t>ULIAN</t>
  </si>
  <si>
    <t>VADILLO</t>
  </si>
  <si>
    <t>Floran</t>
  </si>
  <si>
    <t>VEZIES</t>
  </si>
  <si>
    <t>Séverine</t>
  </si>
  <si>
    <t>FROPPIER</t>
  </si>
  <si>
    <t>SADIQ</t>
  </si>
  <si>
    <t>Fatia</t>
  </si>
  <si>
    <t>GENEVARD</t>
  </si>
  <si>
    <t>GAFA</t>
  </si>
  <si>
    <t>AISSOU</t>
  </si>
  <si>
    <t>Samantha</t>
  </si>
  <si>
    <t>FOUQUES</t>
  </si>
  <si>
    <t>HÉLAYEL</t>
  </si>
  <si>
    <t>DELANGLE</t>
  </si>
  <si>
    <t>FONTAINE</t>
  </si>
  <si>
    <t>DASSAS</t>
  </si>
  <si>
    <t>JOLY</t>
  </si>
  <si>
    <t>Vivette</t>
  </si>
  <si>
    <t>KASBARIAN</t>
  </si>
  <si>
    <t>PAINGAULT</t>
  </si>
  <si>
    <t>TANGUY</t>
  </si>
  <si>
    <t>LE REST</t>
  </si>
  <si>
    <t>DE CECCO</t>
  </si>
  <si>
    <t>CADALEN</t>
  </si>
  <si>
    <t>ENFROY</t>
  </si>
  <si>
    <t>DUPRAT</t>
  </si>
  <si>
    <t>GILLI</t>
  </si>
  <si>
    <t>MERAND</t>
  </si>
  <si>
    <t>SEVILLA</t>
  </si>
  <si>
    <t>Pierre-Jean</t>
  </si>
  <si>
    <t>BIENKOWSKI</t>
  </si>
  <si>
    <t>SCARAMOZZINO</t>
  </si>
  <si>
    <t>DANJOU</t>
  </si>
  <si>
    <t>HARARI</t>
  </si>
  <si>
    <t>VON DEYEN</t>
  </si>
  <si>
    <t>SCHMITT</t>
  </si>
  <si>
    <t>GOMBERT</t>
  </si>
  <si>
    <t>Adeline</t>
  </si>
  <si>
    <t>SAFORCADA</t>
  </si>
  <si>
    <t>CLOUET</t>
  </si>
  <si>
    <t>Hadrien</t>
  </si>
  <si>
    <t>COLOMINA</t>
  </si>
  <si>
    <t>LAFARGE</t>
  </si>
  <si>
    <t>LARRÉ</t>
  </si>
  <si>
    <t>TOUATI</t>
  </si>
  <si>
    <t>Samira</t>
  </si>
  <si>
    <t>GOGUET</t>
  </si>
  <si>
    <t>SILVERIO</t>
  </si>
  <si>
    <t>DESTANDAU</t>
  </si>
  <si>
    <t>Ambre</t>
  </si>
  <si>
    <t>BRUSTLE SANTINI</t>
  </si>
  <si>
    <t>VILTET</t>
  </si>
  <si>
    <t>OPIFEX</t>
  </si>
  <si>
    <t>PRUD'HOMME</t>
  </si>
  <si>
    <t>CESTARI</t>
  </si>
  <si>
    <t>Honorine</t>
  </si>
  <si>
    <t>MVONDO</t>
  </si>
  <si>
    <t>GARCIN-SAUDO</t>
  </si>
  <si>
    <t>BEDU</t>
  </si>
  <si>
    <t>PÉRÉA</t>
  </si>
  <si>
    <t>SAUREL</t>
  </si>
  <si>
    <t>Jean-Baptiste</t>
  </si>
  <si>
    <t>FERRAND</t>
  </si>
  <si>
    <t>LOTTA</t>
  </si>
  <si>
    <t>COLET</t>
  </si>
  <si>
    <t>BELLAREDJ</t>
  </si>
  <si>
    <t>BEN LAHCEN</t>
  </si>
  <si>
    <t>STUBERT</t>
  </si>
  <si>
    <t>FLOCH</t>
  </si>
  <si>
    <t>Nolwenn</t>
  </si>
  <si>
    <t>DRELON</t>
  </si>
  <si>
    <t>DESMOULIN</t>
  </si>
  <si>
    <t>Gil</t>
  </si>
  <si>
    <t>BRETEL</t>
  </si>
  <si>
    <t>LE MOING</t>
  </si>
  <si>
    <t>LLAVORI</t>
  </si>
  <si>
    <t>LOIRE</t>
  </si>
  <si>
    <t>COUSIN HAMELAL</t>
  </si>
  <si>
    <t>Émilien</t>
  </si>
  <si>
    <t>LABARONNE</t>
  </si>
  <si>
    <t>MASSET</t>
  </si>
  <si>
    <t>VERGEZ</t>
  </si>
  <si>
    <t>ZOUAGHA</t>
  </si>
  <si>
    <t>Mounir</t>
  </si>
  <si>
    <t>MEILLIER</t>
  </si>
  <si>
    <t>ROURE</t>
  </si>
  <si>
    <t>HIREL</t>
  </si>
  <si>
    <t>Josiane</t>
  </si>
  <si>
    <t>MOTIN</t>
  </si>
  <si>
    <t>Cendra</t>
  </si>
  <si>
    <t>ABADIE</t>
  </si>
  <si>
    <t>PIGNATARO</t>
  </si>
  <si>
    <t>Agnese</t>
  </si>
  <si>
    <t>RUBES</t>
  </si>
  <si>
    <t>KRIEF</t>
  </si>
  <si>
    <t>PROST</t>
  </si>
  <si>
    <t>Anne-Colette</t>
  </si>
  <si>
    <t>MARRAUD DES GROTTES</t>
  </si>
  <si>
    <t>DALLOZ</t>
  </si>
  <si>
    <t>Marie-Christine</t>
  </si>
  <si>
    <t>Matèu</t>
  </si>
  <si>
    <t>LECUONA</t>
  </si>
  <si>
    <t>DOBAT</t>
  </si>
  <si>
    <t>Jwanakan</t>
  </si>
  <si>
    <t>KERMAD</t>
  </si>
  <si>
    <t>Dahbia</t>
  </si>
  <si>
    <t>POMI</t>
  </si>
  <si>
    <t>DRUESNE</t>
  </si>
  <si>
    <t>BRIAUT</t>
  </si>
  <si>
    <t>CHEVRET</t>
  </si>
  <si>
    <t>CAILLON</t>
  </si>
  <si>
    <t>COURBON</t>
  </si>
  <si>
    <t>Pierrick</t>
  </si>
  <si>
    <t>TAURINYA</t>
  </si>
  <si>
    <t>Andrée</t>
  </si>
  <si>
    <t>CLEMENT</t>
  </si>
  <si>
    <t>LEGER-PORTAL</t>
  </si>
  <si>
    <t>FLIPPOT</t>
  </si>
  <si>
    <t>SAICHE</t>
  </si>
  <si>
    <t>Malika</t>
  </si>
  <si>
    <t>RENAUDIN</t>
  </si>
  <si>
    <t>JOSSIC</t>
  </si>
  <si>
    <t>Donatienne</t>
  </si>
  <si>
    <t>PETREAU</t>
  </si>
  <si>
    <t>KUCHARCZYK</t>
  </si>
  <si>
    <t>Tadeusz</t>
  </si>
  <si>
    <t>GIREL</t>
  </si>
  <si>
    <t>MILBEO</t>
  </si>
  <si>
    <t>CESSAC</t>
  </si>
  <si>
    <t>ROHAUT</t>
  </si>
  <si>
    <t>MOLLIERE</t>
  </si>
  <si>
    <t>BOYER</t>
  </si>
  <si>
    <t>RIST</t>
  </si>
  <si>
    <t>LEGROS</t>
  </si>
  <si>
    <t>BRANCO</t>
  </si>
  <si>
    <t>LAUZZANA</t>
  </si>
  <si>
    <t>FRESCHI</t>
  </si>
  <si>
    <t>CZAPLA</t>
  </si>
  <si>
    <t>ZIDOUN</t>
  </si>
  <si>
    <t>Dja</t>
  </si>
  <si>
    <t>HOLLEY</t>
  </si>
  <si>
    <t>SAINT-PAUL</t>
  </si>
  <si>
    <t>Laëtitia</t>
  </si>
  <si>
    <t>BENOIT</t>
  </si>
  <si>
    <t>DUBRE CHIRAT</t>
  </si>
  <si>
    <t>BOLO</t>
  </si>
  <si>
    <t>MASSEGLIA</t>
  </si>
  <si>
    <t>PIEN</t>
  </si>
  <si>
    <t>TRAVERT</t>
  </si>
  <si>
    <t>KRIMI</t>
  </si>
  <si>
    <t>LAIR</t>
  </si>
  <si>
    <t>BRUNEL</t>
  </si>
  <si>
    <t>DEBARLE</t>
  </si>
  <si>
    <t>PICART</t>
  </si>
  <si>
    <t>MILLER</t>
  </si>
  <si>
    <t>CAVIEZEL</t>
  </si>
  <si>
    <t>Théo</t>
  </si>
  <si>
    <t>CORNUT-GENTILLE</t>
  </si>
  <si>
    <t>LANGOUET</t>
  </si>
  <si>
    <t>FAVENNEC</t>
  </si>
  <si>
    <t>MAILLARD</t>
  </si>
  <si>
    <t>COUPAYE</t>
  </si>
  <si>
    <t>FAYAD</t>
  </si>
  <si>
    <t>NORTON</t>
  </si>
  <si>
    <t>HERBAYS</t>
  </si>
  <si>
    <t>THIRIET</t>
  </si>
  <si>
    <t>PEZZETTA</t>
  </si>
  <si>
    <t>CAILLE</t>
  </si>
  <si>
    <t>DHYVERT</t>
  </si>
  <si>
    <t>MAMAR</t>
  </si>
  <si>
    <t>Khaled</t>
  </si>
  <si>
    <t>LE BARAILLEC</t>
  </si>
  <si>
    <t>LE BIHAN</t>
  </si>
  <si>
    <t>EPAILLARD</t>
  </si>
  <si>
    <t>Lionel Guy Marie</t>
  </si>
  <si>
    <t>ROSCONVAL</t>
  </si>
  <si>
    <t>QUESTIAUX</t>
  </si>
  <si>
    <t>WERCKMANN</t>
  </si>
  <si>
    <t>DI FILIPPO</t>
  </si>
  <si>
    <t>BOURBEAU</t>
  </si>
  <si>
    <t>BOUCHER</t>
  </si>
  <si>
    <t>OUM</t>
  </si>
  <si>
    <t>Chariya</t>
  </si>
  <si>
    <t>THIEL</t>
  </si>
  <si>
    <t>FRICHETEAU</t>
  </si>
  <si>
    <t>Jessy</t>
  </si>
  <si>
    <t>LEDUC</t>
  </si>
  <si>
    <t>EL BARNOUSSI</t>
  </si>
  <si>
    <t>PERROT</t>
  </si>
  <si>
    <t>PETERS</t>
  </si>
  <si>
    <t>CHERRIER</t>
  </si>
  <si>
    <t>DEHONDT</t>
  </si>
  <si>
    <t>LABRE</t>
  </si>
  <si>
    <t>CAUDERLIER</t>
  </si>
  <si>
    <t>STATHOULIAS</t>
  </si>
  <si>
    <t>CHAUCHOY</t>
  </si>
  <si>
    <t>GRANDIN</t>
  </si>
  <si>
    <t>BÉAGUE</t>
  </si>
  <si>
    <t>GOUDENHOOFT</t>
  </si>
  <si>
    <t>NICOLET</t>
  </si>
  <si>
    <t>DESCAMPS</t>
  </si>
  <si>
    <t>DVD</t>
  </si>
  <si>
    <t>CATTELOT</t>
  </si>
  <si>
    <t>Anne Laure</t>
  </si>
  <si>
    <t>GALERA</t>
  </si>
  <si>
    <t>LEUCHI</t>
  </si>
  <si>
    <t>Oueb</t>
  </si>
  <si>
    <t>MENNEBOO</t>
  </si>
  <si>
    <t>Maeva</t>
  </si>
  <si>
    <t>DESBOIS</t>
  </si>
  <si>
    <t>GÉRARD</t>
  </si>
  <si>
    <t>Félicie</t>
  </si>
  <si>
    <t>LEFRANCQ</t>
  </si>
  <si>
    <t>TANDONNET</t>
  </si>
  <si>
    <t>Samuel</t>
  </si>
  <si>
    <t>CERVANTES</t>
  </si>
  <si>
    <t>LATRASSE</t>
  </si>
  <si>
    <t>Axelle</t>
  </si>
  <si>
    <t>BEDOSSA</t>
  </si>
  <si>
    <t>VAN ELSUWE</t>
  </si>
  <si>
    <t>BOUILLY GERONIMI</t>
  </si>
  <si>
    <t>IUNG</t>
  </si>
  <si>
    <t>DIOT</t>
  </si>
  <si>
    <t>FRÉVAL</t>
  </si>
  <si>
    <t>GIBAULT</t>
  </si>
  <si>
    <t>Solène</t>
  </si>
  <si>
    <t>ANSQUER</t>
  </si>
  <si>
    <t>NAYET</t>
  </si>
  <si>
    <t>WIELGOSZ</t>
  </si>
  <si>
    <t>VANDOMME</t>
  </si>
  <si>
    <t>AMEYE</t>
  </si>
  <si>
    <t>CARINCOTTE</t>
  </si>
  <si>
    <t>BAÏK</t>
  </si>
  <si>
    <t>DAMAY</t>
  </si>
  <si>
    <t>MOUSSALLY</t>
  </si>
  <si>
    <t>BLANCKAERT</t>
  </si>
  <si>
    <t>FREZOULS-LE PONT</t>
  </si>
  <si>
    <t>LE PONT</t>
  </si>
  <si>
    <t>LINGEMANN</t>
  </si>
  <si>
    <t>BOUZID</t>
  </si>
  <si>
    <t>Chrif</t>
  </si>
  <si>
    <t>SENMARTIN-LAURENT</t>
  </si>
  <si>
    <t>Tiphanie</t>
  </si>
  <si>
    <t>HABIB</t>
  </si>
  <si>
    <t>DARNET</t>
  </si>
  <si>
    <t>GOITSCHEL</t>
  </si>
  <si>
    <t>ROUBIN</t>
  </si>
  <si>
    <t>LORENZI</t>
  </si>
  <si>
    <t>CASTÉRA</t>
  </si>
  <si>
    <t>VILLANUEVA</t>
  </si>
  <si>
    <t>DIAGO</t>
  </si>
  <si>
    <t>MADELINE</t>
  </si>
  <si>
    <t>BEHR</t>
  </si>
  <si>
    <t>MARGARITO</t>
  </si>
  <si>
    <t>Dino</t>
  </si>
  <si>
    <t>PLUSKOTA</t>
  </si>
  <si>
    <t>GRUSSI</t>
  </si>
  <si>
    <t>JACKY</t>
  </si>
  <si>
    <t>GLUCK</t>
  </si>
  <si>
    <t>GOULET</t>
  </si>
  <si>
    <t>ELKOUBY</t>
  </si>
  <si>
    <t>GISIE</t>
  </si>
  <si>
    <t>STUTZMANN</t>
  </si>
  <si>
    <t>Marc Thierry</t>
  </si>
  <si>
    <t>SCHERMANN</t>
  </si>
  <si>
    <t>BITTERLIN</t>
  </si>
  <si>
    <t>BLUM</t>
  </si>
  <si>
    <t>BARAZI</t>
  </si>
  <si>
    <t>LAWO</t>
  </si>
  <si>
    <t>BAÏDA</t>
  </si>
  <si>
    <t>SLIMANI</t>
  </si>
  <si>
    <t>MARTINON</t>
  </si>
  <si>
    <t>RUIZ</t>
  </si>
  <si>
    <t>LOUNES</t>
  </si>
  <si>
    <t>Rachid</t>
  </si>
  <si>
    <t>CARRON</t>
  </si>
  <si>
    <t>COLOMBIER</t>
  </si>
  <si>
    <t>PRIETO</t>
  </si>
  <si>
    <t>GARIN</t>
  </si>
  <si>
    <t>Marie-Charlotte</t>
  </si>
  <si>
    <t>VEL</t>
  </si>
  <si>
    <t>PALLUY</t>
  </si>
  <si>
    <t>AMARD</t>
  </si>
  <si>
    <t>PERREIRA</t>
  </si>
  <si>
    <t>Christina</t>
  </si>
  <si>
    <t>BESSOT BALLOT</t>
  </si>
  <si>
    <t>MICHOUX</t>
  </si>
  <si>
    <t>REBEYROTTE</t>
  </si>
  <si>
    <t>GAUTHIER</t>
  </si>
  <si>
    <t>JUVANON</t>
  </si>
  <si>
    <t>RIBOULET</t>
  </si>
  <si>
    <t>BÉNAUD</t>
  </si>
  <si>
    <t>LUNEL</t>
  </si>
  <si>
    <t>DALIBERT</t>
  </si>
  <si>
    <t>KARAMANLI</t>
  </si>
  <si>
    <t>Marietta</t>
  </si>
  <si>
    <t>BOUVIER</t>
  </si>
  <si>
    <t>SOCQUET-JUGLARD</t>
  </si>
  <si>
    <t>DUVOCELLE</t>
  </si>
  <si>
    <t>SCIABBARRASI</t>
  </si>
  <si>
    <t>CHIAD</t>
  </si>
  <si>
    <t>Daniel Salem</t>
  </si>
  <si>
    <t>COHEN</t>
  </si>
  <si>
    <t>Shan</t>
  </si>
  <si>
    <t>PLUMIER</t>
  </si>
  <si>
    <t>Noémie</t>
  </si>
  <si>
    <t>PARIS</t>
  </si>
  <si>
    <t>DREYFUSS</t>
  </si>
  <si>
    <t>IKUESAN</t>
  </si>
  <si>
    <t>Ayodele</t>
  </si>
  <si>
    <t>BONILLA</t>
  </si>
  <si>
    <t>Dayana</t>
  </si>
  <si>
    <t>BALLON</t>
  </si>
  <si>
    <t>BONZANI</t>
  </si>
  <si>
    <t>MAZUEL</t>
  </si>
  <si>
    <t>VOLBART</t>
  </si>
  <si>
    <t>NECHADI</t>
  </si>
  <si>
    <t>MODROÑO RODRIGUEZ</t>
  </si>
  <si>
    <t>SIMÉON ÉP EYCHART</t>
  </si>
  <si>
    <t>Marie-Thérèse-Jeanne</t>
  </si>
  <si>
    <t>MINEV</t>
  </si>
  <si>
    <t>Michael</t>
  </si>
  <si>
    <t>MALLET</t>
  </si>
  <si>
    <t>Maïalen</t>
  </si>
  <si>
    <t>ACHOUR</t>
  </si>
  <si>
    <t>Wendy</t>
  </si>
  <si>
    <t>SIMONNET</t>
  </si>
  <si>
    <t>BECHIEAU</t>
  </si>
  <si>
    <t>LARGUECH</t>
  </si>
  <si>
    <t>Siwar</t>
  </si>
  <si>
    <t>LEININGER</t>
  </si>
  <si>
    <t>Johannes Christoph</t>
  </si>
  <si>
    <t>HUVEY</t>
  </si>
  <si>
    <t>SERVAIS</t>
  </si>
  <si>
    <t>ARTHUS</t>
  </si>
  <si>
    <t>LE BAY</t>
  </si>
  <si>
    <t>DELALANDRE</t>
  </si>
  <si>
    <t>JEZEQUEL</t>
  </si>
  <si>
    <t>Jennifer</t>
  </si>
  <si>
    <t>COUFOURIER</t>
  </si>
  <si>
    <t>Lauriane</t>
  </si>
  <si>
    <t>VACQUER</t>
  </si>
  <si>
    <t>ECHCHENNA</t>
  </si>
  <si>
    <t>Wasil</t>
  </si>
  <si>
    <t>GERDAY</t>
  </si>
  <si>
    <t>ROUSSELLE</t>
  </si>
  <si>
    <t>THÉOT</t>
  </si>
  <si>
    <t>GUILLARD</t>
  </si>
  <si>
    <t>SAUGET</t>
  </si>
  <si>
    <t>KLISARIC</t>
  </si>
  <si>
    <t>Dragan</t>
  </si>
  <si>
    <t>LAJOYE</t>
  </si>
  <si>
    <t>Eléonore</t>
  </si>
  <si>
    <t>PÉCULIER</t>
  </si>
  <si>
    <t>Charlyne</t>
  </si>
  <si>
    <t>TARNIER</t>
  </si>
  <si>
    <t>HENNEBELLE</t>
  </si>
  <si>
    <t>MEILLET</t>
  </si>
  <si>
    <t>JACONO</t>
  </si>
  <si>
    <t>VERILHAC</t>
  </si>
  <si>
    <t>Julian</t>
  </si>
  <si>
    <t>CZAP</t>
  </si>
  <si>
    <t>Aïda</t>
  </si>
  <si>
    <t>FOURNIÈRE</t>
  </si>
  <si>
    <t>ABOUHAMDA</t>
  </si>
  <si>
    <t>Fouad</t>
  </si>
  <si>
    <t>GUIGARD</t>
  </si>
  <si>
    <t>TRAMONI</t>
  </si>
  <si>
    <t>BLAISE</t>
  </si>
  <si>
    <t>FERRÉ</t>
  </si>
  <si>
    <t>Clara</t>
  </si>
  <si>
    <t>ZANATTA</t>
  </si>
  <si>
    <t>GRESPIER</t>
  </si>
  <si>
    <t>Margaux-Charlotte</t>
  </si>
  <si>
    <t>FIÉVET</t>
  </si>
  <si>
    <t>ROCHEFORT</t>
  </si>
  <si>
    <t>MARCHIVE</t>
  </si>
  <si>
    <t>RIFFLART</t>
  </si>
  <si>
    <t>CARON-DECROIX</t>
  </si>
  <si>
    <t>FINEL</t>
  </si>
  <si>
    <t>LECLABART</t>
  </si>
  <si>
    <t>L'AMINOT</t>
  </si>
  <si>
    <t>BALESTAN</t>
  </si>
  <si>
    <t>CUNY</t>
  </si>
  <si>
    <t>JOUGLAR</t>
  </si>
  <si>
    <t>DESCAZEAUX</t>
  </si>
  <si>
    <t>MALOT</t>
  </si>
  <si>
    <t>RAZEAU</t>
  </si>
  <si>
    <t>TERRAZZONI</t>
  </si>
  <si>
    <t>KOSCIELSKI</t>
  </si>
  <si>
    <t>Laurile</t>
  </si>
  <si>
    <t>LUCCIONI</t>
  </si>
  <si>
    <t>BOISSIN</t>
  </si>
  <si>
    <t>GRÉGOIRE</t>
  </si>
  <si>
    <t>GIANOLZO</t>
  </si>
  <si>
    <t>PINON</t>
  </si>
  <si>
    <t>PASCAL</t>
  </si>
  <si>
    <t>CARVOU</t>
  </si>
  <si>
    <t>Betty</t>
  </si>
  <si>
    <t>LEON</t>
  </si>
  <si>
    <t>Joséfa</t>
  </si>
  <si>
    <t>MARCHAND</t>
  </si>
  <si>
    <t>DEBOUT</t>
  </si>
  <si>
    <t>BUCHOU</t>
  </si>
  <si>
    <t>DREYFUS</t>
  </si>
  <si>
    <t>BABARIT</t>
  </si>
  <si>
    <t>Théodore</t>
  </si>
  <si>
    <t>GIRAUDET</t>
  </si>
  <si>
    <t>FERREIRA</t>
  </si>
  <si>
    <t>COGNERAS</t>
  </si>
  <si>
    <t>BEAUDOUIN HUBIERE</t>
  </si>
  <si>
    <t>SARDIN</t>
  </si>
  <si>
    <t>Geoffroy</t>
  </si>
  <si>
    <t>HURIOT</t>
  </si>
  <si>
    <t>Joris</t>
  </si>
  <si>
    <t>THIEBAUT</t>
  </si>
  <si>
    <t>AIT AHMED</t>
  </si>
  <si>
    <t>VILLEMIN</t>
  </si>
  <si>
    <t>PRESSARD</t>
  </si>
  <si>
    <t>GUYOT</t>
  </si>
  <si>
    <t>KHAN</t>
  </si>
  <si>
    <t>GRUDLER</t>
  </si>
  <si>
    <t>Thiebaud</t>
  </si>
  <si>
    <t>ZUMKELLER</t>
  </si>
  <si>
    <t>UDI</t>
  </si>
  <si>
    <t>LEMOIGNE</t>
  </si>
  <si>
    <t>VAGNEUX</t>
  </si>
  <si>
    <t>POLIZZO</t>
  </si>
  <si>
    <t>Iliane</t>
  </si>
  <si>
    <t>MIDY</t>
  </si>
  <si>
    <t>BERLINGEN</t>
  </si>
  <si>
    <t>BENAMOU</t>
  </si>
  <si>
    <t>JACOB</t>
  </si>
  <si>
    <t>ROHAULT DE FLEURY</t>
  </si>
  <si>
    <t>REHAB</t>
  </si>
  <si>
    <t>Hanna</t>
  </si>
  <si>
    <t>BENOIST</t>
  </si>
  <si>
    <t>SAINTOUL</t>
  </si>
  <si>
    <t>MANRESA</t>
  </si>
  <si>
    <t>VIOLLEAU</t>
  </si>
  <si>
    <t>ESCALE</t>
  </si>
  <si>
    <t>BAKHTI</t>
  </si>
  <si>
    <t>Hayat</t>
  </si>
  <si>
    <t>CUSA</t>
  </si>
  <si>
    <t>Miron</t>
  </si>
  <si>
    <t>DRUET</t>
  </si>
  <si>
    <t>FAUCILLON</t>
  </si>
  <si>
    <t>KHADOUR</t>
  </si>
  <si>
    <t>Bilèle</t>
  </si>
  <si>
    <t>MANDEREAU</t>
  </si>
  <si>
    <t>SEBAIHI</t>
  </si>
  <si>
    <t>LACHAUD</t>
  </si>
  <si>
    <t>MALARD</t>
  </si>
  <si>
    <t>Jean-Ludwig</t>
  </si>
  <si>
    <t>CORBIÈRE</t>
  </si>
  <si>
    <t>TAÏBI</t>
  </si>
  <si>
    <t>Azzédine</t>
  </si>
  <si>
    <t>HORMI</t>
  </si>
  <si>
    <t>Amel</t>
  </si>
  <si>
    <t>KLEBEK</t>
  </si>
  <si>
    <t>AÏDARA DIABY</t>
  </si>
  <si>
    <t>Madioula</t>
  </si>
  <si>
    <t>GUIRAUDOU</t>
  </si>
  <si>
    <t>MELKA</t>
  </si>
  <si>
    <t>SOUKOUNA</t>
  </si>
  <si>
    <t>Bakary</t>
  </si>
  <si>
    <t>DE CARVALHO</t>
  </si>
  <si>
    <t>BOYARD</t>
  </si>
  <si>
    <t>JAUBERT</t>
  </si>
  <si>
    <t>COUTHURES</t>
  </si>
  <si>
    <t>LE PARC</t>
  </si>
  <si>
    <t>MAHAUD</t>
  </si>
  <si>
    <t>LAMIMI</t>
  </si>
  <si>
    <t>Zohra</t>
  </si>
  <si>
    <t>YVOS</t>
  </si>
  <si>
    <t>LEMAANNI</t>
  </si>
  <si>
    <t>El-Mehdi</t>
  </si>
  <si>
    <t>GUETTÉ</t>
  </si>
  <si>
    <t>Clémence</t>
  </si>
  <si>
    <t>GILLET</t>
  </si>
  <si>
    <t>COURANT</t>
  </si>
  <si>
    <t>César</t>
  </si>
  <si>
    <t>DEMARQUEZ</t>
  </si>
  <si>
    <t>TRAORE</t>
  </si>
  <si>
    <t>Cheickna</t>
  </si>
  <si>
    <t>RAJA</t>
  </si>
  <si>
    <t>Shaïstah</t>
  </si>
  <si>
    <t>DOMBROWSKI</t>
  </si>
  <si>
    <t>DEMARET</t>
  </si>
  <si>
    <t>RODAS-PAWLOFF</t>
  </si>
  <si>
    <t>LUSSOT</t>
  </si>
  <si>
    <t>TACHÉ</t>
  </si>
  <si>
    <t>BERTHAULT</t>
  </si>
  <si>
    <t>BIRAS</t>
  </si>
  <si>
    <t>COUVIN</t>
  </si>
  <si>
    <t>AIGLE</t>
  </si>
  <si>
    <t>Marie-Laure</t>
  </si>
  <si>
    <t>CALIFER</t>
  </si>
  <si>
    <t>Elie</t>
  </si>
  <si>
    <t>VARASSE</t>
  </si>
  <si>
    <t>LIMERY</t>
  </si>
  <si>
    <t>David Thérèse</t>
  </si>
  <si>
    <t>RENARD</t>
  </si>
  <si>
    <t>SAMOT</t>
  </si>
  <si>
    <t>Fred</t>
  </si>
  <si>
    <t>FELISSAINT</t>
  </si>
  <si>
    <t>PIERRE</t>
  </si>
  <si>
    <t>Christophe Yanuwana</t>
  </si>
  <si>
    <t>VALEAMA</t>
  </si>
  <si>
    <t>RATENON</t>
  </si>
  <si>
    <t>Jean-Hugues</t>
  </si>
  <si>
    <t>ALBORA</t>
  </si>
  <si>
    <t>DEFAUD</t>
  </si>
  <si>
    <t>HOAREAU</t>
  </si>
  <si>
    <t>Jean Noël</t>
  </si>
  <si>
    <t>NAILLET</t>
  </si>
  <si>
    <t>DJAZA</t>
  </si>
  <si>
    <t>Ismaila</t>
  </si>
  <si>
    <t>MADI MARI</t>
  </si>
  <si>
    <t>Madi-Boinamani</t>
  </si>
  <si>
    <t>HAOCAS</t>
  </si>
  <si>
    <t>Muneiko</t>
  </si>
  <si>
    <t>RUFFENACH</t>
  </si>
  <si>
    <t>LE GAYIC</t>
  </si>
  <si>
    <t>Tematai</t>
  </si>
  <si>
    <t>TEFAN</t>
  </si>
  <si>
    <t>John</t>
  </si>
  <si>
    <t>MANUTAHI LEVY-AGAMI</t>
  </si>
  <si>
    <t>LENORMAND</t>
  </si>
  <si>
    <t>UGATAI</t>
  </si>
  <si>
    <t>Sandrine Aimée</t>
  </si>
  <si>
    <t>JAVOIS</t>
  </si>
  <si>
    <t>PERIMONY</t>
  </si>
  <si>
    <t>DOUDY</t>
  </si>
  <si>
    <t>GENTIL</t>
  </si>
  <si>
    <t>CRONEL</t>
  </si>
  <si>
    <t>BEHAR</t>
  </si>
  <si>
    <t>TOUITOU</t>
  </si>
  <si>
    <t>LAURENCE</t>
  </si>
  <si>
    <t>Tim</t>
  </si>
  <si>
    <t>RÉMINIAC</t>
  </si>
  <si>
    <t>BOTEVA-MALO</t>
  </si>
  <si>
    <t>Tatiana</t>
  </si>
  <si>
    <t>LEPELTIER</t>
  </si>
  <si>
    <t>FAVRE</t>
  </si>
  <si>
    <t>MARTINEZ</t>
  </si>
  <si>
    <t>FERTE</t>
  </si>
  <si>
    <t>Maxence</t>
  </si>
  <si>
    <t>DAUBIÉ</t>
  </si>
  <si>
    <t>BRETON</t>
  </si>
  <si>
    <t>CRÉON</t>
  </si>
  <si>
    <t>EUGÈNE</t>
  </si>
  <si>
    <t>BERNARDEAU</t>
  </si>
  <si>
    <t>REC</t>
  </si>
  <si>
    <t>EL OUASDI</t>
  </si>
  <si>
    <t>PENDELIAU</t>
  </si>
  <si>
    <t>Yves-Marie</t>
  </si>
  <si>
    <t>BARBARIN</t>
  </si>
  <si>
    <t>GUILLAUMIN</t>
  </si>
  <si>
    <t>ROLLAND</t>
  </si>
  <si>
    <t>Joel</t>
  </si>
  <si>
    <t>POTENTIER</t>
  </si>
  <si>
    <t>HVIDSTEN</t>
  </si>
  <si>
    <t>Axel</t>
  </si>
  <si>
    <t>SPACH</t>
  </si>
  <si>
    <t>J-C. Wahid</t>
  </si>
  <si>
    <t>BOULAY</t>
  </si>
  <si>
    <t>DUCREUX</t>
  </si>
  <si>
    <t>JULIEN</t>
  </si>
  <si>
    <t>BIBIANO</t>
  </si>
  <si>
    <t>DARMON</t>
  </si>
  <si>
    <t>David-André</t>
  </si>
  <si>
    <t>MADEIRA</t>
  </si>
  <si>
    <t>ALIROL</t>
  </si>
  <si>
    <t>QUENETTE</t>
  </si>
  <si>
    <t>Marc-Antoine</t>
  </si>
  <si>
    <t>DE CAUSANS</t>
  </si>
  <si>
    <t>WARSMANN</t>
  </si>
  <si>
    <t>BEDDELEM</t>
  </si>
  <si>
    <t>Polina</t>
  </si>
  <si>
    <t>FABART</t>
  </si>
  <si>
    <t>CHAROY</t>
  </si>
  <si>
    <t>PIEPLU</t>
  </si>
  <si>
    <t>Lydie</t>
  </si>
  <si>
    <t>RIGLET</t>
  </si>
  <si>
    <t>BEURY</t>
  </si>
  <si>
    <t>Loëtitia</t>
  </si>
  <si>
    <t>SIKORA</t>
  </si>
  <si>
    <t>MONTERO-VALLE</t>
  </si>
  <si>
    <t>ROUSSET</t>
  </si>
  <si>
    <t>CASSARINI</t>
  </si>
  <si>
    <t>BESSAOU</t>
  </si>
  <si>
    <t>HADJALI</t>
  </si>
  <si>
    <t>DE BUSSCHERE</t>
  </si>
  <si>
    <t>DESBLANCS</t>
  </si>
  <si>
    <t>KLEIN</t>
  </si>
  <si>
    <t>SANCHEZ</t>
  </si>
  <si>
    <t>LACHIQUE</t>
  </si>
  <si>
    <t>MEHL</t>
  </si>
  <si>
    <t>CHEVREUX</t>
  </si>
  <si>
    <t>Joël-Pierre</t>
  </si>
  <si>
    <t>JABES</t>
  </si>
  <si>
    <t>SURRY</t>
  </si>
  <si>
    <t>TORDJMANN</t>
  </si>
  <si>
    <t>Adam</t>
  </si>
  <si>
    <t>HEUGUET</t>
  </si>
  <si>
    <t>MONFERRINI</t>
  </si>
  <si>
    <t>HAMICHE</t>
  </si>
  <si>
    <t>Fazia</t>
  </si>
  <si>
    <t>PROVÉ</t>
  </si>
  <si>
    <t>BOUYX</t>
  </si>
  <si>
    <t>GUZMAN VELEZ</t>
  </si>
  <si>
    <t>BATTAIL</t>
  </si>
  <si>
    <t>DUMONT PRIEUX</t>
  </si>
  <si>
    <t>DELPONT</t>
  </si>
  <si>
    <t>BATAILLE</t>
  </si>
  <si>
    <t>MESNIER</t>
  </si>
  <si>
    <t>GERARD</t>
  </si>
  <si>
    <t>SERRURIER</t>
  </si>
  <si>
    <t>RAÏSSAC-JARRARD</t>
  </si>
  <si>
    <t>DEQUATRE</t>
  </si>
  <si>
    <t>Romuald</t>
  </si>
  <si>
    <t>BÉRINGER</t>
  </si>
  <si>
    <t>DE CHOULOT</t>
  </si>
  <si>
    <t>ESSAYAN</t>
  </si>
  <si>
    <t>DHERSIN</t>
  </si>
  <si>
    <t>COJAN</t>
  </si>
  <si>
    <t>BIZZARI</t>
  </si>
  <si>
    <t>NICOLAI</t>
  </si>
  <si>
    <t>MORTINI</t>
  </si>
  <si>
    <t>MAQUET</t>
  </si>
  <si>
    <t>DE COURSON</t>
  </si>
  <si>
    <t>Yolaine</t>
  </si>
  <si>
    <t>VAN MELCKEBEKE</t>
  </si>
  <si>
    <t>MONROCQ</t>
  </si>
  <si>
    <t>TOUZÉ</t>
  </si>
  <si>
    <t>PIEPERS</t>
  </si>
  <si>
    <t>Mael</t>
  </si>
  <si>
    <t>SERGENTON</t>
  </si>
  <si>
    <t>JORAND</t>
  </si>
  <si>
    <t>Adélaïde</t>
  </si>
  <si>
    <t>TRAPY-JOINEL</t>
  </si>
  <si>
    <t>DELPON</t>
  </si>
  <si>
    <t>MALLOL</t>
  </si>
  <si>
    <t>Candice</t>
  </si>
  <si>
    <t>NEDEY</t>
  </si>
  <si>
    <t>Valère</t>
  </si>
  <si>
    <t>KADIJEVIC</t>
  </si>
  <si>
    <t>ALAUZET</t>
  </si>
  <si>
    <t>DE LAVERGNE</t>
  </si>
  <si>
    <t>ANTHOINE</t>
  </si>
  <si>
    <t>MACLIN</t>
  </si>
  <si>
    <t>PIGA</t>
  </si>
  <si>
    <t>Tifanie</t>
  </si>
  <si>
    <t>DARROUSSAT</t>
  </si>
  <si>
    <t>ALLO</t>
  </si>
  <si>
    <t>DJEMEL</t>
  </si>
  <si>
    <t>Nadjia</t>
  </si>
  <si>
    <t>TAMARELLE-VERHAEGHE</t>
  </si>
  <si>
    <t>OUZILLEAU</t>
  </si>
  <si>
    <t>BOËTÉ</t>
  </si>
  <si>
    <t>DARDABA</t>
  </si>
  <si>
    <t>Soumaya</t>
  </si>
  <si>
    <t>VERGNE</t>
  </si>
  <si>
    <t>Ladislas</t>
  </si>
  <si>
    <t>PFLIEGER</t>
  </si>
  <si>
    <t>Mathilde Maria</t>
  </si>
  <si>
    <t>BALANANT</t>
  </si>
  <si>
    <t>Erwan</t>
  </si>
  <si>
    <t>PEREZ</t>
  </si>
  <si>
    <t>LE MEUR</t>
  </si>
  <si>
    <t>Annaïg</t>
  </si>
  <si>
    <t>LE NY</t>
  </si>
  <si>
    <t>SALAMI</t>
  </si>
  <si>
    <t>Réza</t>
  </si>
  <si>
    <t>BEAUPRÉ</t>
  </si>
  <si>
    <t>LE GAC</t>
  </si>
  <si>
    <t>BENSLIMA</t>
  </si>
  <si>
    <t>CAPALDI</t>
  </si>
  <si>
    <t>VOIRON</t>
  </si>
  <si>
    <t>NAPOLI</t>
  </si>
  <si>
    <t>ZAOUCHE</t>
  </si>
  <si>
    <t>Evrard</t>
  </si>
  <si>
    <t>MONCASI</t>
  </si>
  <si>
    <t>ETCHEVERRY</t>
  </si>
  <si>
    <t>GIMENO</t>
  </si>
  <si>
    <t>VELO</t>
  </si>
  <si>
    <t>LIGNIER</t>
  </si>
  <si>
    <t>André Michel</t>
  </si>
  <si>
    <t>LAPORTE</t>
  </si>
  <si>
    <t>RÜMLER</t>
  </si>
  <si>
    <t>SY</t>
  </si>
  <si>
    <t>Khady-Alberte</t>
  </si>
  <si>
    <t>DEL CASTILLO</t>
  </si>
  <si>
    <t>TAUPIAC</t>
  </si>
  <si>
    <t>BLATTER</t>
  </si>
  <si>
    <t>Regine</t>
  </si>
  <si>
    <t>LAVERGNE</t>
  </si>
  <si>
    <t>KARACA</t>
  </si>
  <si>
    <t>Melissa</t>
  </si>
  <si>
    <t>RICHON</t>
  </si>
  <si>
    <t>BESSET</t>
  </si>
  <si>
    <t>NOUETTE GAULAIN</t>
  </si>
  <si>
    <t>GUILBERT</t>
  </si>
  <si>
    <t>VAY</t>
  </si>
  <si>
    <t>MAGNE</t>
  </si>
  <si>
    <t>FRANCHISET</t>
  </si>
  <si>
    <t>Anne Marie</t>
  </si>
  <si>
    <t>PLOUVIER</t>
  </si>
  <si>
    <t>Stephanie</t>
  </si>
  <si>
    <t>RICHAUD</t>
  </si>
  <si>
    <t>ROUANET</t>
  </si>
  <si>
    <t>CARABASSE</t>
  </si>
  <si>
    <t>BERNARDI</t>
  </si>
  <si>
    <t>RIVET-MARTEL</t>
  </si>
  <si>
    <t>RESSIGUIER</t>
  </si>
  <si>
    <t>LAHOGUE</t>
  </si>
  <si>
    <t>DELINE</t>
  </si>
  <si>
    <t>Pamela</t>
  </si>
  <si>
    <t>MURGEANU</t>
  </si>
  <si>
    <t>Maricela</t>
  </si>
  <si>
    <t>Ismaïl</t>
  </si>
  <si>
    <t>TETAUD</t>
  </si>
  <si>
    <t>FARAH</t>
  </si>
  <si>
    <t>BOURIEL</t>
  </si>
  <si>
    <t>Gwenola</t>
  </si>
  <si>
    <t>ALLIX</t>
  </si>
  <si>
    <t>FORISSIER</t>
  </si>
  <si>
    <t>FRUCHON</t>
  </si>
  <si>
    <t>LECHEVALIER</t>
  </si>
  <si>
    <t>THILLAYE</t>
  </si>
  <si>
    <t>NICOLAEFF</t>
  </si>
  <si>
    <t>Svetlana</t>
  </si>
  <si>
    <t>CHAMBERS</t>
  </si>
  <si>
    <t>CHALUMEAU</t>
  </si>
  <si>
    <t>LEVIAUX</t>
  </si>
  <si>
    <t>GITTON</t>
  </si>
  <si>
    <t>JACQUIER-LAFORGE</t>
  </si>
  <si>
    <t>MERLE</t>
  </si>
  <si>
    <t>VÉRAN</t>
  </si>
  <si>
    <t>MANOUKIAN</t>
  </si>
  <si>
    <t>JIMENEZ DEBEZE</t>
  </si>
  <si>
    <t>CHAPITAUX</t>
  </si>
  <si>
    <t>Médéric</t>
  </si>
  <si>
    <t>PERRET</t>
  </si>
  <si>
    <t>LINDA</t>
  </si>
  <si>
    <t>BROQUÈRES</t>
  </si>
  <si>
    <t>CAUSSE</t>
  </si>
  <si>
    <t>DUBREUIL</t>
  </si>
  <si>
    <t>BRINDEAU</t>
  </si>
  <si>
    <t>VIEIRA</t>
  </si>
  <si>
    <t>Gildas</t>
  </si>
  <si>
    <t>PINSON</t>
  </si>
  <si>
    <t>BOROWCZYK</t>
  </si>
  <si>
    <t>GRANCHAMP</t>
  </si>
  <si>
    <t>Nina</t>
  </si>
  <si>
    <t>COLOMBET</t>
  </si>
  <si>
    <t>Frédérique</t>
  </si>
  <si>
    <t>JACQUEMARD</t>
  </si>
  <si>
    <t>CLOEZ</t>
  </si>
  <si>
    <t>Théophile</t>
  </si>
  <si>
    <t>GALLIEN</t>
  </si>
  <si>
    <t>ESNAULT</t>
  </si>
  <si>
    <t>DANA</t>
  </si>
  <si>
    <t>MOUTOT</t>
  </si>
  <si>
    <t>BOUTRY</t>
  </si>
  <si>
    <t>PROD'HOMME</t>
  </si>
  <si>
    <t>BOUCHEZ</t>
  </si>
  <si>
    <t>TRÉDAN</t>
  </si>
  <si>
    <t>Maëlig</t>
  </si>
  <si>
    <t>PATARD</t>
  </si>
  <si>
    <t>LAMBART</t>
  </si>
  <si>
    <t>BLANQUER</t>
  </si>
  <si>
    <t>BROSSE</t>
  </si>
  <si>
    <t>BERTRAN</t>
  </si>
  <si>
    <t>COUSIN</t>
  </si>
  <si>
    <t>BAUMGARTNER</t>
  </si>
  <si>
    <t>SALLINEN</t>
  </si>
  <si>
    <t>PROENÇA</t>
  </si>
  <si>
    <t>GIRARDI</t>
  </si>
  <si>
    <t>CALZAVARA</t>
  </si>
  <si>
    <t>BOUFFIES</t>
  </si>
  <si>
    <t>Mathias</t>
  </si>
  <si>
    <t>PALOMBI</t>
  </si>
  <si>
    <t>BLIN</t>
  </si>
  <si>
    <t>CATIN</t>
  </si>
  <si>
    <t>GERNIGON</t>
  </si>
  <si>
    <t>GRANIER</t>
  </si>
  <si>
    <t>HUMEAU</t>
  </si>
  <si>
    <t>TROTTIER</t>
  </si>
  <si>
    <t>DEBARRE</t>
  </si>
  <si>
    <t>GOSSELIN</t>
  </si>
  <si>
    <t>LAVALLEY</t>
  </si>
  <si>
    <t>CALLUAUD</t>
  </si>
  <si>
    <t>GOUZIEN</t>
  </si>
  <si>
    <t>PESTRE</t>
  </si>
  <si>
    <t>KUZMANOVIC</t>
  </si>
  <si>
    <t>KURIC</t>
  </si>
  <si>
    <t>Aina</t>
  </si>
  <si>
    <t>ALBERTINI</t>
  </si>
  <si>
    <t>ABBA</t>
  </si>
  <si>
    <t>Bérangère</t>
  </si>
  <si>
    <t>NOVAC</t>
  </si>
  <si>
    <t>DIRSON</t>
  </si>
  <si>
    <t>CHARTIER</t>
  </si>
  <si>
    <t>RIVES</t>
  </si>
  <si>
    <t>Siegfried</t>
  </si>
  <si>
    <t>TOPARSLAN</t>
  </si>
  <si>
    <t>Ergün</t>
  </si>
  <si>
    <t>BRET</t>
  </si>
  <si>
    <t>Marika</t>
  </si>
  <si>
    <t>BUCHY</t>
  </si>
  <si>
    <t>Armand</t>
  </si>
  <si>
    <t>FOLTZ</t>
  </si>
  <si>
    <t>MAILLOT</t>
  </si>
  <si>
    <t>FLAUS</t>
  </si>
  <si>
    <t>BENSAID</t>
  </si>
  <si>
    <t>Melika</t>
  </si>
  <si>
    <t>TESTI</t>
  </si>
  <si>
    <t>TONYE</t>
  </si>
  <si>
    <t>CROCI</t>
  </si>
  <si>
    <t>MALARDÉ</t>
  </si>
  <si>
    <t>LUGUÉ</t>
  </si>
  <si>
    <t>Pierre-Alexandre</t>
  </si>
  <si>
    <t>SIRET</t>
  </si>
  <si>
    <t>Tiphaine</t>
  </si>
  <si>
    <t>BRIAND</t>
  </si>
  <si>
    <t>Gael</t>
  </si>
  <si>
    <t>BEY</t>
  </si>
  <si>
    <t>Laurène</t>
  </si>
  <si>
    <t>VILAIN</t>
  </si>
  <si>
    <t>SEITLINGER</t>
  </si>
  <si>
    <t>HOCQUET</t>
  </si>
  <si>
    <t>HAMMOUCHE</t>
  </si>
  <si>
    <t>Brahim</t>
  </si>
  <si>
    <t>AÏT</t>
  </si>
  <si>
    <t>Saliha</t>
  </si>
  <si>
    <t>HADADI</t>
  </si>
  <si>
    <t>Yoan</t>
  </si>
  <si>
    <t>GULINO</t>
  </si>
  <si>
    <t>PITTI</t>
  </si>
  <si>
    <t>DENIAUX</t>
  </si>
  <si>
    <t>Perrine</t>
  </si>
  <si>
    <t>DRICI</t>
  </si>
  <si>
    <t>Djemi</t>
  </si>
  <si>
    <t>DI POMPEO</t>
  </si>
  <si>
    <t>PARMENTIER-LECOCQ</t>
  </si>
  <si>
    <t>HUYGHE</t>
  </si>
  <si>
    <t>RYBAK</t>
  </si>
  <si>
    <t>AASSI</t>
  </si>
  <si>
    <t>Rudy</t>
  </si>
  <si>
    <t>MAMAN</t>
  </si>
  <si>
    <t>CHRISTOPHE</t>
  </si>
  <si>
    <t>PIETRASZEWSKI</t>
  </si>
  <si>
    <t>DENEUCHE</t>
  </si>
  <si>
    <t>LASSELIN</t>
  </si>
  <si>
    <t>SPILLEBOUT</t>
  </si>
  <si>
    <t>Violette</t>
  </si>
  <si>
    <t>DARMANIN</t>
  </si>
  <si>
    <t>DECODTS</t>
  </si>
  <si>
    <t>GAVARD</t>
  </si>
  <si>
    <t>Ewann</t>
  </si>
  <si>
    <t>SAVIO</t>
  </si>
  <si>
    <t>Audric</t>
  </si>
  <si>
    <t>OSSON</t>
  </si>
  <si>
    <t>ROLS</t>
  </si>
  <si>
    <t>WOERTH</t>
  </si>
  <si>
    <t>MINOT</t>
  </si>
  <si>
    <t>BOIS</t>
  </si>
  <si>
    <t>BUREAU-BONNARD</t>
  </si>
  <si>
    <t>VATIN</t>
  </si>
  <si>
    <t>LAPLASSE</t>
  </si>
  <si>
    <t>BEAUMONT</t>
  </si>
  <si>
    <t>MOUSSET</t>
  </si>
  <si>
    <t>ZAYONNET</t>
  </si>
  <si>
    <t>DUVERGÉ</t>
  </si>
  <si>
    <t>LOIRE-RÉNIER</t>
  </si>
  <si>
    <t>Terry</t>
  </si>
  <si>
    <t>POTTERIE</t>
  </si>
  <si>
    <t>FAIT</t>
  </si>
  <si>
    <t>MAJORCZYK</t>
  </si>
  <si>
    <t>AIT MOUSSA</t>
  </si>
  <si>
    <t>FIEVET</t>
  </si>
  <si>
    <t>NISZCZOTA</t>
  </si>
  <si>
    <t>PONT</t>
  </si>
  <si>
    <t>WEINMANN</t>
  </si>
  <si>
    <t>Gautier</t>
  </si>
  <si>
    <t>Karina</t>
  </si>
  <si>
    <t>PRADIER</t>
  </si>
  <si>
    <t>OTHILY</t>
  </si>
  <si>
    <t>Cédic</t>
  </si>
  <si>
    <t>HECQUET</t>
  </si>
  <si>
    <t>LASSUS-DAVID</t>
  </si>
  <si>
    <t>CHARLOT</t>
  </si>
  <si>
    <t>Christelle, Huguette, Sarah</t>
  </si>
  <si>
    <t>DUFAU</t>
  </si>
  <si>
    <t>Peio</t>
  </si>
  <si>
    <t>PINOTEAU</t>
  </si>
  <si>
    <t>RIGOLLET</t>
  </si>
  <si>
    <t>GUÉNICHOT</t>
  </si>
  <si>
    <t>MALORTIGUE</t>
  </si>
  <si>
    <t>Carol</t>
  </si>
  <si>
    <t>LIS</t>
  </si>
  <si>
    <t>GUITART</t>
  </si>
  <si>
    <t>WONNER</t>
  </si>
  <si>
    <t>STAB</t>
  </si>
  <si>
    <t>TETART</t>
  </si>
  <si>
    <t>HAMM</t>
  </si>
  <si>
    <t>KOCHERT</t>
  </si>
  <si>
    <t>PLICHON</t>
  </si>
  <si>
    <t>SCHNITZLER</t>
  </si>
  <si>
    <t>GOVI</t>
  </si>
  <si>
    <t>ZITVOGEL</t>
  </si>
  <si>
    <t>Thiébault</t>
  </si>
  <si>
    <t>WAECHTER</t>
  </si>
  <si>
    <t>BECKER</t>
  </si>
  <si>
    <t>ALTHERR</t>
  </si>
  <si>
    <t>BARTH</t>
  </si>
  <si>
    <t>STEIMER</t>
  </si>
  <si>
    <t>Marie Odile</t>
  </si>
  <si>
    <t>PELERINS</t>
  </si>
  <si>
    <t>Noëlle</t>
  </si>
  <si>
    <t>CHAVANNE</t>
  </si>
  <si>
    <t>KABIL</t>
  </si>
  <si>
    <t>SPENNATO</t>
  </si>
  <si>
    <t>GASSILLOUD</t>
  </si>
  <si>
    <t>BOUHILA</t>
  </si>
  <si>
    <t>DRIOLI</t>
  </si>
  <si>
    <t>GUILLAUMONT</t>
  </si>
  <si>
    <t>OMEIR</t>
  </si>
  <si>
    <t>BRIZA</t>
  </si>
  <si>
    <t>COUDEREAU</t>
  </si>
  <si>
    <t>DOUSSOT</t>
  </si>
  <si>
    <t>SZYCH</t>
  </si>
  <si>
    <t>LANDRE</t>
  </si>
  <si>
    <t>CORNELOUP</t>
  </si>
  <si>
    <t>LAUNOY</t>
  </si>
  <si>
    <t>CALLI</t>
  </si>
  <si>
    <t>Ramazan</t>
  </si>
  <si>
    <t>DELPECH</t>
  </si>
  <si>
    <t>MANUEL</t>
  </si>
  <si>
    <t>BARBET</t>
  </si>
  <si>
    <t>CABARET</t>
  </si>
  <si>
    <t>MARTINEAU</t>
  </si>
  <si>
    <t>BARDAGI</t>
  </si>
  <si>
    <t>TROUTOT</t>
  </si>
  <si>
    <t>MIGNOLA</t>
  </si>
  <si>
    <t>TROSSET</t>
  </si>
  <si>
    <t>LEMMO GAUD</t>
  </si>
  <si>
    <t>CURDY</t>
  </si>
  <si>
    <t>GIRARD-DESPROLET</t>
  </si>
  <si>
    <t>DAHMAL</t>
  </si>
  <si>
    <t>DELWASSE</t>
  </si>
  <si>
    <t>BAFFIE</t>
  </si>
  <si>
    <t>ECLOU</t>
  </si>
  <si>
    <t>JOUVEAU</t>
  </si>
  <si>
    <t>Marie-Jeanne</t>
  </si>
  <si>
    <t>FREMION</t>
  </si>
  <si>
    <t>CHAMEROY</t>
  </si>
  <si>
    <t>Gaspard</t>
  </si>
  <si>
    <t>KOBBI</t>
  </si>
  <si>
    <t>Nezha</t>
  </si>
  <si>
    <t>MIERMONT</t>
  </si>
  <si>
    <t>NGUEMBOCK</t>
  </si>
  <si>
    <t>Deza</t>
  </si>
  <si>
    <t>LABOURDETTE</t>
  </si>
  <si>
    <t>DELINOT</t>
  </si>
  <si>
    <t>Annel</t>
  </si>
  <si>
    <t>Daniele</t>
  </si>
  <si>
    <t>DORDOIGNE</t>
  </si>
  <si>
    <t>EL AARAJE</t>
  </si>
  <si>
    <t>Lamia</t>
  </si>
  <si>
    <t>COUPEL</t>
  </si>
  <si>
    <t>YAFFA</t>
  </si>
  <si>
    <t>Mams</t>
  </si>
  <si>
    <t>CAMBOURAKIS</t>
  </si>
  <si>
    <t>Philippe Heracles Charles</t>
  </si>
  <si>
    <t>BATUT</t>
  </si>
  <si>
    <t>POUSSIER-WINSBACK</t>
  </si>
  <si>
    <t>Marie-Agnès</t>
  </si>
  <si>
    <t>BROUTTÉ</t>
  </si>
  <si>
    <t>LEFAUX</t>
  </si>
  <si>
    <t>PORET</t>
  </si>
  <si>
    <t>DECK</t>
  </si>
  <si>
    <t>DE CINTRÉ</t>
  </si>
  <si>
    <t>LEPRÊTRE</t>
  </si>
  <si>
    <t>Tony</t>
  </si>
  <si>
    <t>HUET DE BARROS</t>
  </si>
  <si>
    <t>DELALANDE</t>
  </si>
  <si>
    <t>HUOT</t>
  </si>
  <si>
    <t>BACAR</t>
  </si>
  <si>
    <t>Amina</t>
  </si>
  <si>
    <t>KOKOUENDO</t>
  </si>
  <si>
    <t>MAHBOULI</t>
  </si>
  <si>
    <t>Fadhel</t>
  </si>
  <si>
    <t>MEKIDICHE</t>
  </si>
  <si>
    <t>Fatna</t>
  </si>
  <si>
    <t>CHEVALLIER</t>
  </si>
  <si>
    <t>SANGARÉ</t>
  </si>
  <si>
    <t>MAURIZE</t>
  </si>
  <si>
    <t>KSOUROU</t>
  </si>
  <si>
    <t>Mohammed</t>
  </si>
  <si>
    <t>GHOMI</t>
  </si>
  <si>
    <t>BOGAERS</t>
  </si>
  <si>
    <t>LEMIERE</t>
  </si>
  <si>
    <t>ETTORI</t>
  </si>
  <si>
    <t>Magà</t>
  </si>
  <si>
    <t>PARANTHOËN</t>
  </si>
  <si>
    <t>PLANCOULAINE</t>
  </si>
  <si>
    <t>MAÏZA</t>
  </si>
  <si>
    <t>Raouf</t>
  </si>
  <si>
    <t>PRÉAU</t>
  </si>
  <si>
    <t>Jean-Marwaan</t>
  </si>
  <si>
    <t>BOROCCO</t>
  </si>
  <si>
    <t>LEBEC</t>
  </si>
  <si>
    <t>RODWELL</t>
  </si>
  <si>
    <t>BRAUN-PIVET</t>
  </si>
  <si>
    <t>Yaël</t>
  </si>
  <si>
    <t>BAUDREZ</t>
  </si>
  <si>
    <t>FRADCOURT</t>
  </si>
  <si>
    <t>LABILLE</t>
  </si>
  <si>
    <t>DEVAUX</t>
  </si>
  <si>
    <t>JACQUES</t>
  </si>
  <si>
    <t>POMPILI</t>
  </si>
  <si>
    <t>REY</t>
  </si>
  <si>
    <t>ROQUES-ETIENNE</t>
  </si>
  <si>
    <t>VOIZARD</t>
  </si>
  <si>
    <t>Karl-Henri</t>
  </si>
  <si>
    <t>PERRINAUD</t>
  </si>
  <si>
    <t>MICHEL-KLEISBAUER</t>
  </si>
  <si>
    <t>BOURREAU</t>
  </si>
  <si>
    <t>SARRUT</t>
  </si>
  <si>
    <t>MONNIER</t>
  </si>
  <si>
    <t>VIRRIAT</t>
  </si>
  <si>
    <t>STORTZ</t>
  </si>
  <si>
    <t>Magalie</t>
  </si>
  <si>
    <t>BOULANGER</t>
  </si>
  <si>
    <t>Caroll</t>
  </si>
  <si>
    <t>ROUGEAU</t>
  </si>
  <si>
    <t>RIGORD</t>
  </si>
  <si>
    <t>PILLER</t>
  </si>
  <si>
    <t>GRÉAU</t>
  </si>
  <si>
    <t>Ninon</t>
  </si>
  <si>
    <t>HENRIET</t>
  </si>
  <si>
    <t>LEGUILLE-BALLOY</t>
  </si>
  <si>
    <t>BOUTAYEB</t>
  </si>
  <si>
    <t>FARINE</t>
  </si>
  <si>
    <t>LIEUTET</t>
  </si>
  <si>
    <t>Gerard</t>
  </si>
  <si>
    <t>MAYENGA</t>
  </si>
  <si>
    <t>Carridy</t>
  </si>
  <si>
    <t>ZAITER</t>
  </si>
  <si>
    <t>Shérazade</t>
  </si>
  <si>
    <t>VALIERE-VIALEIX</t>
  </si>
  <si>
    <t>SABOUNE</t>
  </si>
  <si>
    <t>Nazih</t>
  </si>
  <si>
    <t>MORALES</t>
  </si>
  <si>
    <t>JUGOWAL</t>
  </si>
  <si>
    <t>Sudarshan</t>
  </si>
  <si>
    <t>Ihsane</t>
  </si>
  <si>
    <t>NAEGELEN</t>
  </si>
  <si>
    <t>VILLIERS</t>
  </si>
  <si>
    <t>ALBRECHT</t>
  </si>
  <si>
    <t>VIGNIER</t>
  </si>
  <si>
    <t>BOUCARD</t>
  </si>
  <si>
    <t>Ian</t>
  </si>
  <si>
    <t>VALLVERDU</t>
  </si>
  <si>
    <t>SIFER</t>
  </si>
  <si>
    <t>Naïma</t>
  </si>
  <si>
    <t>BAURE</t>
  </si>
  <si>
    <t>Paul-Henri</t>
  </si>
  <si>
    <t>COQUELET</t>
  </si>
  <si>
    <t>BOURNAT</t>
  </si>
  <si>
    <t>GARNIT</t>
  </si>
  <si>
    <t>Rafik</t>
  </si>
  <si>
    <t>GUÉVENOUX</t>
  </si>
  <si>
    <t>BIDA</t>
  </si>
  <si>
    <t>BOMMELAER</t>
  </si>
  <si>
    <t>CORMIER</t>
  </si>
  <si>
    <t>NASSIMI</t>
  </si>
  <si>
    <t>Francesca</t>
  </si>
  <si>
    <t>BROUSSAUDIER</t>
  </si>
  <si>
    <t>Dominique Chantal</t>
  </si>
  <si>
    <t>CHESNEAU</t>
  </si>
  <si>
    <t>Léopold</t>
  </si>
  <si>
    <t>EL BOUZAIDI</t>
  </si>
  <si>
    <t>Azedine</t>
  </si>
  <si>
    <t>GHALEB</t>
  </si>
  <si>
    <t>Kamel</t>
  </si>
  <si>
    <t>SCHNEIDER</t>
  </si>
  <si>
    <t>SHEHATA</t>
  </si>
  <si>
    <t>Rezk</t>
  </si>
  <si>
    <t>LE GAL</t>
  </si>
  <si>
    <t>LE GRIP</t>
  </si>
  <si>
    <t>HALARY</t>
  </si>
  <si>
    <t>BIGDADE</t>
  </si>
  <si>
    <t>Habiba</t>
  </si>
  <si>
    <t>DJEBBARI</t>
  </si>
  <si>
    <t>Nabila</t>
  </si>
  <si>
    <t>HIMMI</t>
  </si>
  <si>
    <t>Elhame</t>
  </si>
  <si>
    <t>YONIS</t>
  </si>
  <si>
    <t>Choukri</t>
  </si>
  <si>
    <t>ATTIG</t>
  </si>
  <si>
    <t>FITOUSSI</t>
  </si>
  <si>
    <t>HOUHA</t>
  </si>
  <si>
    <t>ZEKRI</t>
  </si>
  <si>
    <t>Fouzia</t>
  </si>
  <si>
    <t>BEN MAMI</t>
  </si>
  <si>
    <t>PICHARD</t>
  </si>
  <si>
    <t>LEVERRIER</t>
  </si>
  <si>
    <t>ORKIDEZ</t>
  </si>
  <si>
    <t>Blueez</t>
  </si>
  <si>
    <t>BENBETKA</t>
  </si>
  <si>
    <t>Abdallah</t>
  </si>
  <si>
    <t>ROCHETEAU</t>
  </si>
  <si>
    <t>Maryvonne</t>
  </si>
  <si>
    <t>DUBOUCHER</t>
  </si>
  <si>
    <t>HUGON</t>
  </si>
  <si>
    <t>DEBBACHE</t>
  </si>
  <si>
    <t>DERANSART</t>
  </si>
  <si>
    <t>WYPOREK</t>
  </si>
  <si>
    <t>Aniela</t>
  </si>
  <si>
    <t>HARDOUIN</t>
  </si>
  <si>
    <t>CHANDLER</t>
  </si>
  <si>
    <t>FOLEST</t>
  </si>
  <si>
    <t>SAPIN</t>
  </si>
  <si>
    <t>Farouk</t>
  </si>
  <si>
    <t>OUBAIROUK</t>
  </si>
  <si>
    <t>ZOUINE</t>
  </si>
  <si>
    <t>RILHAC</t>
  </si>
  <si>
    <t>HAKKOU</t>
  </si>
  <si>
    <t>BELLOC</t>
  </si>
  <si>
    <t>Augustin</t>
  </si>
  <si>
    <t>TUCCI</t>
  </si>
  <si>
    <t>Cindy</t>
  </si>
  <si>
    <t>JACOBY-KOALY</t>
  </si>
  <si>
    <t>Francillonne</t>
  </si>
  <si>
    <t>MAXO</t>
  </si>
  <si>
    <t>TORIBIO</t>
  </si>
  <si>
    <t>AVRIL</t>
  </si>
  <si>
    <t>ROTSEN</t>
  </si>
  <si>
    <t>Jean-Baptiste Joseph</t>
  </si>
  <si>
    <t>TINAUGUS</t>
  </si>
  <si>
    <t>HAJJAR</t>
  </si>
  <si>
    <t>Johnny</t>
  </si>
  <si>
    <t>JEAN-MARIE-ALPHONSINE</t>
  </si>
  <si>
    <t>CHALCO-LEFAY</t>
  </si>
  <si>
    <t>Rolande</t>
  </si>
  <si>
    <t>Manuel Victor</t>
  </si>
  <si>
    <t>TRONC</t>
  </si>
  <si>
    <t>VIRAPOULLÉ</t>
  </si>
  <si>
    <t>CHAUSSALET</t>
  </si>
  <si>
    <t>GEORGETTE</t>
  </si>
  <si>
    <t>ORPHÉ</t>
  </si>
  <si>
    <t>MITHRA</t>
  </si>
  <si>
    <t>AUTRAN</t>
  </si>
  <si>
    <t>SAID-SOUFFOU</t>
  </si>
  <si>
    <t>METZDORF</t>
  </si>
  <si>
    <t>GIL</t>
  </si>
  <si>
    <t>CADOUSTEAU</t>
  </si>
  <si>
    <t>Willy</t>
  </si>
  <si>
    <t>TERIITAHI</t>
  </si>
  <si>
    <t>Bernard Heifara</t>
  </si>
  <si>
    <t>OTCENASEK</t>
  </si>
  <si>
    <t>Paméla</t>
  </si>
  <si>
    <t>MAILAGI</t>
  </si>
  <si>
    <t>Soane Paulo</t>
  </si>
  <si>
    <t>GIBBS</t>
  </si>
  <si>
    <t>MARCHES-OUZITANE</t>
  </si>
  <si>
    <t>MAARAOUI</t>
  </si>
  <si>
    <t>Caline</t>
  </si>
  <si>
    <t>Catya</t>
  </si>
  <si>
    <t>DEVERCHERE</t>
  </si>
  <si>
    <t>HETZ</t>
  </si>
  <si>
    <t>Léa Agathe</t>
  </si>
  <si>
    <t>Salvador</t>
  </si>
  <si>
    <t>LESCURE</t>
  </si>
  <si>
    <t>DENEUVE</t>
  </si>
  <si>
    <t>LAMARRE</t>
  </si>
  <si>
    <t>Assamahou</t>
  </si>
  <si>
    <t>DUMARTY</t>
  </si>
  <si>
    <t>SEGUIN</t>
  </si>
  <si>
    <t>KOUASSI</t>
  </si>
  <si>
    <t>Fulgence</t>
  </si>
  <si>
    <t>NANCHI</t>
  </si>
  <si>
    <t>MENDES</t>
  </si>
  <si>
    <t>DEGOUY</t>
  </si>
  <si>
    <t>GILQUIN</t>
  </si>
  <si>
    <t>Jade</t>
  </si>
  <si>
    <t>HANSEN-CATTA</t>
  </si>
  <si>
    <t>Paul-Henry</t>
  </si>
  <si>
    <t>RN</t>
  </si>
  <si>
    <t>DIVE</t>
  </si>
  <si>
    <t>PEYROL</t>
  </si>
  <si>
    <t>LITAUDON</t>
  </si>
  <si>
    <t>CHATEL</t>
  </si>
  <si>
    <t>POTIE</t>
  </si>
  <si>
    <t>HUE-COURTIN</t>
  </si>
  <si>
    <t>CHAUVET</t>
  </si>
  <si>
    <t>RECOTILLET</t>
  </si>
  <si>
    <t>DOMBREVAL</t>
  </si>
  <si>
    <t>PARGAUD</t>
  </si>
  <si>
    <t>Megane</t>
  </si>
  <si>
    <t>BRENIER-OHANESSIAN</t>
  </si>
  <si>
    <t>TUDIESCHE</t>
  </si>
  <si>
    <t>Mayaa</t>
  </si>
  <si>
    <t>VALETTA-ARDISSON</t>
  </si>
  <si>
    <t>MION</t>
  </si>
  <si>
    <t>Jean-Bernard</t>
  </si>
  <si>
    <t>HAMONET</t>
  </si>
  <si>
    <t>CAUSSIN</t>
  </si>
  <si>
    <t>BEN MOULAY</t>
  </si>
  <si>
    <t>Lalla-Chama Gabrielle</t>
  </si>
  <si>
    <t>GINEYS</t>
  </si>
  <si>
    <t>Severine</t>
  </si>
  <si>
    <t>CAUQUIL</t>
  </si>
  <si>
    <t>GLADIEUX</t>
  </si>
  <si>
    <t>MARECHAL</t>
  </si>
  <si>
    <t>BATISSE</t>
  </si>
  <si>
    <t>Stella</t>
  </si>
  <si>
    <t>SALVAT</t>
  </si>
  <si>
    <t>DE KERIMEL</t>
  </si>
  <si>
    <t>FRAENKEL</t>
  </si>
  <si>
    <t>BAZIN-MALGRAS</t>
  </si>
  <si>
    <t>FREVILLE</t>
  </si>
  <si>
    <t>HÉRIN</t>
  </si>
  <si>
    <t>CROS</t>
  </si>
  <si>
    <t>CAMBON</t>
  </si>
  <si>
    <t>SAINT-PIERRE</t>
  </si>
  <si>
    <t>DEGUARA</t>
  </si>
  <si>
    <t>DA CRUZ</t>
  </si>
  <si>
    <t>FANFAN</t>
  </si>
  <si>
    <t>LONG</t>
  </si>
  <si>
    <t>GOZZI</t>
  </si>
  <si>
    <t>VERNAY</t>
  </si>
  <si>
    <t>Tanguy</t>
  </si>
  <si>
    <t>MELONI</t>
  </si>
  <si>
    <t>COMBO</t>
  </si>
  <si>
    <t>DIARD</t>
  </si>
  <si>
    <t>LOPEZ</t>
  </si>
  <si>
    <t>PERETTI</t>
  </si>
  <si>
    <t>BELKAROUI</t>
  </si>
  <si>
    <t>TIRERA</t>
  </si>
  <si>
    <t>Wally</t>
  </si>
  <si>
    <t>DIDOUNE</t>
  </si>
  <si>
    <t>Djamel</t>
  </si>
  <si>
    <t>LAUMONIER</t>
  </si>
  <si>
    <t>MERSALI</t>
  </si>
  <si>
    <t>GAUGAIN</t>
  </si>
  <si>
    <t>NOUVELOT</t>
  </si>
  <si>
    <t>PATRIER-LEITUS</t>
  </si>
  <si>
    <t>BORNE</t>
  </si>
  <si>
    <t>CRONIER</t>
  </si>
  <si>
    <t>LE VIGOUREUX</t>
  </si>
  <si>
    <t>TOTY</t>
  </si>
  <si>
    <t>DE  BALINCOURT</t>
  </si>
  <si>
    <t>TOMSIN</t>
  </si>
  <si>
    <t>MARSAUD</t>
  </si>
  <si>
    <t>CLERGEAU</t>
  </si>
  <si>
    <t>MARS</t>
  </si>
  <si>
    <t>LARCHER</t>
  </si>
  <si>
    <t>WONG</t>
  </si>
  <si>
    <t>PERE</t>
  </si>
  <si>
    <t>PLASSARD</t>
  </si>
  <si>
    <t>BERNELLE</t>
  </si>
  <si>
    <t>Adrien-Laurent</t>
  </si>
  <si>
    <t>BAERT</t>
  </si>
  <si>
    <t>REBIERE</t>
  </si>
  <si>
    <t>SAUVINIAT</t>
  </si>
  <si>
    <t>CARROLAGGI</t>
  </si>
  <si>
    <t>COLOMBANI</t>
  </si>
  <si>
    <t>Paul-André</t>
  </si>
  <si>
    <t>CECCOLI</t>
  </si>
  <si>
    <t>CASTELLANI</t>
  </si>
  <si>
    <t>FOUGÈRE</t>
  </si>
  <si>
    <t>BRIGAND</t>
  </si>
  <si>
    <t>TITRAOUI</t>
  </si>
  <si>
    <t>Amar</t>
  </si>
  <si>
    <t>LOUIS</t>
  </si>
  <si>
    <t>SALINAS</t>
  </si>
  <si>
    <t>Amélia</t>
  </si>
  <si>
    <t>LE FUR</t>
  </si>
  <si>
    <t>BONVOISIN</t>
  </si>
  <si>
    <t>DRISSI</t>
  </si>
  <si>
    <t>GIOUX</t>
  </si>
  <si>
    <t>AUCLAIR</t>
  </si>
  <si>
    <t>CUBERTAFON</t>
  </si>
  <si>
    <t>ROUDIER</t>
  </si>
  <si>
    <t>DELFOUR</t>
  </si>
  <si>
    <t>CHRÉTIEN</t>
  </si>
  <si>
    <t>PERNIN</t>
  </si>
  <si>
    <t>PASTOR</t>
  </si>
  <si>
    <t>AJOUX</t>
  </si>
  <si>
    <t>LEBECQUE</t>
  </si>
  <si>
    <t>KAOULAL</t>
  </si>
  <si>
    <t>Chafia</t>
  </si>
  <si>
    <t>BERARD</t>
  </si>
  <si>
    <t>BOUZIANE</t>
  </si>
  <si>
    <t>Salim</t>
  </si>
  <si>
    <t>BARJONET</t>
  </si>
  <si>
    <t>GOUTTEFARDE</t>
  </si>
  <si>
    <t>GIPSON</t>
  </si>
  <si>
    <t>GUILMIN</t>
  </si>
  <si>
    <t>COSTEY</t>
  </si>
  <si>
    <t>DAVERTON</t>
  </si>
  <si>
    <t>Pierre-Marcel</t>
  </si>
  <si>
    <t>MEYBLUM</t>
  </si>
  <si>
    <t>DORANGE</t>
  </si>
  <si>
    <t>PERENNEC</t>
  </si>
  <si>
    <t>Tugdual</t>
  </si>
  <si>
    <t>GOURLAOUEN</t>
  </si>
  <si>
    <t>Patrik</t>
  </si>
  <si>
    <t>MÉNARD</t>
  </si>
  <si>
    <t>MELCHIOR</t>
  </si>
  <si>
    <t>Graziella</t>
  </si>
  <si>
    <t>LE FEUR</t>
  </si>
  <si>
    <t>LE BIAN</t>
  </si>
  <si>
    <t>BERTA</t>
  </si>
  <si>
    <t>DAUFÈS-ROUX</t>
  </si>
  <si>
    <t>Yvan</t>
  </si>
  <si>
    <t>RIBOT</t>
  </si>
  <si>
    <t>GUICHARD</t>
  </si>
  <si>
    <t>OUATELI</t>
  </si>
  <si>
    <t>KARNIKIAN</t>
  </si>
  <si>
    <t>Vartan</t>
  </si>
  <si>
    <t>CONTE MARGAIL</t>
  </si>
  <si>
    <t>GRIEU</t>
  </si>
  <si>
    <t>KARASIAK</t>
  </si>
  <si>
    <t>CALMELS</t>
  </si>
  <si>
    <t>BOUJAT</t>
  </si>
  <si>
    <t>PATER</t>
  </si>
  <si>
    <t>Servane</t>
  </si>
  <si>
    <t>DOROY</t>
  </si>
  <si>
    <t>JALOUNEIX</t>
  </si>
  <si>
    <t>DAVEZAC</t>
  </si>
  <si>
    <t>HUSEINBASIC</t>
  </si>
  <si>
    <t>Merima</t>
  </si>
  <si>
    <t>RENY</t>
  </si>
  <si>
    <t>FILLANG</t>
  </si>
  <si>
    <t>Jean Patrice</t>
  </si>
  <si>
    <t>ROCCHI</t>
  </si>
  <si>
    <t>LALOUBÈRE</t>
  </si>
  <si>
    <t>SIMIAN</t>
  </si>
  <si>
    <t>DEJONG-PAUSS</t>
  </si>
  <si>
    <t>SAVINO</t>
  </si>
  <si>
    <t>SABOULARD</t>
  </si>
  <si>
    <t>Medhi</t>
  </si>
  <si>
    <t>MINGAM</t>
  </si>
  <si>
    <t>FLORIT</t>
  </si>
  <si>
    <t>VIALA</t>
  </si>
  <si>
    <t>GIAI GIANETTO</t>
  </si>
  <si>
    <t>BOUDAUD-ANDUAGA</t>
  </si>
  <si>
    <t>AUDRIN</t>
  </si>
  <si>
    <t>ROSSARD</t>
  </si>
  <si>
    <t>VIGNAL</t>
  </si>
  <si>
    <t>COURNET</t>
  </si>
  <si>
    <t>ASSIÉ</t>
  </si>
  <si>
    <t>EGRON</t>
  </si>
  <si>
    <t>Maël</t>
  </si>
  <si>
    <t>LE NABOUR-CLOAREC</t>
  </si>
  <si>
    <t>PÉAN</t>
  </si>
  <si>
    <t>HAUTIER</t>
  </si>
  <si>
    <t>GUIHARD</t>
  </si>
  <si>
    <t>GAUMONT</t>
  </si>
  <si>
    <t>BOTTON</t>
  </si>
  <si>
    <t>ALFANDARI</t>
  </si>
  <si>
    <t>BOIGARD</t>
  </si>
  <si>
    <t>DELAHAYE</t>
  </si>
  <si>
    <t>Nesrine</t>
  </si>
  <si>
    <t>Inès</t>
  </si>
  <si>
    <t>LEAL</t>
  </si>
  <si>
    <t>Fabienne-Claire</t>
  </si>
  <si>
    <t>MERINO</t>
  </si>
  <si>
    <t>PRUVOST</t>
  </si>
  <si>
    <t>GATTAZ</t>
  </si>
  <si>
    <t>HOLTZ</t>
  </si>
  <si>
    <t>GOUJON</t>
  </si>
  <si>
    <t>BOER</t>
  </si>
  <si>
    <t>GAFSI</t>
  </si>
  <si>
    <t>GEMMANI</t>
  </si>
  <si>
    <t>GRUET</t>
  </si>
  <si>
    <t>Justine</t>
  </si>
  <si>
    <t>BOUHALI</t>
  </si>
  <si>
    <t>MARINO</t>
  </si>
  <si>
    <t>LASSORT</t>
  </si>
  <si>
    <t>DE BROSSES</t>
  </si>
  <si>
    <t>DARRIEUSSECQ</t>
  </si>
  <si>
    <t>DOUMAS</t>
  </si>
  <si>
    <t>FESNEAU</t>
  </si>
  <si>
    <t>CHEREAU</t>
  </si>
  <si>
    <t>BINT ZAYD</t>
  </si>
  <si>
    <t>TAITE</t>
  </si>
  <si>
    <t>SARLES</t>
  </si>
  <si>
    <t>HARMANCI</t>
  </si>
  <si>
    <t>Yakup</t>
  </si>
  <si>
    <t>DOUSPIS</t>
  </si>
  <si>
    <t>LAFONT</t>
  </si>
  <si>
    <t>VALENTIN</t>
  </si>
  <si>
    <t>LE HÉCHO</t>
  </si>
  <si>
    <t>CHÉNEAU</t>
  </si>
  <si>
    <t>HAURY</t>
  </si>
  <si>
    <t>JOSSO</t>
  </si>
  <si>
    <t>MESGUICH</t>
  </si>
  <si>
    <t>BOSSARD</t>
  </si>
  <si>
    <t>EL HAIRY</t>
  </si>
  <si>
    <t>DURET</t>
  </si>
  <si>
    <t>Gwenvaël</t>
  </si>
  <si>
    <t>CHRETIEN</t>
  </si>
  <si>
    <t>PRIOLLAUD</t>
  </si>
  <si>
    <t>DE GANAY</t>
  </si>
  <si>
    <t>LÉVY</t>
  </si>
  <si>
    <t>Ariel</t>
  </si>
  <si>
    <t>BUIZARD</t>
  </si>
  <si>
    <t>ACHBOUNE</t>
  </si>
  <si>
    <t>Abdelrachid</t>
  </si>
  <si>
    <t>KHIDER</t>
  </si>
  <si>
    <t>Sabryna</t>
  </si>
  <si>
    <t>DELAGUETTE</t>
  </si>
  <si>
    <t>FORESTIÉ</t>
  </si>
  <si>
    <t>AURICES</t>
  </si>
  <si>
    <t>DE BOISSEZON</t>
  </si>
  <si>
    <t>Therese</t>
  </si>
  <si>
    <t>CASTAN</t>
  </si>
  <si>
    <t>BAVERET</t>
  </si>
  <si>
    <t>BRANCOUR</t>
  </si>
  <si>
    <t>Roch</t>
  </si>
  <si>
    <t>LYS</t>
  </si>
  <si>
    <t>Miguel</t>
  </si>
  <si>
    <t>CRESPIN</t>
  </si>
  <si>
    <t>LIGOT</t>
  </si>
  <si>
    <t>Jacquelin</t>
  </si>
  <si>
    <t>POISSON</t>
  </si>
  <si>
    <t>DAUGE</t>
  </si>
  <si>
    <t>FILUZEAU</t>
  </si>
  <si>
    <t>JACQUET</t>
  </si>
  <si>
    <t>MAGNIER</t>
  </si>
  <si>
    <t>LANG</t>
  </si>
  <si>
    <t>BEAUVAIS</t>
  </si>
  <si>
    <t>DELONG</t>
  </si>
  <si>
    <t>BAYLE DE JESSE</t>
  </si>
  <si>
    <t>DE GRANDMAISON</t>
  </si>
  <si>
    <t>SICOT</t>
  </si>
  <si>
    <t>HEDIN</t>
  </si>
  <si>
    <t>FRANÇOIS</t>
  </si>
  <si>
    <t>LOMBARDIA</t>
  </si>
  <si>
    <t>Lila</t>
  </si>
  <si>
    <t>REINERT</t>
  </si>
  <si>
    <t>Eurydice</t>
  </si>
  <si>
    <t>BOUGUERRA</t>
  </si>
  <si>
    <t>Monir</t>
  </si>
  <si>
    <t>LACRESSE</t>
  </si>
  <si>
    <t>RAFFNER KIEFER</t>
  </si>
  <si>
    <t>MARIN</t>
  </si>
  <si>
    <t>DELÉON</t>
  </si>
  <si>
    <t>CORDAILLAT-DALLARA</t>
  </si>
  <si>
    <t>MASSARD</t>
  </si>
  <si>
    <t>MÉTAYER</t>
  </si>
  <si>
    <t>Lysiane</t>
  </si>
  <si>
    <t>ENGEL</t>
  </si>
  <si>
    <t>VAN DER STRAETEN</t>
  </si>
  <si>
    <t>GALANTE</t>
  </si>
  <si>
    <t>ROSA</t>
  </si>
  <si>
    <t>Raphaëlle</t>
  </si>
  <si>
    <t>GREFF OSTERMANN</t>
  </si>
  <si>
    <t>KADRI</t>
  </si>
  <si>
    <t>Camal</t>
  </si>
  <si>
    <t>JURION</t>
  </si>
  <si>
    <t>CONTAL</t>
  </si>
  <si>
    <t>LEPETIT</t>
  </si>
  <si>
    <t>LE METAYER</t>
  </si>
  <si>
    <t>VILLAIN</t>
  </si>
  <si>
    <t>Pierre-Antoine</t>
  </si>
  <si>
    <t>RACZKIEWICZ</t>
  </si>
  <si>
    <t>LEBLANC</t>
  </si>
  <si>
    <t>FOUTRY</t>
  </si>
  <si>
    <t>DENNEQUIN</t>
  </si>
  <si>
    <t>DORCHIES</t>
  </si>
  <si>
    <t>Mady</t>
  </si>
  <si>
    <t>ELEGEEST</t>
  </si>
  <si>
    <t>FRYDMAN</t>
  </si>
  <si>
    <t>DEVOS</t>
  </si>
  <si>
    <t>PLOUY</t>
  </si>
  <si>
    <t>LEDEZ</t>
  </si>
  <si>
    <t>SERRALTA</t>
  </si>
  <si>
    <t>LUSSIEZ</t>
  </si>
  <si>
    <t>PAPIACHVILI</t>
  </si>
  <si>
    <t>DE MIRIBEL</t>
  </si>
  <si>
    <t>LISO</t>
  </si>
  <si>
    <t>SIX</t>
  </si>
  <si>
    <t>CHAOUAT</t>
  </si>
  <si>
    <t>PACO</t>
  </si>
  <si>
    <t>EL AIYATE</t>
  </si>
  <si>
    <t>HABERT-DASSAULT</t>
  </si>
  <si>
    <t>ROUL</t>
  </si>
  <si>
    <t>DIETRICH</t>
  </si>
  <si>
    <t>Augusto</t>
  </si>
  <si>
    <t>DUHARD</t>
  </si>
  <si>
    <t>Marie-Annick</t>
  </si>
  <si>
    <t>CLÉRIS</t>
  </si>
  <si>
    <t>EL KHALEDI</t>
  </si>
  <si>
    <t>Amale</t>
  </si>
  <si>
    <t>LADSOUS</t>
  </si>
  <si>
    <t>BOURGUIGNON</t>
  </si>
  <si>
    <t>DAGBERT</t>
  </si>
  <si>
    <t>BRASSEUR</t>
  </si>
  <si>
    <t>DEBRUYNE</t>
  </si>
  <si>
    <t>BAYS</t>
  </si>
  <si>
    <t>WAROCZYK</t>
  </si>
  <si>
    <t>DELBART</t>
  </si>
  <si>
    <t>RAÏSS</t>
  </si>
  <si>
    <t>Lahcen</t>
  </si>
  <si>
    <t>DURIN</t>
  </si>
  <si>
    <t>COURTHALIAC</t>
  </si>
  <si>
    <t>DUBESSY</t>
  </si>
  <si>
    <t>VICHNIEVSKY</t>
  </si>
  <si>
    <t>DE FRANCESCO</t>
  </si>
  <si>
    <t>CIVILETTI</t>
  </si>
  <si>
    <t>PEYRE</t>
  </si>
  <si>
    <t>URRUTIKOETXEA</t>
  </si>
  <si>
    <t>Egoitz</t>
  </si>
  <si>
    <t>BRU</t>
  </si>
  <si>
    <t>SUSBIELLE</t>
  </si>
  <si>
    <t>SOULERE</t>
  </si>
  <si>
    <t>Jacques-Henri</t>
  </si>
  <si>
    <t>CLARET</t>
  </si>
  <si>
    <t>VINCENT DE BOURBON PAHLAVI</t>
  </si>
  <si>
    <t>Edwige</t>
  </si>
  <si>
    <t>LE FLOCH</t>
  </si>
  <si>
    <t>PEIX</t>
  </si>
  <si>
    <t>Rita</t>
  </si>
  <si>
    <t>NORTH</t>
  </si>
  <si>
    <t>HECKER</t>
  </si>
  <si>
    <t>WEISS MOESSMER</t>
  </si>
  <si>
    <t>SANDER</t>
  </si>
  <si>
    <t>RIEDINGER</t>
  </si>
  <si>
    <t>BERNHARDT</t>
  </si>
  <si>
    <t>LEONHART-GRUBER</t>
  </si>
  <si>
    <t>Margarethe</t>
  </si>
  <si>
    <t>SAUNER</t>
  </si>
  <si>
    <t>KLINKERT</t>
  </si>
  <si>
    <t>JOHANECK</t>
  </si>
  <si>
    <t>Abel</t>
  </si>
  <si>
    <t>REFFAY</t>
  </si>
  <si>
    <t>BREINER</t>
  </si>
  <si>
    <t>NIMESKERN</t>
  </si>
  <si>
    <t>Amalia</t>
  </si>
  <si>
    <t>GAUDE</t>
  </si>
  <si>
    <t>MÉJEAN</t>
  </si>
  <si>
    <t>Ambroise</t>
  </si>
  <si>
    <t>BROCARD</t>
  </si>
  <si>
    <t>CHIRAT</t>
  </si>
  <si>
    <t>BEUZIT</t>
  </si>
  <si>
    <t>RUDIGOZ</t>
  </si>
  <si>
    <t>VELICITAT</t>
  </si>
  <si>
    <t>RAMOS</t>
  </si>
  <si>
    <t>BRUGNERA</t>
  </si>
  <si>
    <t>AYVALI</t>
  </si>
  <si>
    <t>Yalcin</t>
  </si>
  <si>
    <t>MEZIANI</t>
  </si>
  <si>
    <t>Zaïr</t>
  </si>
  <si>
    <t>TANZILLI</t>
  </si>
  <si>
    <t>BURI</t>
  </si>
  <si>
    <t>KEMPS HOUVER</t>
  </si>
  <si>
    <t>RAFFA</t>
  </si>
  <si>
    <t>France</t>
  </si>
  <si>
    <t>VARÉLA</t>
  </si>
  <si>
    <t>VAUCHER</t>
  </si>
  <si>
    <t>PELLETIER</t>
  </si>
  <si>
    <t>CORTÉS</t>
  </si>
  <si>
    <t>GADRAULT</t>
  </si>
  <si>
    <t>LE FLOCH-IMAD</t>
  </si>
  <si>
    <t>ZBIROU</t>
  </si>
  <si>
    <t>Marylin</t>
  </si>
  <si>
    <t>LATOUCHE</t>
  </si>
  <si>
    <t>GUILHOT</t>
  </si>
  <si>
    <t>EMPEREUR</t>
  </si>
  <si>
    <t>GAUDIN</t>
  </si>
  <si>
    <t>BONNIVARD</t>
  </si>
  <si>
    <t>VIOLLAND</t>
  </si>
  <si>
    <t>Anne-Cécile</t>
  </si>
  <si>
    <t>BOUSSA</t>
  </si>
  <si>
    <t>Oujdi</t>
  </si>
  <si>
    <t>RIOTTON</t>
  </si>
  <si>
    <t>FERRARINI</t>
  </si>
  <si>
    <t>DJONGANDEKE</t>
  </si>
  <si>
    <t>Tongomo</t>
  </si>
  <si>
    <t>DUGERDIL</t>
  </si>
  <si>
    <t>Juliane</t>
  </si>
  <si>
    <t>DE VILLEPIN</t>
  </si>
  <si>
    <t>Quitterie</t>
  </si>
  <si>
    <t>MICHALET</t>
  </si>
  <si>
    <t>FAJGELES</t>
  </si>
  <si>
    <t>VAN DEN BROUCKE</t>
  </si>
  <si>
    <t>MOULINS</t>
  </si>
  <si>
    <t>RITROVATO</t>
  </si>
  <si>
    <t>COSSART</t>
  </si>
  <si>
    <t>NORDMANN</t>
  </si>
  <si>
    <t>GREGOIRE</t>
  </si>
  <si>
    <t>FUSI</t>
  </si>
  <si>
    <t>HADDAD</t>
  </si>
  <si>
    <t>TYBURCZY</t>
  </si>
  <si>
    <t>Apolline</t>
  </si>
  <si>
    <t>AROUS</t>
  </si>
  <si>
    <t>Jihane</t>
  </si>
  <si>
    <t>SIGLER</t>
  </si>
  <si>
    <t>LE</t>
  </si>
  <si>
    <t>KÉRADEC-DUJARDIN</t>
  </si>
  <si>
    <t>THÉRON</t>
  </si>
  <si>
    <t>HORCHOLLE</t>
  </si>
  <si>
    <t>Jody</t>
  </si>
  <si>
    <t>MAZIER</t>
  </si>
  <si>
    <t>SYLLA</t>
  </si>
  <si>
    <t>Sira</t>
  </si>
  <si>
    <t>CANEL-DEPITRE</t>
  </si>
  <si>
    <t>BESSON</t>
  </si>
  <si>
    <t>DUCOEURJOLY</t>
  </si>
  <si>
    <t>EL ATRASSI</t>
  </si>
  <si>
    <t>Ouarda</t>
  </si>
  <si>
    <t>PAPIN</t>
  </si>
  <si>
    <t>DELVAUX</t>
  </si>
  <si>
    <t>LEGUILLON</t>
  </si>
  <si>
    <t>JAHIER</t>
  </si>
  <si>
    <t>ZANIFÉ</t>
  </si>
  <si>
    <t>Dawé</t>
  </si>
  <si>
    <t>REZEG</t>
  </si>
  <si>
    <t>Hamida</t>
  </si>
  <si>
    <t>DAHMANE</t>
  </si>
  <si>
    <t>Redouane</t>
  </si>
  <si>
    <t>MARQUE GRAS</t>
  </si>
  <si>
    <t>SIMONPIETRI</t>
  </si>
  <si>
    <t>DE SOUSA</t>
  </si>
  <si>
    <t>MAIRIAUX</t>
  </si>
  <si>
    <t>BERGÉ</t>
  </si>
  <si>
    <t>POUZYREFF</t>
  </si>
  <si>
    <t>Natalia</t>
  </si>
  <si>
    <t>LEVRARD</t>
  </si>
  <si>
    <t>Marion Sabine</t>
  </si>
  <si>
    <t>BOUDIAF</t>
  </si>
  <si>
    <t>Lamine</t>
  </si>
  <si>
    <t>JOMBART</t>
  </si>
  <si>
    <t>COQUARD</t>
  </si>
  <si>
    <t>DELEFOSSE</t>
  </si>
  <si>
    <t>KOSSOKO</t>
  </si>
  <si>
    <t>BARROT</t>
  </si>
  <si>
    <t>CONSIGNY</t>
  </si>
  <si>
    <t>DE LA FAIRE</t>
  </si>
  <si>
    <t>DUBLANCHE</t>
  </si>
  <si>
    <t>FAIVRE</t>
  </si>
  <si>
    <t>GANIVET</t>
  </si>
  <si>
    <t>ROY</t>
  </si>
  <si>
    <t>LEVEQUE</t>
  </si>
  <si>
    <t>BRANLANT</t>
  </si>
  <si>
    <t>Albane</t>
  </si>
  <si>
    <t>DELGOVE</t>
  </si>
  <si>
    <t>Rachèle</t>
  </si>
  <si>
    <t>PIRÈS</t>
  </si>
  <si>
    <t>LADA</t>
  </si>
  <si>
    <t>Fabienne Marie</t>
  </si>
  <si>
    <t>AYMES</t>
  </si>
  <si>
    <t>GRILHAULT DES FONTAINES</t>
  </si>
  <si>
    <t>REZK</t>
  </si>
  <si>
    <t>MAUBORGNE</t>
  </si>
  <si>
    <t>Sereine</t>
  </si>
  <si>
    <t>BERMUDEZ</t>
  </si>
  <si>
    <t>RIGAUD</t>
  </si>
  <si>
    <t>GONI</t>
  </si>
  <si>
    <t>FIMBEL</t>
  </si>
  <si>
    <t>CHENEVARD</t>
  </si>
  <si>
    <t>MAUNIER</t>
  </si>
  <si>
    <t>CHALENÇON</t>
  </si>
  <si>
    <t>SCHMID</t>
  </si>
  <si>
    <t>WAILLY</t>
  </si>
  <si>
    <t>GAIFFE</t>
  </si>
  <si>
    <t>Germain</t>
  </si>
  <si>
    <t>GHOUALI</t>
  </si>
  <si>
    <t>THIBAUD</t>
  </si>
  <si>
    <t>Yveline</t>
  </si>
  <si>
    <t>BOUYER</t>
  </si>
  <si>
    <t>MAROLLEAU</t>
  </si>
  <si>
    <t>LECAMP</t>
  </si>
  <si>
    <t>ASSOUMANI</t>
  </si>
  <si>
    <t>Jeannot</t>
  </si>
  <si>
    <t>TURQUOIS</t>
  </si>
  <si>
    <t>OUSSENI</t>
  </si>
  <si>
    <t>Soifidine</t>
  </si>
  <si>
    <t>TAMBO</t>
  </si>
  <si>
    <t>LEONIE</t>
  </si>
  <si>
    <t>MORÉ</t>
  </si>
  <si>
    <t>ROSSATO</t>
  </si>
  <si>
    <t>Elisabetta</t>
  </si>
  <si>
    <t>COLLIN DUPARCQ</t>
  </si>
  <si>
    <t>FRAYER</t>
  </si>
  <si>
    <t>LARRIVÉ</t>
  </si>
  <si>
    <t>HENRY</t>
  </si>
  <si>
    <t>BARATAY</t>
  </si>
  <si>
    <t>HANNA</t>
  </si>
  <si>
    <t>DUGOIN-CLEMENT</t>
  </si>
  <si>
    <t>LOIZILLON</t>
  </si>
  <si>
    <t>Anne-Christine</t>
  </si>
  <si>
    <t>DE SCORRAILLE</t>
  </si>
  <si>
    <t>HIDRI</t>
  </si>
  <si>
    <t>Faten</t>
  </si>
  <si>
    <t>DOHIN</t>
  </si>
  <si>
    <t>BARONET</t>
  </si>
  <si>
    <t>BELLON</t>
  </si>
  <si>
    <t>TOYANE</t>
  </si>
  <si>
    <t>ISAAC</t>
  </si>
  <si>
    <t>SEHILI</t>
  </si>
  <si>
    <t>BAUDRANT</t>
  </si>
  <si>
    <t>ASMANI</t>
  </si>
  <si>
    <t>SAMIEZ</t>
  </si>
  <si>
    <t>Prisca</t>
  </si>
  <si>
    <t>CROSNIER LECONTE</t>
  </si>
  <si>
    <t>CHOLLET</t>
  </si>
  <si>
    <t>Gary</t>
  </si>
  <si>
    <t>BASINI</t>
  </si>
  <si>
    <t>Fayza</t>
  </si>
  <si>
    <t>HLAVACEK</t>
  </si>
  <si>
    <t>SAHRAOUI BRAHIM</t>
  </si>
  <si>
    <t>Youcef</t>
  </si>
  <si>
    <t>ZEROUALI</t>
  </si>
  <si>
    <t>SRAI</t>
  </si>
  <si>
    <t>Abdelssamad</t>
  </si>
  <si>
    <t>DEHAY</t>
  </si>
  <si>
    <t>SOURDILLAT</t>
  </si>
  <si>
    <t>SAULIERE</t>
  </si>
  <si>
    <t>LANG-ROUSSEAU</t>
  </si>
  <si>
    <t>Aloïs</t>
  </si>
  <si>
    <t>CESUR</t>
  </si>
  <si>
    <t>Bahri</t>
  </si>
  <si>
    <t>ABID</t>
  </si>
  <si>
    <t>Mohamed-Jamil</t>
  </si>
  <si>
    <t>CYRILLA</t>
  </si>
  <si>
    <t>AMOUROUX</t>
  </si>
  <si>
    <t>BROOD</t>
  </si>
  <si>
    <t>MERETREL</t>
  </si>
  <si>
    <t>BRY-CHEVALIER</t>
  </si>
  <si>
    <t>OLLIVIER</t>
  </si>
  <si>
    <t>ROSAZ</t>
  </si>
  <si>
    <t>Jocelyn-Pierre</t>
  </si>
  <si>
    <t>BOUATLAOUI</t>
  </si>
  <si>
    <t>THENIN</t>
  </si>
  <si>
    <t>SCOTTO</t>
  </si>
  <si>
    <t>PERRU</t>
  </si>
  <si>
    <t>Marie-Odile</t>
  </si>
  <si>
    <t>MARACINEANU</t>
  </si>
  <si>
    <t>Roxana</t>
  </si>
  <si>
    <t>SUIN</t>
  </si>
  <si>
    <t>CORNET</t>
  </si>
  <si>
    <t>JOUBERT</t>
  </si>
  <si>
    <t>SAVIGNAT</t>
  </si>
  <si>
    <t>ELIMAS</t>
  </si>
  <si>
    <t>HAROUCH</t>
  </si>
  <si>
    <t>Schemsdine</t>
  </si>
  <si>
    <t>AUGUSTE</t>
  </si>
  <si>
    <t>FRAPPA</t>
  </si>
  <si>
    <t>SACERDOT</t>
  </si>
  <si>
    <t>NEROZZI-BANFI</t>
  </si>
  <si>
    <t>ITIM</t>
  </si>
  <si>
    <t>ZIABAT</t>
  </si>
  <si>
    <t>MOUTCHOU</t>
  </si>
  <si>
    <t>MONTOUT</t>
  </si>
  <si>
    <t>BOUGRER</t>
  </si>
  <si>
    <t>CHAMMOUGON ANNO</t>
  </si>
  <si>
    <t>RAMASSAMY</t>
  </si>
  <si>
    <t>JEAN-ELIE</t>
  </si>
  <si>
    <t>DUVILLE</t>
  </si>
  <si>
    <t>Ruddy</t>
  </si>
  <si>
    <t>JOS</t>
  </si>
  <si>
    <t>BELLAY</t>
  </si>
  <si>
    <t>STEPHENSON</t>
  </si>
  <si>
    <t>Lénaïck</t>
  </si>
  <si>
    <t>Perceval</t>
  </si>
  <si>
    <t>SETTAMA-VIDON</t>
  </si>
  <si>
    <t>Léopoldine</t>
  </si>
  <si>
    <t>VLODY</t>
  </si>
  <si>
    <t>Jean Jacques</t>
  </si>
  <si>
    <t>RIANI</t>
  </si>
  <si>
    <t>HOARAU</t>
  </si>
  <si>
    <t>Laurent Philippe</t>
  </si>
  <si>
    <t>DUCHEMANN</t>
  </si>
  <si>
    <t>Yvette</t>
  </si>
  <si>
    <t>YOUSSOUFFA</t>
  </si>
  <si>
    <t>ISSA ABDOU</t>
  </si>
  <si>
    <t>Issa</t>
  </si>
  <si>
    <t>HOMBOE</t>
  </si>
  <si>
    <t>LAFLEUR</t>
  </si>
  <si>
    <t>NENA</t>
  </si>
  <si>
    <t>Tauhiti</t>
  </si>
  <si>
    <t>TUMAHAI</t>
  </si>
  <si>
    <t>Tuterai</t>
  </si>
  <si>
    <t>Tepuaraurii</t>
  </si>
  <si>
    <t>TIALETAGI-VERGÉ</t>
  </si>
  <si>
    <t>CAZE</t>
  </si>
  <si>
    <t>ZOUON</t>
  </si>
  <si>
    <t>LOOKY</t>
  </si>
  <si>
    <t>Serilo</t>
  </si>
  <si>
    <t>TAPAYEVA</t>
  </si>
  <si>
    <t>Tamila</t>
  </si>
  <si>
    <t>ANGLADE</t>
  </si>
  <si>
    <t>Pieyre-Alexandre</t>
  </si>
  <si>
    <t>ERASO</t>
  </si>
  <si>
    <t>Garbiñe</t>
  </si>
  <si>
    <t>EZABADI</t>
  </si>
  <si>
    <t>Milad Nathanaël</t>
  </si>
  <si>
    <t>SAUSSAY</t>
  </si>
  <si>
    <t>CARACO</t>
  </si>
  <si>
    <t>DROUET</t>
  </si>
  <si>
    <t>CAZEIN</t>
  </si>
  <si>
    <t>CLAVEL</t>
  </si>
  <si>
    <t>TROMPILLE</t>
  </si>
  <si>
    <t>GIVERNET</t>
  </si>
  <si>
    <t>Olga</t>
  </si>
  <si>
    <t>BEAURAIN</t>
  </si>
  <si>
    <t>CAUCHY</t>
  </si>
  <si>
    <t>BOLLÉE</t>
  </si>
  <si>
    <t>Joffrey</t>
  </si>
  <si>
    <t>AMEWOUI</t>
  </si>
  <si>
    <t>Cécé</t>
  </si>
  <si>
    <t>RAY</t>
  </si>
  <si>
    <t>MALAVAUD</t>
  </si>
  <si>
    <t>BEGNIS</t>
  </si>
  <si>
    <t>BESSONNIER</t>
  </si>
  <si>
    <t>MACARIO</t>
  </si>
  <si>
    <t>BELGUECHI</t>
  </si>
  <si>
    <t>Yassin-Faïsal</t>
  </si>
  <si>
    <t>D'INTORNI</t>
  </si>
  <si>
    <t>CAMERANO</t>
  </si>
  <si>
    <t>TOUZEAU-MENONI</t>
  </si>
  <si>
    <t>CLAUDEL</t>
  </si>
  <si>
    <t>BONALDI</t>
  </si>
  <si>
    <t>DLOUSSKY</t>
  </si>
  <si>
    <t>VALLA</t>
  </si>
  <si>
    <t>KALMES</t>
  </si>
  <si>
    <t>TRIBOUT</t>
  </si>
  <si>
    <t>GIACOMONI</t>
  </si>
  <si>
    <t>PUFF</t>
  </si>
  <si>
    <t>GATOUILLAT</t>
  </si>
  <si>
    <t>MIRABILE</t>
  </si>
  <si>
    <t>DAURES</t>
  </si>
  <si>
    <t>AT</t>
  </si>
  <si>
    <t>ARMET</t>
  </si>
  <si>
    <t>PETEL</t>
  </si>
  <si>
    <t>Anne-Laurence</t>
  </si>
  <si>
    <t>BOURCET-GINER</t>
  </si>
  <si>
    <t>ANZALONE</t>
  </si>
  <si>
    <t>Marie-Laurence</t>
  </si>
  <si>
    <t>Mariana</t>
  </si>
  <si>
    <t>ZULESI</t>
  </si>
  <si>
    <t>DELESPAUL</t>
  </si>
  <si>
    <t>LANZALAVI</t>
  </si>
  <si>
    <t>PERSIA</t>
  </si>
  <si>
    <t>BEN MOHAMED</t>
  </si>
  <si>
    <t>Kaouther</t>
  </si>
  <si>
    <t>DURAND</t>
  </si>
  <si>
    <t>COLLETTE</t>
  </si>
  <si>
    <t>BOVÉ</t>
  </si>
  <si>
    <t>PORTE</t>
  </si>
  <si>
    <t>ORMAIN</t>
  </si>
  <si>
    <t>BROU</t>
  </si>
  <si>
    <t>CHEYROL</t>
  </si>
  <si>
    <t>GALLAIS</t>
  </si>
  <si>
    <t>Dorothée</t>
  </si>
  <si>
    <t>FOUILLET</t>
  </si>
  <si>
    <t>LELIÈVRE</t>
  </si>
  <si>
    <t>Jean-Hubert</t>
  </si>
  <si>
    <t>DE LORGERIL</t>
  </si>
  <si>
    <t>DE ROFFIGNAC</t>
  </si>
  <si>
    <t>BABAULT</t>
  </si>
  <si>
    <t>ELMAYAN</t>
  </si>
  <si>
    <t>Lorys</t>
  </si>
  <si>
    <t>MADELAINE</t>
  </si>
  <si>
    <t>QUENTIN</t>
  </si>
  <si>
    <t>APRICENA</t>
  </si>
  <si>
    <t>MARTEEL</t>
  </si>
  <si>
    <t>FLORENT</t>
  </si>
  <si>
    <t>JERRETIE</t>
  </si>
  <si>
    <t>AYRAULT</t>
  </si>
  <si>
    <t>COLONNA</t>
  </si>
  <si>
    <t>PUCCINELLI</t>
  </si>
  <si>
    <t>Pierre-Paul</t>
  </si>
  <si>
    <t>SALDUCCI</t>
  </si>
  <si>
    <t>Marie Dominique</t>
  </si>
  <si>
    <t>TOMASI</t>
  </si>
  <si>
    <t>Petru Antone</t>
  </si>
  <si>
    <t>AYACHE</t>
  </si>
  <si>
    <t>BENREDJEM</t>
  </si>
  <si>
    <t>LEFEUVRE</t>
  </si>
  <si>
    <t>Héléna</t>
  </si>
  <si>
    <t>LE SCOUR</t>
  </si>
  <si>
    <t>VICET</t>
  </si>
  <si>
    <t>Joannic</t>
  </si>
  <si>
    <t>DEFEMME</t>
  </si>
  <si>
    <t>GARDILLOU</t>
  </si>
  <si>
    <t>MELO</t>
  </si>
  <si>
    <t>TOURNIER</t>
  </si>
  <si>
    <t>BLOCH</t>
  </si>
  <si>
    <t>JURY</t>
  </si>
  <si>
    <t>PRENEL</t>
  </si>
  <si>
    <t>ARNAVON</t>
  </si>
  <si>
    <t>CLAPOT</t>
  </si>
  <si>
    <t>MARAGLIANO</t>
  </si>
  <si>
    <t>Francine</t>
  </si>
  <si>
    <t>ALORY</t>
  </si>
  <si>
    <t>QUESTEL</t>
  </si>
  <si>
    <t>ELEXHAUSER</t>
  </si>
  <si>
    <t>TOQUARD</t>
  </si>
  <si>
    <t>Karl</t>
  </si>
  <si>
    <t>CASTRO</t>
  </si>
  <si>
    <t>GERACI</t>
  </si>
  <si>
    <t>BEAULIEU</t>
  </si>
  <si>
    <t>CUCINIELLO</t>
  </si>
  <si>
    <t>MALET</t>
  </si>
  <si>
    <t>Aela</t>
  </si>
  <si>
    <t>Georges-Philippe</t>
  </si>
  <si>
    <t>BRIANT</t>
  </si>
  <si>
    <t>LE CORRE</t>
  </si>
  <si>
    <t>PAYRAUD</t>
  </si>
  <si>
    <t>GUEGUEN</t>
  </si>
  <si>
    <t>GUILLOT</t>
  </si>
  <si>
    <t>CASANO</t>
  </si>
  <si>
    <t>Nathan</t>
  </si>
  <si>
    <t>TOUZELLIER</t>
  </si>
  <si>
    <t>PASSIEU</t>
  </si>
  <si>
    <t>Dominique Richard</t>
  </si>
  <si>
    <t>PRÉVOST</t>
  </si>
  <si>
    <t>MOULA</t>
  </si>
  <si>
    <t>LAURENTIES-BARRERE</t>
  </si>
  <si>
    <t>TOUTUT-PICARD</t>
  </si>
  <si>
    <t>CORSO</t>
  </si>
  <si>
    <t>PIQUES</t>
  </si>
  <si>
    <t>DE TOURNADRE</t>
  </si>
  <si>
    <t>SANVISENS</t>
  </si>
  <si>
    <t>BAUDIS</t>
  </si>
  <si>
    <t>QUINTON</t>
  </si>
  <si>
    <t>BAUD</t>
  </si>
  <si>
    <t>AGAG-BOUDJAHLAT</t>
  </si>
  <si>
    <t>CAZENEUVE</t>
  </si>
  <si>
    <t>SOCCIO</t>
  </si>
  <si>
    <t>Christopher</t>
  </si>
  <si>
    <t>HAMMERER</t>
  </si>
  <si>
    <t>D'AMECOURT</t>
  </si>
  <si>
    <t>PANONACLE</t>
  </si>
  <si>
    <t>METTE</t>
  </si>
  <si>
    <t>CHAINE-RIBEIRO</t>
  </si>
  <si>
    <t>BOUDIÉ</t>
  </si>
  <si>
    <t>MATHO</t>
  </si>
  <si>
    <t>Morgan</t>
  </si>
  <si>
    <t>DUFAURE</t>
  </si>
  <si>
    <t>COUILLARD</t>
  </si>
  <si>
    <t>DE PINA</t>
  </si>
  <si>
    <t>EUZET</t>
  </si>
  <si>
    <t>HUPPÉ</t>
  </si>
  <si>
    <t>LE ROMAIN</t>
  </si>
  <si>
    <t>COMBET</t>
  </si>
  <si>
    <t>Laurian</t>
  </si>
  <si>
    <t>THIRY</t>
  </si>
  <si>
    <t>Stanislas</t>
  </si>
  <si>
    <t>KARGES</t>
  </si>
  <si>
    <t>BOUSCARAIN</t>
  </si>
  <si>
    <t>LEBOON</t>
  </si>
  <si>
    <t>ZBAIRI</t>
  </si>
  <si>
    <t>Kadija</t>
  </si>
  <si>
    <t>MAILLART-MÉHAIGNERIE</t>
  </si>
  <si>
    <t>HOUILLOT</t>
  </si>
  <si>
    <t>Tangi</t>
  </si>
  <si>
    <t>DELCOURT</t>
  </si>
  <si>
    <t>DEVRIENDT</t>
  </si>
  <si>
    <t>BAJJOUJ</t>
  </si>
  <si>
    <t>Khalid</t>
  </si>
  <si>
    <t>ELAHIAR</t>
  </si>
  <si>
    <t>BERTHAULT-KORZHYK</t>
  </si>
  <si>
    <t>FELDER</t>
  </si>
  <si>
    <t>MÉTADIER</t>
  </si>
  <si>
    <t>DAILLET</t>
  </si>
  <si>
    <t>COLBOC</t>
  </si>
  <si>
    <t>LEBRETON</t>
  </si>
  <si>
    <t>HELLER</t>
  </si>
  <si>
    <t>Ariane</t>
  </si>
  <si>
    <t>NEUDER</t>
  </si>
  <si>
    <t>ROSEMBERG</t>
  </si>
  <si>
    <t>JEULIN</t>
  </si>
  <si>
    <t>JULLIEN</t>
  </si>
  <si>
    <t>LAFEUILLE</t>
  </si>
  <si>
    <t>OLIVIER</t>
  </si>
  <si>
    <t>CHALAS</t>
  </si>
  <si>
    <t>PILLOY</t>
  </si>
  <si>
    <t>DESSEIGNE</t>
  </si>
  <si>
    <t>BERGINIAT</t>
  </si>
  <si>
    <t>VERNIER</t>
  </si>
  <si>
    <t>CAZAUBON</t>
  </si>
  <si>
    <t>RABRAULT</t>
  </si>
  <si>
    <t>BENAKCHA</t>
  </si>
  <si>
    <t>BIOULAC</t>
  </si>
  <si>
    <t>SEBAN</t>
  </si>
  <si>
    <t>Shannon</t>
  </si>
  <si>
    <t>ROBINOT</t>
  </si>
  <si>
    <t>Marie-Belle</t>
  </si>
  <si>
    <t>VERMOREL-MARQUES</t>
  </si>
  <si>
    <t>MANDON</t>
  </si>
  <si>
    <t>BATAILLON</t>
  </si>
  <si>
    <t>MIS</t>
  </si>
  <si>
    <t>ALLEGRE</t>
  </si>
  <si>
    <t>POUMEAU DE LAFFOREST</t>
  </si>
  <si>
    <t>Francois</t>
  </si>
  <si>
    <t>ERRANTE</t>
  </si>
  <si>
    <t>BROUNAIS</t>
  </si>
  <si>
    <t>GONTIER</t>
  </si>
  <si>
    <t>BASQUE</t>
  </si>
  <si>
    <t>CARRO</t>
  </si>
  <si>
    <t>Anne-France</t>
  </si>
  <si>
    <t>TAN</t>
  </si>
  <si>
    <t>OPPELT</t>
  </si>
  <si>
    <t>JANVIER</t>
  </si>
  <si>
    <t>LEQUEN</t>
  </si>
  <si>
    <t>BARBIER DAMIETTE</t>
  </si>
  <si>
    <t>BRUYÈRES</t>
  </si>
  <si>
    <t>Marie Line</t>
  </si>
  <si>
    <t>HÉNAFF</t>
  </si>
  <si>
    <t>DAMAISIN</t>
  </si>
  <si>
    <t>SUAU</t>
  </si>
  <si>
    <t>BABINET</t>
  </si>
  <si>
    <t>LEQUET</t>
  </si>
  <si>
    <t>BOVIER-LAPIERRE</t>
  </si>
  <si>
    <t>CREVENNA</t>
  </si>
  <si>
    <t>MAZIÈRES</t>
  </si>
  <si>
    <t>GUYARD</t>
  </si>
  <si>
    <t>PASQUIER</t>
  </si>
  <si>
    <t>CAILLAUX</t>
  </si>
  <si>
    <t>MARGUERITTE</t>
  </si>
  <si>
    <t>SORRE</t>
  </si>
  <si>
    <t>DE LA ROCHÈRE</t>
  </si>
  <si>
    <t>JABBOUR</t>
  </si>
  <si>
    <t>LAVENTURE</t>
  </si>
  <si>
    <t>Werner</t>
  </si>
  <si>
    <t>DEJOIE</t>
  </si>
  <si>
    <t>Corentin</t>
  </si>
  <si>
    <t>LEBLANC-GABRIEL</t>
  </si>
  <si>
    <t>LETTRÉE</t>
  </si>
  <si>
    <t>D'HERBAIS</t>
  </si>
  <si>
    <t>BELL</t>
  </si>
  <si>
    <t>SCHLIENGER</t>
  </si>
  <si>
    <t>Hugues</t>
  </si>
  <si>
    <t>RICHIER</t>
  </si>
  <si>
    <t>PAINE</t>
  </si>
  <si>
    <t>GRANDJEAN</t>
  </si>
  <si>
    <t>GERMINI</t>
  </si>
  <si>
    <t>Matteo</t>
  </si>
  <si>
    <t>MANFREDI</t>
  </si>
  <si>
    <t>PANCHER</t>
  </si>
  <si>
    <t>GALLIC</t>
  </si>
  <si>
    <t>MOLAC</t>
  </si>
  <si>
    <t>RAMEL</t>
  </si>
  <si>
    <t>PAHUN</t>
  </si>
  <si>
    <t>Jimmy</t>
  </si>
  <si>
    <t>LE PEIH</t>
  </si>
  <si>
    <t>NAÏT-KACI</t>
  </si>
  <si>
    <t>Kahina</t>
  </si>
  <si>
    <t>LOAS</t>
  </si>
  <si>
    <t>Ronan</t>
  </si>
  <si>
    <t>RAUCH</t>
  </si>
  <si>
    <t>KONARSKI</t>
  </si>
  <si>
    <t>SELLINI</t>
  </si>
  <si>
    <t>LOUBET</t>
  </si>
  <si>
    <t>MASSING</t>
  </si>
  <si>
    <t>BELHADDAD</t>
  </si>
  <si>
    <t>Belkhir</t>
  </si>
  <si>
    <t>CARRARA</t>
  </si>
  <si>
    <t>TEIXEIRA</t>
  </si>
  <si>
    <t>GUILLAUME</t>
  </si>
  <si>
    <t>Marie Joelle</t>
  </si>
  <si>
    <t>PHILIPPE</t>
  </si>
  <si>
    <t>TROIA</t>
  </si>
  <si>
    <t>SAFAI</t>
  </si>
  <si>
    <t>Irène</t>
  </si>
  <si>
    <t>SION</t>
  </si>
  <si>
    <t>ADRIENCENSE</t>
  </si>
  <si>
    <t>Tanneguy</t>
  </si>
  <si>
    <t>KARASIEWICZ</t>
  </si>
  <si>
    <t>HUON</t>
  </si>
  <si>
    <t>HOUBRON</t>
  </si>
  <si>
    <t>LÉVECQ</t>
  </si>
  <si>
    <t>FIEY</t>
  </si>
  <si>
    <t>Sebastien</t>
  </si>
  <si>
    <t>DIEUSAERT</t>
  </si>
  <si>
    <t>LAIRÉ</t>
  </si>
  <si>
    <t>Carla</t>
  </si>
  <si>
    <t>BRAZON</t>
  </si>
  <si>
    <t>Marcellin</t>
  </si>
  <si>
    <t>Eugénie</t>
  </si>
  <si>
    <t>GAMBIRASIO</t>
  </si>
  <si>
    <t>Georgia</t>
  </si>
  <si>
    <t>HOUCKE</t>
  </si>
  <si>
    <t>DESMARCHELIER</t>
  </si>
  <si>
    <t>ELBAHI</t>
  </si>
  <si>
    <t>Amine</t>
  </si>
  <si>
    <t>HERBANNE</t>
  </si>
  <si>
    <t>Chanez</t>
  </si>
  <si>
    <t>DUMONTIER</t>
  </si>
  <si>
    <t>ITALIANI</t>
  </si>
  <si>
    <t>GRELA</t>
  </si>
  <si>
    <t>Viridiana</t>
  </si>
  <si>
    <t>MAB-BREKIESZ</t>
  </si>
  <si>
    <t>LANGLOIS-MEURINNE</t>
  </si>
  <si>
    <t>SOUL</t>
  </si>
  <si>
    <t>NURY</t>
  </si>
  <si>
    <t>LOUWAGIE</t>
  </si>
  <si>
    <t>PEUGNET</t>
  </si>
  <si>
    <t>ITEY</t>
  </si>
  <si>
    <t>MALIAR</t>
  </si>
  <si>
    <t>Faustine</t>
  </si>
  <si>
    <t>SACHOT</t>
  </si>
  <si>
    <t>Marie-Denise</t>
  </si>
  <si>
    <t>ANDREAU</t>
  </si>
  <si>
    <t>VANTOUROUX</t>
  </si>
  <si>
    <t>FELLAHA</t>
  </si>
  <si>
    <t>Zaïna</t>
  </si>
  <si>
    <t>BELOT</t>
  </si>
  <si>
    <t>LAMBRE</t>
  </si>
  <si>
    <t>Pierre-Henri</t>
  </si>
  <si>
    <t>LUCIEN</t>
  </si>
  <si>
    <t>PINTUS</t>
  </si>
  <si>
    <t>Alexandrine</t>
  </si>
  <si>
    <t>LACOMBE</t>
  </si>
  <si>
    <t>POINTUD</t>
  </si>
  <si>
    <t>HÉNOUX</t>
  </si>
  <si>
    <t>MARCHIS</t>
  </si>
  <si>
    <t>Marie-Anne</t>
  </si>
  <si>
    <t>CAPOLINO</t>
  </si>
  <si>
    <t>CESCAU</t>
  </si>
  <si>
    <t>PERNET</t>
  </si>
  <si>
    <t>TROUNDAY</t>
  </si>
  <si>
    <t>HARY</t>
  </si>
  <si>
    <t>POUEYTO</t>
  </si>
  <si>
    <t>Josy</t>
  </si>
  <si>
    <t>BEAUDRY</t>
  </si>
  <si>
    <t>SEMPASTOUS</t>
  </si>
  <si>
    <t>VERA</t>
  </si>
  <si>
    <t>GABARDA</t>
  </si>
  <si>
    <t>CHIFFRE</t>
  </si>
  <si>
    <t>Anthony Léonce Eugène</t>
  </si>
  <si>
    <t>MATZ</t>
  </si>
  <si>
    <t>SOHM</t>
  </si>
  <si>
    <t>SITZENSTUHL</t>
  </si>
  <si>
    <t>PISSARD</t>
  </si>
  <si>
    <t>Colette</t>
  </si>
  <si>
    <t>Solange</t>
  </si>
  <si>
    <t>HAMZA</t>
  </si>
  <si>
    <t>Hicham</t>
  </si>
  <si>
    <t>BOUSSIF</t>
  </si>
  <si>
    <t>Jamal</t>
  </si>
  <si>
    <t>HAFED</t>
  </si>
  <si>
    <t>Nawal</t>
  </si>
  <si>
    <t>HEMEDINGER</t>
  </si>
  <si>
    <t>ZOELLÉ</t>
  </si>
  <si>
    <t>Jean-Denis</t>
  </si>
  <si>
    <t>TROUILLET</t>
  </si>
  <si>
    <t>Jean-Georges</t>
  </si>
  <si>
    <t>BASCHUNG</t>
  </si>
  <si>
    <t>KARLEN-DEBÈVE</t>
  </si>
  <si>
    <t>CHAMY</t>
  </si>
  <si>
    <t>DESPRAS</t>
  </si>
  <si>
    <t>PORTIER</t>
  </si>
  <si>
    <t>JOINT</t>
  </si>
  <si>
    <t>FUGIT</t>
  </si>
  <si>
    <t>CHANELET</t>
  </si>
  <si>
    <t>VACHON</t>
  </si>
  <si>
    <t>HEURTEL</t>
  </si>
  <si>
    <t>BÖHNKE</t>
  </si>
  <si>
    <t>TODOROVIC</t>
  </si>
  <si>
    <t>BLEIN</t>
  </si>
  <si>
    <t>RYCKAERT</t>
  </si>
  <si>
    <t>GASCON</t>
  </si>
  <si>
    <t>GHILES</t>
  </si>
  <si>
    <t>DELOGE</t>
  </si>
  <si>
    <t>BIGOT</t>
  </si>
  <si>
    <t>LABRETTE-MÉNAGER</t>
  </si>
  <si>
    <t>GRELIER</t>
  </si>
  <si>
    <t>Jean-Carles</t>
  </si>
  <si>
    <t>FRANCO</t>
  </si>
  <si>
    <t>MONET</t>
  </si>
  <si>
    <t>FERRARI</t>
  </si>
  <si>
    <t>THOMAZO</t>
  </si>
  <si>
    <t>DION</t>
  </si>
  <si>
    <t>PERALDI</t>
  </si>
  <si>
    <t>Timothée</t>
  </si>
  <si>
    <t>PATTY GOMILA</t>
  </si>
  <si>
    <t>PETEX-LEVET</t>
  </si>
  <si>
    <t>ROSEREN</t>
  </si>
  <si>
    <t>GUERINI</t>
  </si>
  <si>
    <t>PANOSYAN-BOUVET</t>
  </si>
  <si>
    <t>Astrid</t>
  </si>
  <si>
    <t>ABEL</t>
  </si>
  <si>
    <t>BORSELLINO</t>
  </si>
  <si>
    <t>MOGHIR</t>
  </si>
  <si>
    <t>LUTZ</t>
  </si>
  <si>
    <t>BEYSSAC</t>
  </si>
  <si>
    <t>HAMDANI</t>
  </si>
  <si>
    <t>GATEL</t>
  </si>
  <si>
    <t>BOULEY</t>
  </si>
  <si>
    <t>AMIEL</t>
  </si>
  <si>
    <t>KRATZ</t>
  </si>
  <si>
    <t>SYLVESTRE</t>
  </si>
  <si>
    <t>Albertine</t>
  </si>
  <si>
    <t>KHELFA</t>
  </si>
  <si>
    <t>Hakima</t>
  </si>
  <si>
    <t>HADBI</t>
  </si>
  <si>
    <t>ELYASNI</t>
  </si>
  <si>
    <t>BAUDET</t>
  </si>
  <si>
    <t>KERBARH</t>
  </si>
  <si>
    <t>Jonas</t>
  </si>
  <si>
    <t>MONTIER</t>
  </si>
  <si>
    <t>Jean-Cyril</t>
  </si>
  <si>
    <t>PRUNIER</t>
  </si>
  <si>
    <t>GUESDON</t>
  </si>
  <si>
    <t>LE COZ</t>
  </si>
  <si>
    <t>OSSIBI</t>
  </si>
  <si>
    <t>Letycia</t>
  </si>
  <si>
    <t>VALLETOUX</t>
  </si>
  <si>
    <t>PERIGAULT</t>
  </si>
  <si>
    <t>BENKABA</t>
  </si>
  <si>
    <t>Maïssane</t>
  </si>
  <si>
    <t>BAKU MANDEDIBA</t>
  </si>
  <si>
    <t>Ketty</t>
  </si>
  <si>
    <t>SIDHOUM</t>
  </si>
  <si>
    <t>SALAMONE</t>
  </si>
  <si>
    <t>RIESTER</t>
  </si>
  <si>
    <t>LAPEYRONIE</t>
  </si>
  <si>
    <t>VALCIN</t>
  </si>
  <si>
    <t>Kamal</t>
  </si>
  <si>
    <t>DO</t>
  </si>
  <si>
    <t>CABRIT</t>
  </si>
  <si>
    <t>DE MONTBRIAL</t>
  </si>
  <si>
    <t>IHIA</t>
  </si>
  <si>
    <t>VINCENT</t>
  </si>
  <si>
    <t>NIEBEL</t>
  </si>
  <si>
    <t>PIACENZA</t>
  </si>
  <si>
    <t>HERVIEUX</t>
  </si>
  <si>
    <t>CASIMIR-PERRIER</t>
  </si>
  <si>
    <t>CANEPARO</t>
  </si>
  <si>
    <t>KAMENI</t>
  </si>
  <si>
    <t>Iphigénie</t>
  </si>
  <si>
    <t>THEROND KERAUDREN</t>
  </si>
  <si>
    <t>SAINTY</t>
  </si>
  <si>
    <t>BRETHENOUX</t>
  </si>
  <si>
    <t>Matylde</t>
  </si>
  <si>
    <t>BOXOËN</t>
  </si>
  <si>
    <t>LEGOT</t>
  </si>
  <si>
    <t>MASSONNEAU</t>
  </si>
  <si>
    <t>MAKOWSKI</t>
  </si>
  <si>
    <t>TERLIER</t>
  </si>
  <si>
    <t>GILLES</t>
  </si>
  <si>
    <t>DARMANI</t>
  </si>
  <si>
    <t>ASTRUC</t>
  </si>
  <si>
    <t>SIMONIN</t>
  </si>
  <si>
    <t>DES ACCORDS</t>
  </si>
  <si>
    <t>CARBONNEL</t>
  </si>
  <si>
    <t>Marie-Claire</t>
  </si>
  <si>
    <t>HAMEL</t>
  </si>
  <si>
    <t>MUSCHOTTI</t>
  </si>
  <si>
    <t>THIERY</t>
  </si>
  <si>
    <t>VITEL</t>
  </si>
  <si>
    <t>GONTARD</t>
  </si>
  <si>
    <t>Rolland</t>
  </si>
  <si>
    <t>LOVISOLO</t>
  </si>
  <si>
    <t>CHATENAY</t>
  </si>
  <si>
    <t>HAUTANT</t>
  </si>
  <si>
    <t>BELLAMY</t>
  </si>
  <si>
    <t>PERROY</t>
  </si>
  <si>
    <t>GUÉNOLÉ</t>
  </si>
  <si>
    <t>Armelle</t>
  </si>
  <si>
    <t>LATOMBE</t>
  </si>
  <si>
    <t>BESSE</t>
  </si>
  <si>
    <t>ZERBIB</t>
  </si>
  <si>
    <t>Léonard</t>
  </si>
  <si>
    <t>BALLET-BLU</t>
  </si>
  <si>
    <t>HOULIÉ</t>
  </si>
  <si>
    <t>BOST</t>
  </si>
  <si>
    <t>Jean Marie</t>
  </si>
  <si>
    <t>MARQUET</t>
  </si>
  <si>
    <t>GAULTIER</t>
  </si>
  <si>
    <t>VALENCE</t>
  </si>
  <si>
    <t>MONANGE</t>
  </si>
  <si>
    <t>ERB</t>
  </si>
  <si>
    <t>Anne-Caroline</t>
  </si>
  <si>
    <t>CARDONA</t>
  </si>
  <si>
    <t>Yvonne</t>
  </si>
  <si>
    <t>CROUZET</t>
  </si>
  <si>
    <t>CORDONNIER</t>
  </si>
  <si>
    <t>FELEMEZ</t>
  </si>
  <si>
    <t>Mama</t>
  </si>
  <si>
    <t>IZARD</t>
  </si>
  <si>
    <t>REDA</t>
  </si>
  <si>
    <t>RIXAIN</t>
  </si>
  <si>
    <t>RONFARD-HARET</t>
  </si>
  <si>
    <t>RICOIS</t>
  </si>
  <si>
    <t>MAZURIÉ</t>
  </si>
  <si>
    <t>DUPONT-AIGNAN</t>
  </si>
  <si>
    <t>DE MONTCHALIN</t>
  </si>
  <si>
    <t>AZZOUNI</t>
  </si>
  <si>
    <t>Sabrine</t>
  </si>
  <si>
    <t>BREGEON</t>
  </si>
  <si>
    <t>DENOO</t>
  </si>
  <si>
    <t>Emilia</t>
  </si>
  <si>
    <t>PONGE</t>
  </si>
  <si>
    <t>TAQUILLAIN</t>
  </si>
  <si>
    <t>PELLERIN</t>
  </si>
  <si>
    <t>CABERAS</t>
  </si>
  <si>
    <t>BOURLANGES</t>
  </si>
  <si>
    <t>RICHEZ</t>
  </si>
  <si>
    <t>ADREF</t>
  </si>
  <si>
    <t>Oussama</t>
  </si>
  <si>
    <t>DANGAS</t>
  </si>
  <si>
    <t>Adama</t>
  </si>
  <si>
    <t>DUTHU</t>
  </si>
  <si>
    <t>COMBAZ</t>
  </si>
  <si>
    <t>BOURAK</t>
  </si>
  <si>
    <t>BAKHTI-ALOUT</t>
  </si>
  <si>
    <t>MONTAGNON</t>
  </si>
  <si>
    <t>DIOUARA</t>
  </si>
  <si>
    <t>Aly</t>
  </si>
  <si>
    <t>ARGOUSE</t>
  </si>
  <si>
    <t>Nao</t>
  </si>
  <si>
    <t>BADACHE</t>
  </si>
  <si>
    <t>Atmane</t>
  </si>
  <si>
    <t>CISSE</t>
  </si>
  <si>
    <t>CHARRIERE</t>
  </si>
  <si>
    <t>ZRIHEN</t>
  </si>
  <si>
    <t>CHIKHI</t>
  </si>
  <si>
    <t>OUARET</t>
  </si>
  <si>
    <t>MARQUES</t>
  </si>
  <si>
    <t>NDONGALA</t>
  </si>
  <si>
    <t>Lufian</t>
  </si>
  <si>
    <t>AIT OUALI</t>
  </si>
  <si>
    <t>TELLE</t>
  </si>
  <si>
    <t>WARGON</t>
  </si>
  <si>
    <t>CIUNTU</t>
  </si>
  <si>
    <t>Marie-Carole</t>
  </si>
  <si>
    <t>JEANBRUN</t>
  </si>
  <si>
    <t>AMARA</t>
  </si>
  <si>
    <t>Salika</t>
  </si>
  <si>
    <t>LADIAN-FASSI</t>
  </si>
  <si>
    <t>Laurine</t>
  </si>
  <si>
    <t>LESSAINT</t>
  </si>
  <si>
    <t>FLAMENT</t>
  </si>
  <si>
    <t>ARBAOUI</t>
  </si>
  <si>
    <t>TOOR</t>
  </si>
  <si>
    <t>Efatt</t>
  </si>
  <si>
    <t>BRULARD</t>
  </si>
  <si>
    <t>PECQUET</t>
  </si>
  <si>
    <t>SLAMANI</t>
  </si>
  <si>
    <t>Miloud</t>
  </si>
  <si>
    <t>SAITOULI</t>
  </si>
  <si>
    <t>BOULLÉ</t>
  </si>
  <si>
    <t>CIVILISE</t>
  </si>
  <si>
    <t>ROUYAR-CIREDERF</t>
  </si>
  <si>
    <t>Steeve</t>
  </si>
  <si>
    <t>MATHIASIN</t>
  </si>
  <si>
    <t>Max</t>
  </si>
  <si>
    <t>PENCHARD</t>
  </si>
  <si>
    <t>Marie-Luce</t>
  </si>
  <si>
    <t>NADEAU</t>
  </si>
  <si>
    <t>THERESE</t>
  </si>
  <si>
    <t>CAROLE</t>
  </si>
  <si>
    <t>ROMAIN</t>
  </si>
  <si>
    <t>MADÈRE</t>
  </si>
  <si>
    <t>DOLOR</t>
  </si>
  <si>
    <t>GUILLOU</t>
  </si>
  <si>
    <t>FOUASSIN</t>
  </si>
  <si>
    <t>THAZARD</t>
  </si>
  <si>
    <t>PERON</t>
  </si>
  <si>
    <t>GIRONCEL DAMOUR</t>
  </si>
  <si>
    <t>SAUTRON</t>
  </si>
  <si>
    <t>ALI</t>
  </si>
  <si>
    <t>Ramlati</t>
  </si>
  <si>
    <t>MCHAMI</t>
  </si>
  <si>
    <t>Mouhamadi</t>
  </si>
  <si>
    <t>SANTA</t>
  </si>
  <si>
    <t>SIMON</t>
  </si>
  <si>
    <t>BOUTEAU</t>
  </si>
  <si>
    <t>TEROOATEA</t>
  </si>
  <si>
    <t>Sylviane</t>
  </si>
  <si>
    <t>TARIHAA</t>
  </si>
  <si>
    <t>SEO</t>
  </si>
  <si>
    <t>Mikaele</t>
  </si>
  <si>
    <t>FONTANIVE</t>
  </si>
  <si>
    <t>MALONGA DUCELLIER</t>
  </si>
  <si>
    <t>Regina</t>
  </si>
  <si>
    <t>GUYON</t>
  </si>
  <si>
    <t>MABASI</t>
  </si>
  <si>
    <t>Marie-Josée</t>
  </si>
  <si>
    <t>VALLS</t>
  </si>
  <si>
    <t>COLLET</t>
  </si>
  <si>
    <t>Jeoffrey</t>
  </si>
  <si>
    <t>CHARTRAIN</t>
  </si>
  <si>
    <t>HOLROYD</t>
  </si>
  <si>
    <t>DORTHE</t>
  </si>
  <si>
    <t>REIHANIAN</t>
  </si>
  <si>
    <t>Aurane</t>
  </si>
  <si>
    <t>FABRIS</t>
  </si>
  <si>
    <t>BISETTI</t>
  </si>
  <si>
    <t>Frank</t>
  </si>
  <si>
    <t>CARRIER</t>
  </si>
  <si>
    <t>PIROUX GIANNOTTI</t>
  </si>
  <si>
    <t>DRAGON</t>
  </si>
  <si>
    <t>TRIBOULET</t>
  </si>
  <si>
    <t>PUISSANT</t>
  </si>
  <si>
    <t>DE NICOLAY</t>
  </si>
  <si>
    <t>VANCEUNEBROCK</t>
  </si>
  <si>
    <t>AUDAN</t>
  </si>
  <si>
    <t>GUERRERA</t>
  </si>
  <si>
    <t>PELISSIER</t>
  </si>
  <si>
    <t>Margot</t>
  </si>
  <si>
    <t>PARA</t>
  </si>
  <si>
    <t>DELHEZ</t>
  </si>
  <si>
    <t>TABAROT</t>
  </si>
  <si>
    <t>CARBONEL</t>
  </si>
  <si>
    <t>TRASTOUR-ISNART</t>
  </si>
  <si>
    <t>DESENS</t>
  </si>
  <si>
    <t>Jean-Valéry</t>
  </si>
  <si>
    <t>BEAUDET</t>
  </si>
  <si>
    <t>LE LOHER</t>
  </si>
  <si>
    <t>Gonzague</t>
  </si>
  <si>
    <t>BORY</t>
  </si>
  <si>
    <t>JACQUEMART</t>
  </si>
  <si>
    <t>LOMRÉ</t>
  </si>
  <si>
    <t>DUTRENOIS</t>
  </si>
  <si>
    <t>GUITTON</t>
  </si>
  <si>
    <t>IGNATOVITCH</t>
  </si>
  <si>
    <t>FERNANDEZ</t>
  </si>
  <si>
    <t>BIASOLI</t>
  </si>
  <si>
    <t>Gilbert</t>
  </si>
  <si>
    <t>POTTIER</t>
  </si>
  <si>
    <t>LENFANT</t>
  </si>
  <si>
    <t>TENDIL</t>
  </si>
  <si>
    <t>BARTHE</t>
  </si>
  <si>
    <t>BES DE BERC</t>
  </si>
  <si>
    <t>Godefroy</t>
  </si>
  <si>
    <t>LAQHILA</t>
  </si>
  <si>
    <t>BOURGAREL</t>
  </si>
  <si>
    <t>COUTENET</t>
  </si>
  <si>
    <t>OUKKAL</t>
  </si>
  <si>
    <t>LAUPIES</t>
  </si>
  <si>
    <t>YTIER</t>
  </si>
  <si>
    <t>CLOSTERMANN</t>
  </si>
  <si>
    <t>ROUBY</t>
  </si>
  <si>
    <t>AGRESTI ROUBACHE</t>
  </si>
  <si>
    <t>PITOLLAT</t>
  </si>
  <si>
    <t>COCAIGN</t>
  </si>
  <si>
    <t>Majid</t>
  </si>
  <si>
    <t>LAREDO</t>
  </si>
  <si>
    <t>Clara-Maria</t>
  </si>
  <si>
    <t>MEUCHE</t>
  </si>
  <si>
    <t>Jacobine</t>
  </si>
  <si>
    <t>COTHIER</t>
  </si>
  <si>
    <t>BOISSEL</t>
  </si>
  <si>
    <t>MAFIODO</t>
  </si>
  <si>
    <t>Steven</t>
  </si>
  <si>
    <t>LAHALLE</t>
  </si>
  <si>
    <t>FRANCOISE</t>
  </si>
  <si>
    <t>BLOUIN</t>
  </si>
  <si>
    <t>MOCOEUR</t>
  </si>
  <si>
    <t>SAUTON</t>
  </si>
  <si>
    <t>MARTINESE</t>
  </si>
  <si>
    <t>LOTH</t>
  </si>
  <si>
    <t>LABICHE</t>
  </si>
  <si>
    <t>ARDOUIN</t>
  </si>
  <si>
    <t>RICHEZ-LEROUGE</t>
  </si>
  <si>
    <t>DATHY</t>
  </si>
  <si>
    <t>DE LA TOCNAYE</t>
  </si>
  <si>
    <t>PATTE-SUCHETET</t>
  </si>
  <si>
    <t>BROUSSE</t>
  </si>
  <si>
    <t>MARCANGELI</t>
  </si>
  <si>
    <t>BOZZI</t>
  </si>
  <si>
    <t>CARDI</t>
  </si>
  <si>
    <t>BOUVAREL</t>
  </si>
  <si>
    <t>BEUDET</t>
  </si>
  <si>
    <t>DUGOURD</t>
  </si>
  <si>
    <t>KHATTABI</t>
  </si>
  <si>
    <t>Fadila</t>
  </si>
  <si>
    <t>FORTIER</t>
  </si>
  <si>
    <t>LECAT</t>
  </si>
  <si>
    <t>BERVILLE</t>
  </si>
  <si>
    <t>PODER</t>
  </si>
  <si>
    <t>COSSON</t>
  </si>
  <si>
    <t>JOSSET</t>
  </si>
  <si>
    <t>THOMASSON</t>
  </si>
  <si>
    <t>FANIER</t>
  </si>
  <si>
    <t>Basile</t>
  </si>
  <si>
    <t>PRATS</t>
  </si>
  <si>
    <t>CHASSAING</t>
  </si>
  <si>
    <t>KECK</t>
  </si>
  <si>
    <t>TAPONNOT</t>
  </si>
  <si>
    <t>Romane</t>
  </si>
  <si>
    <t>CANARD</t>
  </si>
  <si>
    <t>CARRAU</t>
  </si>
  <si>
    <t>RAYNAL</t>
  </si>
  <si>
    <t>VERNY</t>
  </si>
  <si>
    <t>ALZAT-LALY</t>
  </si>
  <si>
    <t>CASARI</t>
  </si>
  <si>
    <t>BERTOIS</t>
  </si>
  <si>
    <t>Marie-Dominique</t>
  </si>
  <si>
    <t>ROUVIER</t>
  </si>
  <si>
    <t>LHOPITEAU</t>
  </si>
  <si>
    <t>LAMIRAULT</t>
  </si>
  <si>
    <t>HEMARDINQUER</t>
  </si>
  <si>
    <t>PLOUZANÉ</t>
  </si>
  <si>
    <t>COUËDELO</t>
  </si>
  <si>
    <t>BILLARD</t>
  </si>
  <si>
    <t>LOLLIÉROU</t>
  </si>
  <si>
    <t>Thierry-Hubert</t>
  </si>
  <si>
    <t>MADEC</t>
  </si>
  <si>
    <t>LE MOIGN</t>
  </si>
  <si>
    <t>COURDIL</t>
  </si>
  <si>
    <t>BOURRELY</t>
  </si>
  <si>
    <t>MARTRE</t>
  </si>
  <si>
    <t>CELLIER</t>
  </si>
  <si>
    <t>DUMAS</t>
  </si>
  <si>
    <t>SERRE</t>
  </si>
  <si>
    <t>Wilfried</t>
  </si>
  <si>
    <t>BANCHERIT</t>
  </si>
  <si>
    <t>PORTARRIEU</t>
  </si>
  <si>
    <t>VIGNON</t>
  </si>
  <si>
    <t>ROCCA</t>
  </si>
  <si>
    <t>IBORRA</t>
  </si>
  <si>
    <t>BENSLIMANE</t>
  </si>
  <si>
    <t>Younès</t>
  </si>
  <si>
    <t>SABATER</t>
  </si>
  <si>
    <t>Raimon</t>
  </si>
  <si>
    <t>OLIVIER-GOMOLKO</t>
  </si>
  <si>
    <t>Maggy</t>
  </si>
  <si>
    <t>GEIGER</t>
  </si>
  <si>
    <t>Cecile</t>
  </si>
  <si>
    <t>JACQUELIN</t>
  </si>
  <si>
    <t>Yunyue</t>
  </si>
  <si>
    <t>BERNAUD</t>
  </si>
  <si>
    <t>MORIN</t>
  </si>
  <si>
    <t>CARDOIT</t>
  </si>
  <si>
    <t>Rene</t>
  </si>
  <si>
    <t>SENCE</t>
  </si>
  <si>
    <t>FLEURY</t>
  </si>
  <si>
    <t>BELMONDO</t>
  </si>
  <si>
    <t>Bruna</t>
  </si>
  <si>
    <t>RAUTUREAU</t>
  </si>
  <si>
    <t>CANOVAS</t>
  </si>
  <si>
    <t>Raphael</t>
  </si>
  <si>
    <t>Lewis</t>
  </si>
  <si>
    <t>ELIAOU</t>
  </si>
  <si>
    <t>CRISTOL</t>
  </si>
  <si>
    <t>LEFEUVRE-ROUMANOS</t>
  </si>
  <si>
    <t>TASTAVY</t>
  </si>
  <si>
    <t>MOUKRIM</t>
  </si>
  <si>
    <t>Jamila</t>
  </si>
  <si>
    <t>LECHAT</t>
  </si>
  <si>
    <t>JAMBU</t>
  </si>
  <si>
    <t>KUCZYK</t>
  </si>
  <si>
    <t>Raoul</t>
  </si>
  <si>
    <t>BLATERON</t>
  </si>
  <si>
    <t>PARMENTIER</t>
  </si>
  <si>
    <t>Mélina</t>
  </si>
  <si>
    <t>DOLU</t>
  </si>
  <si>
    <t>PÉROUX</t>
  </si>
  <si>
    <t>Jean Michel</t>
  </si>
  <si>
    <t>WUNSCH</t>
  </si>
  <si>
    <t>SCHULTZ</t>
  </si>
  <si>
    <t>Naima</t>
  </si>
  <si>
    <t>GUESTAULT</t>
  </si>
  <si>
    <t>LAGRÉE</t>
  </si>
  <si>
    <t>DE LANOUVELLE</t>
  </si>
  <si>
    <t>JAY</t>
  </si>
  <si>
    <t>HULARD</t>
  </si>
  <si>
    <t>Paulette</t>
  </si>
  <si>
    <t>SEROR</t>
  </si>
  <si>
    <t>JOLLY</t>
  </si>
  <si>
    <t>CHIABERTO</t>
  </si>
  <si>
    <t>CHAPPET</t>
  </si>
  <si>
    <t>DE KEERSMACKER</t>
  </si>
  <si>
    <t>DU BREUIL HELION DE LA GUÉRONNIÈRE</t>
  </si>
  <si>
    <t>HARAMBAT</t>
  </si>
  <si>
    <t>HUET</t>
  </si>
  <si>
    <t>CINIERI</t>
  </si>
  <si>
    <t>CAZOTTES BOSCO</t>
  </si>
  <si>
    <t>LE JAOUEN</t>
  </si>
  <si>
    <t>PERRIN-PATURAL</t>
  </si>
  <si>
    <t>Anne-Audrey</t>
  </si>
  <si>
    <t>FONTVIEILLE</t>
  </si>
  <si>
    <t>FOURETS</t>
  </si>
  <si>
    <t>LAILLÉ</t>
  </si>
  <si>
    <t>LUQUIAU</t>
  </si>
  <si>
    <t>AMADOU</t>
  </si>
  <si>
    <t>DESMARIE</t>
  </si>
  <si>
    <t>VAN GOETHEM</t>
  </si>
  <si>
    <t>MENANT</t>
  </si>
  <si>
    <t>CHOMBART DE LAUWE</t>
  </si>
  <si>
    <t>Foulques</t>
  </si>
  <si>
    <t>LAMARQUE</t>
  </si>
  <si>
    <t>DE NAS DE TOURRIS</t>
  </si>
  <si>
    <t>HOUSSARD</t>
  </si>
  <si>
    <t>HELIE</t>
  </si>
  <si>
    <t>François-Valbert</t>
  </si>
  <si>
    <t>DE FILIPPI</t>
  </si>
  <si>
    <t>Chrystel</t>
  </si>
  <si>
    <t>PRADIÉ</t>
  </si>
  <si>
    <t>TIEGNA</t>
  </si>
  <si>
    <t>Huguette</t>
  </si>
  <si>
    <t>DELBOSQ</t>
  </si>
  <si>
    <t>SOUBIRAN</t>
  </si>
  <si>
    <t>MOREL A L'HUISSIER</t>
  </si>
  <si>
    <t>LAHONDÈS</t>
  </si>
  <si>
    <t>JAMIN</t>
  </si>
  <si>
    <t>DE CHABOT</t>
  </si>
  <si>
    <t>HENNO</t>
  </si>
  <si>
    <t>GORIOUX</t>
  </si>
  <si>
    <t>JAN DE LAGILLARDAIE</t>
  </si>
  <si>
    <t>DANIEL</t>
  </si>
  <si>
    <t>DA CRUZ-LEGELEUX</t>
  </si>
  <si>
    <t>TOULLEC DUFOUR</t>
  </si>
  <si>
    <t>RENOUD</t>
  </si>
  <si>
    <t>ADNOT</t>
  </si>
  <si>
    <t>THENANCE</t>
  </si>
  <si>
    <t>Irma</t>
  </si>
  <si>
    <t>PHILIPOT</t>
  </si>
  <si>
    <t>BENADASSI</t>
  </si>
  <si>
    <t>ROSSIGNOL</t>
  </si>
  <si>
    <t>ROBERT-DEHAULT</t>
  </si>
  <si>
    <t>CADENAS</t>
  </si>
  <si>
    <t>ROCTON</t>
  </si>
  <si>
    <t>RICHERMOZ</t>
  </si>
  <si>
    <t>BRIN</t>
  </si>
  <si>
    <t>GRASSE</t>
  </si>
  <si>
    <t>BAZIN</t>
  </si>
  <si>
    <t>DAMAMME</t>
  </si>
  <si>
    <t>MARIAGE</t>
  </si>
  <si>
    <t>LAIGRE</t>
  </si>
  <si>
    <t>PAGE</t>
  </si>
  <si>
    <t>LUNEAU</t>
  </si>
  <si>
    <t>Pierre-Léon</t>
  </si>
  <si>
    <t>Yoann</t>
  </si>
  <si>
    <t>KIEFER</t>
  </si>
  <si>
    <t>RAMBOUR</t>
  </si>
  <si>
    <t>VOINÇON</t>
  </si>
  <si>
    <t>MOUYNET</t>
  </si>
  <si>
    <t>KUNTZ</t>
  </si>
  <si>
    <t>Malou</t>
  </si>
  <si>
    <t>LIOGER</t>
  </si>
  <si>
    <t>VERDEZ</t>
  </si>
  <si>
    <t>Bryton</t>
  </si>
  <si>
    <t>DISDIER</t>
  </si>
  <si>
    <t>CHENU</t>
  </si>
  <si>
    <t>WATTIEZ</t>
  </si>
  <si>
    <t>Jessica</t>
  </si>
  <si>
    <t>LELEU</t>
  </si>
  <si>
    <t>CATTEAU</t>
  </si>
  <si>
    <t>MARCHIO</t>
  </si>
  <si>
    <t>BOISARD-VANNIER</t>
  </si>
  <si>
    <t>LASSERRE</t>
  </si>
  <si>
    <t>BOULANT</t>
  </si>
  <si>
    <t>MAERTEN</t>
  </si>
  <si>
    <t>GOLLET MURET</t>
  </si>
  <si>
    <t>Océane</t>
  </si>
  <si>
    <t>GODDYN</t>
  </si>
  <si>
    <t>DUMORTIER</t>
  </si>
  <si>
    <t>Yohann</t>
  </si>
  <si>
    <t>LECONTE DUCHANGE</t>
  </si>
  <si>
    <t>DUHAMEL</t>
  </si>
  <si>
    <t>CAMERLYNCK</t>
  </si>
  <si>
    <t>LAGHRARI</t>
  </si>
  <si>
    <t>Mohrad</t>
  </si>
  <si>
    <t>DEPRESLES</t>
  </si>
  <si>
    <t>Norbert</t>
  </si>
  <si>
    <t>BASSINOT</t>
  </si>
  <si>
    <t>SZYSZKA</t>
  </si>
  <si>
    <t>ROGEZ</t>
  </si>
  <si>
    <t>LAMZOUDI</t>
  </si>
  <si>
    <t>TESSIER</t>
  </si>
  <si>
    <t>YVER</t>
  </si>
  <si>
    <t>KOSBUR</t>
  </si>
  <si>
    <t>ERCKELBOUDT</t>
  </si>
  <si>
    <t>BAYARD</t>
  </si>
  <si>
    <t>SERGENT</t>
  </si>
  <si>
    <t>LEU</t>
  </si>
  <si>
    <t>GUAQUIER</t>
  </si>
  <si>
    <t>CAFLERS</t>
  </si>
  <si>
    <t>LEPRETRE</t>
  </si>
  <si>
    <t>GOLLIOT</t>
  </si>
  <si>
    <t>TASZAREK</t>
  </si>
  <si>
    <t>FÉLIX</t>
  </si>
  <si>
    <t>WATREMEZ</t>
  </si>
  <si>
    <t>BORDENAVE</t>
  </si>
  <si>
    <t>TAILLEFER</t>
  </si>
  <si>
    <t>TENNESON</t>
  </si>
  <si>
    <t>Mathis</t>
  </si>
  <si>
    <t>LAFARGUE</t>
  </si>
  <si>
    <t>MOURNET</t>
  </si>
  <si>
    <t>GIRAL</t>
  </si>
  <si>
    <t>CAZENOVE</t>
  </si>
  <si>
    <t>RASPAUD</t>
  </si>
  <si>
    <t>GRAU</t>
  </si>
  <si>
    <t>BUFFET</t>
  </si>
  <si>
    <t>LORBER</t>
  </si>
  <si>
    <t>SOHLER</t>
  </si>
  <si>
    <t>MACIA</t>
  </si>
  <si>
    <t>KRILOFF</t>
  </si>
  <si>
    <t>GAUTHERON</t>
  </si>
  <si>
    <t>BENNES</t>
  </si>
  <si>
    <t>Armèle</t>
  </si>
  <si>
    <t>GROSJEAN</t>
  </si>
  <si>
    <t>Yamina</t>
  </si>
  <si>
    <t>COUVAL</t>
  </si>
  <si>
    <t>OTT</t>
  </si>
  <si>
    <t>MAYER</t>
  </si>
  <si>
    <t>ROTH</t>
  </si>
  <si>
    <t>GIRERD</t>
  </si>
  <si>
    <t>Maguy</t>
  </si>
  <si>
    <t>LE BEL</t>
  </si>
  <si>
    <t>RAMBAUD</t>
  </si>
  <si>
    <t>Gerbert</t>
  </si>
  <si>
    <t>GASMI</t>
  </si>
  <si>
    <t>ISAAC-SIBILLE</t>
  </si>
  <si>
    <t>VUARIN--APPA PLAZA</t>
  </si>
  <si>
    <t>Celina</t>
  </si>
  <si>
    <t>CHINAL</t>
  </si>
  <si>
    <t>DARBON</t>
  </si>
  <si>
    <t>KESSI</t>
  </si>
  <si>
    <t>Mokrane</t>
  </si>
  <si>
    <t>Maude</t>
  </si>
  <si>
    <t>CHOMETTE</t>
  </si>
  <si>
    <t>Auriane</t>
  </si>
  <si>
    <t>Emeric</t>
  </si>
  <si>
    <t>VILLEDIEU</t>
  </si>
  <si>
    <t>BAROIN</t>
  </si>
  <si>
    <t>DAMIEN</t>
  </si>
  <si>
    <t>BIZE</t>
  </si>
  <si>
    <t>PLATRET</t>
  </si>
  <si>
    <t>LEROSIER</t>
  </si>
  <si>
    <t>Noa</t>
  </si>
  <si>
    <t>LE FORESTIER</t>
  </si>
  <si>
    <t>COUDRAIN</t>
  </si>
  <si>
    <t>DUBOUCHET</t>
  </si>
  <si>
    <t>FELFOULI</t>
  </si>
  <si>
    <t>FLORIO</t>
  </si>
  <si>
    <t>Mikaël</t>
  </si>
  <si>
    <t>DUCROT</t>
  </si>
  <si>
    <t>COLLOMB-PATTON</t>
  </si>
  <si>
    <t>BUHLER</t>
  </si>
  <si>
    <t>JOANNOT</t>
  </si>
  <si>
    <t>COHARD</t>
  </si>
  <si>
    <t>CHAUMETTE</t>
  </si>
  <si>
    <t>LE GENDRE</t>
  </si>
  <si>
    <t>BOUGERET</t>
  </si>
  <si>
    <t>PERREAU</t>
  </si>
  <si>
    <t>GILLE</t>
  </si>
  <si>
    <t>Annaëlle</t>
  </si>
  <si>
    <t>BARGETON</t>
  </si>
  <si>
    <t>LAENG</t>
  </si>
  <si>
    <t>Isabelle Dite Cindy'Lee</t>
  </si>
  <si>
    <t>AVIA</t>
  </si>
  <si>
    <t>Buon</t>
  </si>
  <si>
    <t>MOORADUN RUMJAUN</t>
  </si>
  <si>
    <t>Hania</t>
  </si>
  <si>
    <t>CARRERE-GEE</t>
  </si>
  <si>
    <t>LORIAU</t>
  </si>
  <si>
    <t>MARINHO</t>
  </si>
  <si>
    <t>SZPINER</t>
  </si>
  <si>
    <t>ADOBATI</t>
  </si>
  <si>
    <t>BACHA</t>
  </si>
  <si>
    <t>Yanis</t>
  </si>
  <si>
    <t>FIQUET</t>
  </si>
  <si>
    <t>Clement</t>
  </si>
  <si>
    <t>BOURNAZEL</t>
  </si>
  <si>
    <t>BALIER</t>
  </si>
  <si>
    <t>DEVOGELAERE</t>
  </si>
  <si>
    <t>LETORT</t>
  </si>
  <si>
    <t>FIRMIN LE BODO</t>
  </si>
  <si>
    <t>CHABERT</t>
  </si>
  <si>
    <t>GARREAU</t>
  </si>
  <si>
    <t>Isoline</t>
  </si>
  <si>
    <t>Audrey Roseline</t>
  </si>
  <si>
    <t>NOMELLINI</t>
  </si>
  <si>
    <t>DAILLY</t>
  </si>
  <si>
    <t>MURCIA</t>
  </si>
  <si>
    <t>CAUX</t>
  </si>
  <si>
    <t>DEMONCHY</t>
  </si>
  <si>
    <t>MORETTI</t>
  </si>
  <si>
    <t>CAILLIS-BRANDL</t>
  </si>
  <si>
    <t>MOSKOWICZ</t>
  </si>
  <si>
    <t>COUEIGNAS</t>
  </si>
  <si>
    <t>ONOFRI</t>
  </si>
  <si>
    <t>LAMIR</t>
  </si>
  <si>
    <t>Fatma</t>
  </si>
  <si>
    <t>ASLAN</t>
  </si>
  <si>
    <t>VIALAY</t>
  </si>
  <si>
    <t>THÉVENOT</t>
  </si>
  <si>
    <t>RATIVET</t>
  </si>
  <si>
    <t>JEGOU</t>
  </si>
  <si>
    <t>REVERS</t>
  </si>
  <si>
    <t>SCRIBE</t>
  </si>
  <si>
    <t>BEAUVARLET</t>
  </si>
  <si>
    <t>MAGUIN</t>
  </si>
  <si>
    <t>BOREL</t>
  </si>
  <si>
    <t>CARAYON</t>
  </si>
  <si>
    <t>Guilhem</t>
  </si>
  <si>
    <t>RICCI</t>
  </si>
  <si>
    <t>ENCONTRE</t>
  </si>
  <si>
    <t>CASES</t>
  </si>
  <si>
    <t>VIGOUROUX</t>
  </si>
  <si>
    <t>AULOY</t>
  </si>
  <si>
    <t>MATRAS</t>
  </si>
  <si>
    <t>ZEMMOUR</t>
  </si>
  <si>
    <t>Marie-Eve</t>
  </si>
  <si>
    <t>CADE</t>
  </si>
  <si>
    <t>MUSSO</t>
  </si>
  <si>
    <t>Ange</t>
  </si>
  <si>
    <t>MONFORT</t>
  </si>
  <si>
    <t>DUPONCHEL</t>
  </si>
  <si>
    <t>Deborah</t>
  </si>
  <si>
    <t>VIVIER</t>
  </si>
  <si>
    <t>ZITOUNI</t>
  </si>
  <si>
    <t>Souad</t>
  </si>
  <si>
    <t>Violaine</t>
  </si>
  <si>
    <t>LOISEAU</t>
  </si>
  <si>
    <t>LEGENTILHOMME</t>
  </si>
  <si>
    <t>FILLET</t>
  </si>
  <si>
    <t>LE BARS</t>
  </si>
  <si>
    <t>BOCK</t>
  </si>
  <si>
    <t>NEVEUX</t>
  </si>
  <si>
    <t>VERDIN</t>
  </si>
  <si>
    <t>DU CHAMBON</t>
  </si>
  <si>
    <t>Roselyne</t>
  </si>
  <si>
    <t>CARRE</t>
  </si>
  <si>
    <t>GÉDOUX</t>
  </si>
  <si>
    <t>JABRIN</t>
  </si>
  <si>
    <t>PRIVAT MATTIONI</t>
  </si>
  <si>
    <t>VIRY</t>
  </si>
  <si>
    <t>TÉQUI</t>
  </si>
  <si>
    <t>FRANQUET</t>
  </si>
  <si>
    <t>CARNICER</t>
  </si>
  <si>
    <t>MORELLE</t>
  </si>
  <si>
    <t>PERDEREAU</t>
  </si>
  <si>
    <t>DAAS</t>
  </si>
  <si>
    <t>Rabia</t>
  </si>
  <si>
    <t>SCACHE</t>
  </si>
  <si>
    <t>BARBARAT</t>
  </si>
  <si>
    <t>MERRIEN</t>
  </si>
  <si>
    <t>LACARRIERE</t>
  </si>
  <si>
    <t>CARCASSET</t>
  </si>
  <si>
    <t>BELLOUFA</t>
  </si>
  <si>
    <t>ROSSI</t>
  </si>
  <si>
    <t>Laurianne</t>
  </si>
  <si>
    <t>JUVIN</t>
  </si>
  <si>
    <t>LOUAP</t>
  </si>
  <si>
    <t>ATTAL</t>
  </si>
  <si>
    <t>VASTEL</t>
  </si>
  <si>
    <t>PITTONI</t>
  </si>
  <si>
    <t>Olivier Mario Michel</t>
  </si>
  <si>
    <t>CALVEZ</t>
  </si>
  <si>
    <t>BOUMEDIENNE</t>
  </si>
  <si>
    <t>TAPIRO</t>
  </si>
  <si>
    <t>ATTAF</t>
  </si>
  <si>
    <t>Mokhtar</t>
  </si>
  <si>
    <t>BARNY</t>
  </si>
  <si>
    <t>Valéry</t>
  </si>
  <si>
    <t>MABIALA</t>
  </si>
  <si>
    <t>Aymane</t>
  </si>
  <si>
    <t>BROSSIER</t>
  </si>
  <si>
    <t>ECH-CHETOUANI</t>
  </si>
  <si>
    <t>Zouhairr</t>
  </si>
  <si>
    <t>AIROUCHE</t>
  </si>
  <si>
    <t>SAADA</t>
  </si>
  <si>
    <t>TESTÉ</t>
  </si>
  <si>
    <t>HIRIGOYEN</t>
  </si>
  <si>
    <t>CARVALHINHO</t>
  </si>
  <si>
    <t>TOURE</t>
  </si>
  <si>
    <t>Maëlle Massandjie</t>
  </si>
  <si>
    <t>VÉTIL</t>
  </si>
  <si>
    <t>SCAGNI</t>
  </si>
  <si>
    <t>MAHMOUDI</t>
  </si>
  <si>
    <t>MWANA-KUSU</t>
  </si>
  <si>
    <t>Namunayao</t>
  </si>
  <si>
    <t>DESCROZAILLE</t>
  </si>
  <si>
    <t>LEFEVRE</t>
  </si>
  <si>
    <t>HERBILLON</t>
  </si>
  <si>
    <t>NADAL</t>
  </si>
  <si>
    <t>BOURIACHI</t>
  </si>
  <si>
    <t>Taieb</t>
  </si>
  <si>
    <t>BOURG</t>
  </si>
  <si>
    <t>Jothi</t>
  </si>
  <si>
    <t>LIN</t>
  </si>
  <si>
    <t>ATTAGNANT</t>
  </si>
  <si>
    <t>FERDEL</t>
  </si>
  <si>
    <t>LALLAOUI</t>
  </si>
  <si>
    <t>PRUDHOMME</t>
  </si>
  <si>
    <t>NICOLLE</t>
  </si>
  <si>
    <t>TOPUZOVIC</t>
  </si>
  <si>
    <t>Andrijana</t>
  </si>
  <si>
    <t>JAOUADI</t>
  </si>
  <si>
    <t>MADI</t>
  </si>
  <si>
    <t>Prabagarane</t>
  </si>
  <si>
    <t>GEORJON</t>
  </si>
  <si>
    <t>Fréderic</t>
  </si>
  <si>
    <t>ANGOL</t>
  </si>
  <si>
    <t>TOLASSY</t>
  </si>
  <si>
    <t>CONFIAC</t>
  </si>
  <si>
    <t>Paul, Eric</t>
  </si>
  <si>
    <t>HOUBLON</t>
  </si>
  <si>
    <t>PAMPHILE</t>
  </si>
  <si>
    <t>NILOR</t>
  </si>
  <si>
    <t>BARDET</t>
  </si>
  <si>
    <t>DELANNAY</t>
  </si>
  <si>
    <t>Marie-Noelle</t>
  </si>
  <si>
    <t>BUNCH</t>
  </si>
  <si>
    <t>Jenny</t>
  </si>
  <si>
    <t>CATHERINE</t>
  </si>
  <si>
    <t>Richelain</t>
  </si>
  <si>
    <t>VALY</t>
  </si>
  <si>
    <t>Bachil</t>
  </si>
  <si>
    <t>BEMAT</t>
  </si>
  <si>
    <t>Sharif</t>
  </si>
  <si>
    <t>INFANTE</t>
  </si>
  <si>
    <t>BEEHARRY</t>
  </si>
  <si>
    <t>MOINDJIE</t>
  </si>
  <si>
    <t>KAMARDINE</t>
  </si>
  <si>
    <t>Mansour</t>
  </si>
  <si>
    <t>PAGAND</t>
  </si>
  <si>
    <t>CUENOT</t>
  </si>
  <si>
    <t>Guy-Olivier</t>
  </si>
  <si>
    <t>HAITI</t>
  </si>
  <si>
    <t>LAUREY</t>
  </si>
  <si>
    <t>Nuihau</t>
  </si>
  <si>
    <t>SANQUER</t>
  </si>
  <si>
    <t>BEN M'BAREK</t>
  </si>
  <si>
    <t>Hassan</t>
  </si>
  <si>
    <t>LAKRAFI</t>
  </si>
  <si>
    <t>BURLOTTE</t>
  </si>
  <si>
    <t>MACHICOTE</t>
  </si>
  <si>
    <t>Genevieve</t>
  </si>
  <si>
    <t>VOJETTA</t>
  </si>
  <si>
    <t>LEHMANN</t>
  </si>
  <si>
    <t>VANIER</t>
  </si>
  <si>
    <t>ITIER</t>
  </si>
  <si>
    <t>LA ROQUE</t>
  </si>
  <si>
    <t>HELAILI-CHAPUIS</t>
  </si>
  <si>
    <t>FERRACCI</t>
  </si>
  <si>
    <t>FORCA</t>
  </si>
  <si>
    <t>TOURNIER-BILLON</t>
  </si>
  <si>
    <t>BAUDE</t>
  </si>
  <si>
    <t>COSTA</t>
  </si>
  <si>
    <t>DESSIGNY</t>
  </si>
  <si>
    <t>Jocelyn</t>
  </si>
  <si>
    <t>LACOUR</t>
  </si>
  <si>
    <t>CIBERT</t>
  </si>
  <si>
    <t>TRIKI</t>
  </si>
  <si>
    <t>CASTANER</t>
  </si>
  <si>
    <t>ALBRAND</t>
  </si>
  <si>
    <t>HERBAUT</t>
  </si>
  <si>
    <t>AÏSSOU</t>
  </si>
  <si>
    <t>MELE</t>
  </si>
  <si>
    <t>VELLA</t>
  </si>
  <si>
    <t>PAUCHET</t>
  </si>
  <si>
    <t>RIEU</t>
  </si>
  <si>
    <t>LOUVEZ</t>
  </si>
  <si>
    <t>PRADAL</t>
  </si>
  <si>
    <t>MONETTI</t>
  </si>
  <si>
    <t>Graig</t>
  </si>
  <si>
    <t>FLACH</t>
  </si>
  <si>
    <t>Marie Élisabeth</t>
  </si>
  <si>
    <t>GANDON</t>
  </si>
  <si>
    <t>GRANGIER</t>
  </si>
  <si>
    <t>JOSSINET</t>
  </si>
  <si>
    <t>AFONSO</t>
  </si>
  <si>
    <t>HELICK</t>
  </si>
  <si>
    <t>Lyonnel</t>
  </si>
  <si>
    <t>ROULLIAUX</t>
  </si>
  <si>
    <t>HABERT</t>
  </si>
  <si>
    <t>PEREA</t>
  </si>
  <si>
    <t>CAZORLA</t>
  </si>
  <si>
    <t>Jean Christophe</t>
  </si>
  <si>
    <t>PLANE</t>
  </si>
  <si>
    <t>VIRZI</t>
  </si>
  <si>
    <t>BOULAN</t>
  </si>
  <si>
    <t>PEROTTINO</t>
  </si>
  <si>
    <t>REYNÈS</t>
  </si>
  <si>
    <t>REMISE</t>
  </si>
  <si>
    <t>Jean-Guillaume</t>
  </si>
  <si>
    <t>MAS-FRAISSINET</t>
  </si>
  <si>
    <t>GALHARAGUE</t>
  </si>
  <si>
    <t>ALLISIO</t>
  </si>
  <si>
    <t>BUSSON</t>
  </si>
  <si>
    <t>BOUALEM-AUBERT</t>
  </si>
  <si>
    <t>BERNASCONI</t>
  </si>
  <si>
    <t>PAPPALARDO</t>
  </si>
  <si>
    <t>MANICACCI</t>
  </si>
  <si>
    <t>CHAMAYOU</t>
  </si>
  <si>
    <t>ROYER-PERREAUT</t>
  </si>
  <si>
    <t>BELONCLE</t>
  </si>
  <si>
    <t>FAUVAGE</t>
  </si>
  <si>
    <t>GUETTIER</t>
  </si>
  <si>
    <t>AMBOURG</t>
  </si>
  <si>
    <t>CHAHINE</t>
  </si>
  <si>
    <t>BARUCH</t>
  </si>
  <si>
    <t>GORIAUX</t>
  </si>
  <si>
    <t>Daphné</t>
  </si>
  <si>
    <t>LERAT</t>
  </si>
  <si>
    <t>ISELI</t>
  </si>
  <si>
    <t>DIETZ</t>
  </si>
  <si>
    <t>COURTOIS</t>
  </si>
  <si>
    <t>POLY</t>
  </si>
  <si>
    <t>OGUINENA</t>
  </si>
  <si>
    <t>BONNIE</t>
  </si>
  <si>
    <t>MOZZICONACCI</t>
  </si>
  <si>
    <t>Vincent Louis</t>
  </si>
  <si>
    <t>MORGANTI</t>
  </si>
  <si>
    <t>JORDAN</t>
  </si>
  <si>
    <t>BOMMIER</t>
  </si>
  <si>
    <t>Loup</t>
  </si>
  <si>
    <t>GRANDET</t>
  </si>
  <si>
    <t>DE MELLON</t>
  </si>
  <si>
    <t>KERLOGOT</t>
  </si>
  <si>
    <t>KERRAIN</t>
  </si>
  <si>
    <t>Trefina</t>
  </si>
  <si>
    <t>SIMELIERE</t>
  </si>
  <si>
    <t>DURENGUE</t>
  </si>
  <si>
    <t>DESMARTIN</t>
  </si>
  <si>
    <t>ROUYARD LIGNON</t>
  </si>
  <si>
    <t>BALLERAND</t>
  </si>
  <si>
    <t>CROIZIER</t>
  </si>
  <si>
    <t>VOURRON</t>
  </si>
  <si>
    <t>FUSIS</t>
  </si>
  <si>
    <t>DOS REIS</t>
  </si>
  <si>
    <t>STIN</t>
  </si>
  <si>
    <t>BATTESTI</t>
  </si>
  <si>
    <t>PUGEAT</t>
  </si>
  <si>
    <t>FAUVEAU</t>
  </si>
  <si>
    <t>POIRSON</t>
  </si>
  <si>
    <t>DEBACHE</t>
  </si>
  <si>
    <t>Naji</t>
  </si>
  <si>
    <t>MAUVIEUX</t>
  </si>
  <si>
    <t>HOUSSIN</t>
  </si>
  <si>
    <t>MARLEIX</t>
  </si>
  <si>
    <t>DE OLIVEIRA</t>
  </si>
  <si>
    <t>Virginia</t>
  </si>
  <si>
    <t>RIBAS</t>
  </si>
  <si>
    <t>DELORME-MONSARRAT</t>
  </si>
  <si>
    <t>PASQUET</t>
  </si>
  <si>
    <t>Liliana</t>
  </si>
  <si>
    <t>HERMAN</t>
  </si>
  <si>
    <t>THOMAÏDIS</t>
  </si>
  <si>
    <t>MIGEREL</t>
  </si>
  <si>
    <t>RENOU</t>
  </si>
  <si>
    <t>ABASQ</t>
  </si>
  <si>
    <t>STIVAL</t>
  </si>
  <si>
    <t>BRASSELET</t>
  </si>
  <si>
    <t>LEROY</t>
  </si>
  <si>
    <t>ARNAUD</t>
  </si>
  <si>
    <t>GARDEUR-BANCEL</t>
  </si>
  <si>
    <t>EYMOND</t>
  </si>
  <si>
    <t>Angelique</t>
  </si>
  <si>
    <t>Réda</t>
  </si>
  <si>
    <t>CHERONNET</t>
  </si>
  <si>
    <t>BALES</t>
  </si>
  <si>
    <t>ARRIBAGÉ</t>
  </si>
  <si>
    <t>CASTILLO-MENDEGRIS</t>
  </si>
  <si>
    <t>Oscar</t>
  </si>
  <si>
    <t>ALVES</t>
  </si>
  <si>
    <t>MÖRCH</t>
  </si>
  <si>
    <t>DELMAS</t>
  </si>
  <si>
    <t>Jacme</t>
  </si>
  <si>
    <t>CAZES</t>
  </si>
  <si>
    <t>FOURCADE DUTIN</t>
  </si>
  <si>
    <t>PUYJALON</t>
  </si>
  <si>
    <t>Marie-Mauricette, Simone</t>
  </si>
  <si>
    <t>PORTELAS LEPELLETIER</t>
  </si>
  <si>
    <t>Christele</t>
  </si>
  <si>
    <t>CRUSE</t>
  </si>
  <si>
    <t>GHIBAUDO</t>
  </si>
  <si>
    <t>MALHERBE</t>
  </si>
  <si>
    <t>VISAGE</t>
  </si>
  <si>
    <t>Kylian</t>
  </si>
  <si>
    <t>MILLAC</t>
  </si>
  <si>
    <t>POULLIAT</t>
  </si>
  <si>
    <t>GALLERAND</t>
  </si>
  <si>
    <t>SALVAING</t>
  </si>
  <si>
    <t>FRANCIS</t>
  </si>
  <si>
    <t>BERTHET</t>
  </si>
  <si>
    <t>BRITTO</t>
  </si>
  <si>
    <t>TAILLADE</t>
  </si>
  <si>
    <t>BOUISSET</t>
  </si>
  <si>
    <t>Maya</t>
  </si>
  <si>
    <t>MIRALLES</t>
  </si>
  <si>
    <t>OLHASQUE</t>
  </si>
  <si>
    <t>CHAROTE</t>
  </si>
  <si>
    <t>DE BLIC</t>
  </si>
  <si>
    <t>BECHADERGUE</t>
  </si>
  <si>
    <t>FERRIAULT</t>
  </si>
  <si>
    <t>PATAULT</t>
  </si>
  <si>
    <t>MERLIERE</t>
  </si>
  <si>
    <t>THIRION</t>
  </si>
  <si>
    <t>PATTE</t>
  </si>
  <si>
    <t>LOUISIN</t>
  </si>
  <si>
    <t>DE LA FERTÉ</t>
  </si>
  <si>
    <t>KOLMAKOVA</t>
  </si>
  <si>
    <t>MEYNIER-MILLEFERT</t>
  </si>
  <si>
    <t>Marjolaine</t>
  </si>
  <si>
    <t>GAGNIEU</t>
  </si>
  <si>
    <t>BÈNE</t>
  </si>
  <si>
    <t>MEYRIEUX</t>
  </si>
  <si>
    <t>COLAS-ROY</t>
  </si>
  <si>
    <t>TIVOLLE</t>
  </si>
  <si>
    <t>VUILLEMIN-PLANÇON</t>
  </si>
  <si>
    <t>HOUTHOOFD</t>
  </si>
  <si>
    <t>Garance</t>
  </si>
  <si>
    <t>FRANCESCHINI</t>
  </si>
  <si>
    <t>ETCHOIMBORDE</t>
  </si>
  <si>
    <t>CHASSIER</t>
  </si>
  <si>
    <t>CHUDEAU</t>
  </si>
  <si>
    <t>GRANGER</t>
  </si>
  <si>
    <t>PESSOA</t>
  </si>
  <si>
    <t>DUGUA</t>
  </si>
  <si>
    <t>OSTYN</t>
  </si>
  <si>
    <t>Alexia</t>
  </si>
  <si>
    <t>Marie-Camille</t>
  </si>
  <si>
    <t>Corine</t>
  </si>
  <si>
    <t>PILET</t>
  </si>
  <si>
    <t>AURY</t>
  </si>
  <si>
    <t>PAVAGEAU</t>
  </si>
  <si>
    <t>DUFEU</t>
  </si>
  <si>
    <t>AVOT</t>
  </si>
  <si>
    <t>BELHAMITI</t>
  </si>
  <si>
    <t>DALICHOUX</t>
  </si>
  <si>
    <t>CUIGNACHE</t>
  </si>
  <si>
    <t>MANENT</t>
  </si>
  <si>
    <t>SILVESTRE</t>
  </si>
  <si>
    <t>GOUSSU</t>
  </si>
  <si>
    <t>BONTEMPS</t>
  </si>
  <si>
    <t>COSTES</t>
  </si>
  <si>
    <t>SAINT-LEGER</t>
  </si>
  <si>
    <t>MORINEAU</t>
  </si>
  <si>
    <t>LE SOURD</t>
  </si>
  <si>
    <t>LECLUSE</t>
  </si>
  <si>
    <t>Pie-Louis</t>
  </si>
  <si>
    <t>DE CAMPEAU</t>
  </si>
  <si>
    <t>Sigline</t>
  </si>
  <si>
    <t>Carmen</t>
  </si>
  <si>
    <t>FOUACE</t>
  </si>
  <si>
    <t>BAZINCOURT</t>
  </si>
  <si>
    <t>THIONNET</t>
  </si>
  <si>
    <t>BRY</t>
  </si>
  <si>
    <t>Emilie Laurence</t>
  </si>
  <si>
    <t>FRIGOUT</t>
  </si>
  <si>
    <t>DE DINECHIN</t>
  </si>
  <si>
    <t>AMANN</t>
  </si>
  <si>
    <t>MORENVILLIER</t>
  </si>
  <si>
    <t>Frank-Olivier</t>
  </si>
  <si>
    <t>BEAUDOUIN</t>
  </si>
  <si>
    <t>RAVAILLER</t>
  </si>
  <si>
    <t>BOUSSUGE</t>
  </si>
  <si>
    <t>Anselme</t>
  </si>
  <si>
    <t>CHAPON</t>
  </si>
  <si>
    <t>ADDENET</t>
  </si>
  <si>
    <t>GUEGAN</t>
  </si>
  <si>
    <t>LE HÉNANFF</t>
  </si>
  <si>
    <t>LEMOULINIER</t>
  </si>
  <si>
    <t>QUÉRO</t>
  </si>
  <si>
    <t>MEGEL</t>
  </si>
  <si>
    <t>JACOBELLI</t>
  </si>
  <si>
    <t>AREND</t>
  </si>
  <si>
    <t>ROUSSE</t>
  </si>
  <si>
    <t>Christèle</t>
  </si>
  <si>
    <t>LEUCART</t>
  </si>
  <si>
    <t>VIGNERON</t>
  </si>
  <si>
    <t>DEMEESTER</t>
  </si>
  <si>
    <t>DELEVALLET</t>
  </si>
  <si>
    <t>FLORQUIN</t>
  </si>
  <si>
    <t>GARAUD</t>
  </si>
  <si>
    <t>CUVELIER</t>
  </si>
  <si>
    <t>Pierrette</t>
  </si>
  <si>
    <t>CASTERMAN</t>
  </si>
  <si>
    <t>LANDTSHEERE</t>
  </si>
  <si>
    <t>TAVERNE</t>
  </si>
  <si>
    <t>LANDRU</t>
  </si>
  <si>
    <t>BLEUZÉ</t>
  </si>
  <si>
    <t>WILLEM</t>
  </si>
  <si>
    <t>Jean-Sébastien</t>
  </si>
  <si>
    <t>VERLANDE</t>
  </si>
  <si>
    <t>THILL</t>
  </si>
  <si>
    <t>DA SILVA MOREIRA</t>
  </si>
  <si>
    <t>SABATOU</t>
  </si>
  <si>
    <t>Guy-Eric</t>
  </si>
  <si>
    <t>PILOQUET</t>
  </si>
  <si>
    <t>GAUER</t>
  </si>
  <si>
    <t>Claire-Emmanuelle</t>
  </si>
  <si>
    <t>DE BOURBON PARME</t>
  </si>
  <si>
    <t>Amaury</t>
  </si>
  <si>
    <t>BLAIRY</t>
  </si>
  <si>
    <t>BLAUWART</t>
  </si>
  <si>
    <t>MAYAUD</t>
  </si>
  <si>
    <t>VANPEENE</t>
  </si>
  <si>
    <t>CAPPE</t>
  </si>
  <si>
    <t>DEPREZ-AUDEBERT</t>
  </si>
  <si>
    <t>KAZNOWSKI</t>
  </si>
  <si>
    <t>LE PEN</t>
  </si>
  <si>
    <t>CHABRIER</t>
  </si>
  <si>
    <t>CARLETTO</t>
  </si>
  <si>
    <t>BRULÉ</t>
  </si>
  <si>
    <t>LAVIER</t>
  </si>
  <si>
    <t>GALPIER</t>
  </si>
  <si>
    <t>GAIRIN</t>
  </si>
  <si>
    <t>COSTEDOAT-DIU</t>
  </si>
  <si>
    <t>BACH</t>
  </si>
  <si>
    <t>Fabrice Sébastien</t>
  </si>
  <si>
    <t>PONSARD VIDAL</t>
  </si>
  <si>
    <t>DUTREY</t>
  </si>
  <si>
    <t>BONNECARRERE</t>
  </si>
  <si>
    <t>GALAN</t>
  </si>
  <si>
    <t>SABATINI</t>
  </si>
  <si>
    <t>PERAULT</t>
  </si>
  <si>
    <t>GAVALDA MOULENAT</t>
  </si>
  <si>
    <t>AMIET</t>
  </si>
  <si>
    <t>DEPYL</t>
  </si>
  <si>
    <t>ERRERA-MULLER</t>
  </si>
  <si>
    <t>Angelo</t>
  </si>
  <si>
    <t>RITTER</t>
  </si>
  <si>
    <t>KNOEPFFLER</t>
  </si>
  <si>
    <t>Ludwig</t>
  </si>
  <si>
    <t>GNAEDIG</t>
  </si>
  <si>
    <t>STUDER</t>
  </si>
  <si>
    <t>ROUCHDI</t>
  </si>
  <si>
    <t>BISCHOFF BATMA</t>
  </si>
  <si>
    <t>STRIBY</t>
  </si>
  <si>
    <t>CATTIN</t>
  </si>
  <si>
    <t>LAPOUBLE BARTHOU</t>
  </si>
  <si>
    <t>FUCHS</t>
  </si>
  <si>
    <t>NOVE JOSSERAND</t>
  </si>
  <si>
    <t>DE GUERNON</t>
  </si>
  <si>
    <t>DUIGOU</t>
  </si>
  <si>
    <t>ROSSOLINI</t>
  </si>
  <si>
    <t>KHEDHER</t>
  </si>
  <si>
    <t>Anissa</t>
  </si>
  <si>
    <t>MOROGE</t>
  </si>
  <si>
    <t>BONFILS</t>
  </si>
  <si>
    <t>Sixtine</t>
  </si>
  <si>
    <t>COULAN</t>
  </si>
  <si>
    <t>GEFFRAULT</t>
  </si>
  <si>
    <t>COULAIS</t>
  </si>
  <si>
    <t>GIGAREL</t>
  </si>
  <si>
    <t>DUTREMBLE</t>
  </si>
  <si>
    <t>LE THEIX</t>
  </si>
  <si>
    <t>DUJARDIN</t>
  </si>
  <si>
    <t>BAYLE DE JESSÉ</t>
  </si>
  <si>
    <t>BUARD</t>
  </si>
  <si>
    <t>TROCHON</t>
  </si>
  <si>
    <t>PINÇON</t>
  </si>
  <si>
    <t>CROZE</t>
  </si>
  <si>
    <t>CICERI</t>
  </si>
  <si>
    <t>DAUCHY</t>
  </si>
  <si>
    <t>ARMAND</t>
  </si>
  <si>
    <t>JAMBARD</t>
  </si>
  <si>
    <t>DAGHRIR</t>
  </si>
  <si>
    <t>Anis</t>
  </si>
  <si>
    <t>FERRANDI</t>
  </si>
  <si>
    <t>Lea</t>
  </si>
  <si>
    <t>CHANTELOT</t>
  </si>
  <si>
    <t>BALADI</t>
  </si>
  <si>
    <t>FREUDBERG</t>
  </si>
  <si>
    <t>BERROUBA</t>
  </si>
  <si>
    <t>Yasmin</t>
  </si>
  <si>
    <t>BEAUNE</t>
  </si>
  <si>
    <t>BLONDEL</t>
  </si>
  <si>
    <t>LAYRÉ-CASSOU</t>
  </si>
  <si>
    <t>VIERNE</t>
  </si>
  <si>
    <t>Sidonie</t>
  </si>
  <si>
    <t>TRAINAR</t>
  </si>
  <si>
    <t>PILARD</t>
  </si>
  <si>
    <t>GASSAMA</t>
  </si>
  <si>
    <t>Mohamad</t>
  </si>
  <si>
    <t>BACHIR</t>
  </si>
  <si>
    <t>Rudolph</t>
  </si>
  <si>
    <t>BETEMPS FOLAIN</t>
  </si>
  <si>
    <t>COPPIN</t>
  </si>
  <si>
    <t>BRIQUET</t>
  </si>
  <si>
    <t>PENNELLE</t>
  </si>
  <si>
    <t>FORESTIER</t>
  </si>
  <si>
    <t>Marie-Hélène</t>
  </si>
  <si>
    <t>CASTELLAN</t>
  </si>
  <si>
    <t>CHABRAND</t>
  </si>
  <si>
    <t>SEPTIERS</t>
  </si>
  <si>
    <t>TROUSSARD</t>
  </si>
  <si>
    <t>Beatrice</t>
  </si>
  <si>
    <t>JULLEMIER</t>
  </si>
  <si>
    <t>ROULLAUD</t>
  </si>
  <si>
    <t>PEYRON</t>
  </si>
  <si>
    <t>BOUIS</t>
  </si>
  <si>
    <t>LECUYER</t>
  </si>
  <si>
    <t>Reine</t>
  </si>
  <si>
    <t>CHEVRIER</t>
  </si>
  <si>
    <t>MILLIENNE</t>
  </si>
  <si>
    <t>HAI</t>
  </si>
  <si>
    <t>CUIGNET</t>
  </si>
  <si>
    <t>GALLANT</t>
  </si>
  <si>
    <t>BEKONO</t>
  </si>
  <si>
    <t>WAWSZCZYK</t>
  </si>
  <si>
    <t>LELANDAIS</t>
  </si>
  <si>
    <t>TROCHU</t>
  </si>
  <si>
    <t>BRINGUIER</t>
  </si>
  <si>
    <t>RIBEIRO-BILLET</t>
  </si>
  <si>
    <t>MENACHE</t>
  </si>
  <si>
    <t>Yael</t>
  </si>
  <si>
    <t>PONSARD</t>
  </si>
  <si>
    <t>Anabelle</t>
  </si>
  <si>
    <t>SOYER</t>
  </si>
  <si>
    <t>CAPO ORTEGA</t>
  </si>
  <si>
    <t>VERDIER-JOUCLAS</t>
  </si>
  <si>
    <t>HAMELET</t>
  </si>
  <si>
    <t>BENCHEKROUN</t>
  </si>
  <si>
    <t>Chafik</t>
  </si>
  <si>
    <t>LAROCHE</t>
  </si>
  <si>
    <t>JUBLOT</t>
  </si>
  <si>
    <t>LOTTIAUX</t>
  </si>
  <si>
    <t>GOMEZ-BASSAC</t>
  </si>
  <si>
    <t>ARGENTO</t>
  </si>
  <si>
    <t>RIALLAND</t>
  </si>
  <si>
    <t>HENO</t>
  </si>
  <si>
    <t>MORENAS</t>
  </si>
  <si>
    <t>TRICHAUD</t>
  </si>
  <si>
    <t>BROGI</t>
  </si>
  <si>
    <t>ROSSIN</t>
  </si>
  <si>
    <t>AMOROS</t>
  </si>
  <si>
    <t>DE RUGY</t>
  </si>
  <si>
    <t>DELATRE</t>
  </si>
  <si>
    <t>UMLIL</t>
  </si>
  <si>
    <t>JARRY</t>
  </si>
  <si>
    <t>LATUS</t>
  </si>
  <si>
    <t>Marie Dolores</t>
  </si>
  <si>
    <t>MINGUET</t>
  </si>
  <si>
    <t>ARDANT</t>
  </si>
  <si>
    <t>HUMBERT</t>
  </si>
  <si>
    <t>SCHAFFHAUSER</t>
  </si>
  <si>
    <t>DUPARCQ</t>
  </si>
  <si>
    <t>GRENON</t>
  </si>
  <si>
    <t>PIRMAN</t>
  </si>
  <si>
    <t>SOUSTELLE</t>
  </si>
  <si>
    <t>ARCHAMBAULT</t>
  </si>
  <si>
    <t>DXD</t>
  </si>
  <si>
    <t>BIELAK</t>
  </si>
  <si>
    <t>MOREIRA</t>
  </si>
  <si>
    <t>DUMAINE</t>
  </si>
  <si>
    <t>DJABALI</t>
  </si>
  <si>
    <t>DEBON</t>
  </si>
  <si>
    <t>ZEGHOUF</t>
  </si>
  <si>
    <t>Medhy</t>
  </si>
  <si>
    <t>STEENS</t>
  </si>
  <si>
    <t>SAHARI</t>
  </si>
  <si>
    <t>DE BOISHUE</t>
  </si>
  <si>
    <t>ISNARD</t>
  </si>
  <si>
    <t>Numa</t>
  </si>
  <si>
    <t>ACHIDI</t>
  </si>
  <si>
    <t>Baï-Audrey</t>
  </si>
  <si>
    <t>LÉVÊQUE</t>
  </si>
  <si>
    <t>DESNOS</t>
  </si>
  <si>
    <t>BESSIÈRES</t>
  </si>
  <si>
    <t>BLOT</t>
  </si>
  <si>
    <t>TARANNE</t>
  </si>
  <si>
    <t>CHASSAT</t>
  </si>
  <si>
    <t>BADIN</t>
  </si>
  <si>
    <t>Marie-Ange</t>
  </si>
  <si>
    <t>PESSIS</t>
  </si>
  <si>
    <t>SAÏZ</t>
  </si>
  <si>
    <t>BAZIZ</t>
  </si>
  <si>
    <t>BOUNOUA</t>
  </si>
  <si>
    <t>BOUCABEILLE</t>
  </si>
  <si>
    <t>Madina</t>
  </si>
  <si>
    <t>RINEL</t>
  </si>
  <si>
    <t>Lova</t>
  </si>
  <si>
    <t>AIT AKKACHE</t>
  </si>
  <si>
    <t>Nabil</t>
  </si>
  <si>
    <t>PETRZLJAN</t>
  </si>
  <si>
    <t>TORO</t>
  </si>
  <si>
    <t>DROMARD</t>
  </si>
  <si>
    <t>ZEIGER</t>
  </si>
  <si>
    <t>CHELKI</t>
  </si>
  <si>
    <t>Fathia</t>
  </si>
  <si>
    <t>THABET</t>
  </si>
  <si>
    <t>Sinaa</t>
  </si>
  <si>
    <t>AÏT MESGHAT</t>
  </si>
  <si>
    <t>ROSENBLUM</t>
  </si>
  <si>
    <t>Erwann</t>
  </si>
  <si>
    <t>ROESCH</t>
  </si>
  <si>
    <t>CHALENDAR</t>
  </si>
  <si>
    <t>IANNUZZI</t>
  </si>
  <si>
    <t>MBAYE</t>
  </si>
  <si>
    <t>Jean François</t>
  </si>
  <si>
    <t>MASSOT</t>
  </si>
  <si>
    <t>BRUNA</t>
  </si>
  <si>
    <t>Annika</t>
  </si>
  <si>
    <t>LAZAAR</t>
  </si>
  <si>
    <t>Fiona</t>
  </si>
  <si>
    <t>AMANI</t>
  </si>
  <si>
    <t>Zaki</t>
  </si>
  <si>
    <t>DRARI</t>
  </si>
  <si>
    <t>Abdelmadjid</t>
  </si>
  <si>
    <t>CHIKHANE</t>
  </si>
  <si>
    <t>LAURINI</t>
  </si>
  <si>
    <t>Romana</t>
  </si>
  <si>
    <t>PARK</t>
  </si>
  <si>
    <t>Zivka</t>
  </si>
  <si>
    <t>FARO</t>
  </si>
  <si>
    <t>BENIN</t>
  </si>
  <si>
    <t>QUIABA</t>
  </si>
  <si>
    <t>LUTIN</t>
  </si>
  <si>
    <t>RODAP</t>
  </si>
  <si>
    <t>MARIE-JEANNE</t>
  </si>
  <si>
    <t>Alfred</t>
  </si>
  <si>
    <t>NEMOUTHE</t>
  </si>
  <si>
    <t>LAGIER</t>
  </si>
  <si>
    <t>Alain-Claude</t>
  </si>
  <si>
    <t>CATTIER</t>
  </si>
  <si>
    <t>Myrtha</t>
  </si>
  <si>
    <t>Virgine</t>
  </si>
  <si>
    <t>VELLEYEN</t>
  </si>
  <si>
    <t>BRASIER-CLAIN</t>
  </si>
  <si>
    <t>TÉCHER</t>
  </si>
  <si>
    <t>LORION</t>
  </si>
  <si>
    <t>ADEKALOM</t>
  </si>
  <si>
    <t>Johny</t>
  </si>
  <si>
    <t>VAÏTILINGOM</t>
  </si>
  <si>
    <t>ABDILLAH</t>
  </si>
  <si>
    <t>Issihaka</t>
  </si>
  <si>
    <t>Toumbou</t>
  </si>
  <si>
    <t>DESCOMBELS</t>
  </si>
  <si>
    <t>TOKORAGI</t>
  </si>
  <si>
    <t>ZANNI</t>
  </si>
  <si>
    <t>MORENO</t>
  </si>
  <si>
    <t>TAIEB</t>
  </si>
  <si>
    <t>GOATER</t>
  </si>
  <si>
    <t>ABISROR - DE LIEME</t>
  </si>
  <si>
    <t>TRIGALLEAU</t>
  </si>
  <si>
    <t>BONDRILLE</t>
  </si>
  <si>
    <t>PATTON</t>
  </si>
  <si>
    <t>GALIAY</t>
  </si>
  <si>
    <t>Artus</t>
  </si>
  <si>
    <t>CORBRAN</t>
  </si>
  <si>
    <t>VEILLEROT</t>
  </si>
  <si>
    <t>NAMBOTIN</t>
  </si>
  <si>
    <t>VERGNAS</t>
  </si>
  <si>
    <t>EYRAUD</t>
  </si>
  <si>
    <t>KEGELART</t>
  </si>
  <si>
    <t>GIACOMINO</t>
  </si>
  <si>
    <t>Romaric</t>
  </si>
  <si>
    <t>HOURS</t>
  </si>
  <si>
    <t>MORLOT</t>
  </si>
  <si>
    <t>PAUGET</t>
  </si>
  <si>
    <t>KHALIFA</t>
  </si>
  <si>
    <t>NGUYEN</t>
  </si>
  <si>
    <t>Xuan Truong</t>
  </si>
  <si>
    <t>CIESLIK</t>
  </si>
  <si>
    <t>Adelia</t>
  </si>
  <si>
    <t>CASTILLO</t>
  </si>
  <si>
    <t>CIOTTI</t>
  </si>
  <si>
    <t>PORQUET</t>
  </si>
  <si>
    <t>VERHEIJ</t>
  </si>
  <si>
    <t>TARRIEUX-ANTRANIKIAN</t>
  </si>
  <si>
    <t>LOPES VAZ</t>
  </si>
  <si>
    <t>DUCOM</t>
  </si>
  <si>
    <t>CALGARO</t>
  </si>
  <si>
    <t>LIBERMAN</t>
  </si>
  <si>
    <t>BONIN</t>
  </si>
  <si>
    <t>CHARIN</t>
  </si>
  <si>
    <t>Simone</t>
  </si>
  <si>
    <t>TACHE DE LA PAGERIE</t>
  </si>
  <si>
    <t>FARGE</t>
  </si>
  <si>
    <t>VILLECOURT-GIL</t>
  </si>
  <si>
    <t>GIOIA</t>
  </si>
  <si>
    <t>ERMACORA</t>
  </si>
  <si>
    <t>D'ANGIO</t>
  </si>
  <si>
    <t>AKODAD</t>
  </si>
  <si>
    <t>Najat</t>
  </si>
  <si>
    <t>RACON-BOUZON</t>
  </si>
  <si>
    <t>GOY</t>
  </si>
  <si>
    <t>CHABOUNI</t>
  </si>
  <si>
    <t>Nourdine</t>
  </si>
  <si>
    <t>CHAPRON</t>
  </si>
  <si>
    <t>VILMET</t>
  </si>
  <si>
    <t>CAILLEMER</t>
  </si>
  <si>
    <t>Esteline</t>
  </si>
  <si>
    <t>LIBAN</t>
  </si>
  <si>
    <t>Josseline</t>
  </si>
  <si>
    <t>Pierre Henri</t>
  </si>
  <si>
    <t>RAPPASSE</t>
  </si>
  <si>
    <t>Marceau</t>
  </si>
  <si>
    <t>WERBROUCK</t>
  </si>
  <si>
    <t>POUGET</t>
  </si>
  <si>
    <t>Maitey</t>
  </si>
  <si>
    <t>LIPPLER</t>
  </si>
  <si>
    <t>Walter</t>
  </si>
  <si>
    <t>BATTISTINI</t>
  </si>
  <si>
    <t>CETTOUR-LEONI</t>
  </si>
  <si>
    <t>LIORET</t>
  </si>
  <si>
    <t>PONELLE</t>
  </si>
  <si>
    <t>MOHAMED</t>
  </si>
  <si>
    <t>Ambrine</t>
  </si>
  <si>
    <t>HAMIDI</t>
  </si>
  <si>
    <t>PRIGENT</t>
  </si>
  <si>
    <t>BOTHOREL</t>
  </si>
  <si>
    <t>BRIEND</t>
  </si>
  <si>
    <t>GIROIX</t>
  </si>
  <si>
    <t>COUTOU</t>
  </si>
  <si>
    <t>MALEYRE</t>
  </si>
  <si>
    <t>LEGLU</t>
  </si>
  <si>
    <t>VIENET</t>
  </si>
  <si>
    <t>POLLET</t>
  </si>
  <si>
    <t>Lisette</t>
  </si>
  <si>
    <t>BRÉBANT</t>
  </si>
  <si>
    <t>CAMOIN</t>
  </si>
  <si>
    <t>LOIR</t>
  </si>
  <si>
    <t>BERTRAND</t>
  </si>
  <si>
    <t>NIAKATE</t>
  </si>
  <si>
    <t>Fataumata</t>
  </si>
  <si>
    <t>LUZEAU</t>
  </si>
  <si>
    <t>MARTIAL</t>
  </si>
  <si>
    <t>LE GUEN</t>
  </si>
  <si>
    <t>COATANEA</t>
  </si>
  <si>
    <t>BERGAMI</t>
  </si>
  <si>
    <t>GUILLEMIN</t>
  </si>
  <si>
    <t>BOZEC</t>
  </si>
  <si>
    <t>MEIZONNET</t>
  </si>
  <si>
    <t>DE FARIA</t>
  </si>
  <si>
    <t>AUSSEIL</t>
  </si>
  <si>
    <t>RIERE</t>
  </si>
  <si>
    <t>THUARD</t>
  </si>
  <si>
    <t>RESPAUD</t>
  </si>
  <si>
    <t>VIRGOS</t>
  </si>
  <si>
    <t>LAGLEIZE</t>
  </si>
  <si>
    <t>DE GUYENRO</t>
  </si>
  <si>
    <t>BATTISTELLA</t>
  </si>
  <si>
    <t>TARANTO</t>
  </si>
  <si>
    <t>DUFRAISSE</t>
  </si>
  <si>
    <t>CONSTANS</t>
  </si>
  <si>
    <t>YELMA</t>
  </si>
  <si>
    <t>BOURCIER</t>
  </si>
  <si>
    <t>Maëva</t>
  </si>
  <si>
    <t>GRANGÉ</t>
  </si>
  <si>
    <t>JACQUEMIN</t>
  </si>
  <si>
    <t>Hager</t>
  </si>
  <si>
    <t>RIVAULT</t>
  </si>
  <si>
    <t>GELLÉ</t>
  </si>
  <si>
    <t>Milène</t>
  </si>
  <si>
    <t>CHADOURNE</t>
  </si>
  <si>
    <t>DAYAN</t>
  </si>
  <si>
    <t>Asia</t>
  </si>
  <si>
    <t>TOURNAY</t>
  </si>
  <si>
    <t>DOVICHI</t>
  </si>
  <si>
    <t>CAVAILLÉ</t>
  </si>
  <si>
    <t>LAURON</t>
  </si>
  <si>
    <t>VIALLARD</t>
  </si>
  <si>
    <t>ESSOMBA</t>
  </si>
  <si>
    <t>BORT</t>
  </si>
  <si>
    <t>CHAVEROCHE</t>
  </si>
  <si>
    <t>YAGUE</t>
  </si>
  <si>
    <t>CADIOU</t>
  </si>
  <si>
    <t>GILOIS</t>
  </si>
  <si>
    <t>GRUENAIS</t>
  </si>
  <si>
    <t>Étienne</t>
  </si>
  <si>
    <t>SAOUD</t>
  </si>
  <si>
    <t>Hind</t>
  </si>
  <si>
    <t>BACHELIER</t>
  </si>
  <si>
    <t>PROTIN</t>
  </si>
  <si>
    <t>BELLANGER</t>
  </si>
  <si>
    <t>FERES</t>
  </si>
  <si>
    <t>MOULIN-COMTE</t>
  </si>
  <si>
    <t>SARRAT</t>
  </si>
  <si>
    <t>DUPRÉ</t>
  </si>
  <si>
    <t>ROUQUEROL</t>
  </si>
  <si>
    <t>DUSSART</t>
  </si>
  <si>
    <t>Samia</t>
  </si>
  <si>
    <t>Francette</t>
  </si>
  <si>
    <t>D'AUBIGNAN</t>
  </si>
  <si>
    <t>BUREAU</t>
  </si>
  <si>
    <t>LEMPERNESSE</t>
  </si>
  <si>
    <t>AVELLO</t>
  </si>
  <si>
    <t>BOURDEAU</t>
  </si>
  <si>
    <t>BUGNON</t>
  </si>
  <si>
    <t>PORCHER</t>
  </si>
  <si>
    <t>Andréa</t>
  </si>
  <si>
    <t>CLEMENCE</t>
  </si>
  <si>
    <t>FAUCHAIT</t>
  </si>
  <si>
    <t>BÉRAUD</t>
  </si>
  <si>
    <t>SCHEFFEN</t>
  </si>
  <si>
    <t>MÉNAGÉ</t>
  </si>
  <si>
    <t>BABIN</t>
  </si>
  <si>
    <t>BIBET</t>
  </si>
  <si>
    <t>Cendrine</t>
  </si>
  <si>
    <t>ASTOUL</t>
  </si>
  <si>
    <t>MERLY</t>
  </si>
  <si>
    <t>POUGNET</t>
  </si>
  <si>
    <t>GRENIER</t>
  </si>
  <si>
    <t>FÉRET</t>
  </si>
  <si>
    <t>BENTZ</t>
  </si>
  <si>
    <t>BOULOGNE</t>
  </si>
  <si>
    <t>PALUSZKIEWICZ</t>
  </si>
  <si>
    <t>GEORGES</t>
  </si>
  <si>
    <t>GAUDINEAU</t>
  </si>
  <si>
    <t>BEDEL</t>
  </si>
  <si>
    <t>LOURO</t>
  </si>
  <si>
    <t>ARS</t>
  </si>
  <si>
    <t>VALLEIN</t>
  </si>
  <si>
    <t>Franck Jean Marie</t>
  </si>
  <si>
    <t>CHARLERY</t>
  </si>
  <si>
    <t>MELLINGER</t>
  </si>
  <si>
    <t>FRIEDRICH</t>
  </si>
  <si>
    <t>Rebecca</t>
  </si>
  <si>
    <t>ZIMMERMANN</t>
  </si>
  <si>
    <t>Marie-Jo</t>
  </si>
  <si>
    <t>HORY</t>
  </si>
  <si>
    <t>FENAIN</t>
  </si>
  <si>
    <t>GUÉRARD</t>
  </si>
  <si>
    <t>DUYCK</t>
  </si>
  <si>
    <t>D'HONT</t>
  </si>
  <si>
    <t>MONTEUX</t>
  </si>
  <si>
    <t>RIMLINGER</t>
  </si>
  <si>
    <t>SAHRAOUI</t>
  </si>
  <si>
    <t>Rachida</t>
  </si>
  <si>
    <t>CASTANIÉ</t>
  </si>
  <si>
    <t>LANDWERLIN</t>
  </si>
  <si>
    <t>GUINIOT</t>
  </si>
  <si>
    <t>MAIGNAN</t>
  </si>
  <si>
    <t>FRÉMONT</t>
  </si>
  <si>
    <t>LAPOUILLE</t>
  </si>
  <si>
    <t>JUDEK</t>
  </si>
  <si>
    <t>EVRARD</t>
  </si>
  <si>
    <t>Auguste</t>
  </si>
  <si>
    <t>HOFF</t>
  </si>
  <si>
    <t>Mervyn</t>
  </si>
  <si>
    <t>HOUPLAIN</t>
  </si>
  <si>
    <t>Myriane</t>
  </si>
  <si>
    <t>ELAZOUZI</t>
  </si>
  <si>
    <t>Hakim</t>
  </si>
  <si>
    <t>BILDE</t>
  </si>
  <si>
    <t>CLAVET</t>
  </si>
  <si>
    <t>BERTELOOT</t>
  </si>
  <si>
    <t>OLIVER</t>
  </si>
  <si>
    <t>LE ROUX</t>
  </si>
  <si>
    <t>PILLOT</t>
  </si>
  <si>
    <t>GILLOT</t>
  </si>
  <si>
    <t>BARBE</t>
  </si>
  <si>
    <t>SORIN</t>
  </si>
  <si>
    <t>FABRA</t>
  </si>
  <si>
    <t>MANDAR</t>
  </si>
  <si>
    <t>CHIROLLET</t>
  </si>
  <si>
    <t>HETZEL</t>
  </si>
  <si>
    <t>MERTZ</t>
  </si>
  <si>
    <t>STEINBACH</t>
  </si>
  <si>
    <t>Jean-Frédéric</t>
  </si>
  <si>
    <t>SFAXI</t>
  </si>
  <si>
    <t>Imene</t>
  </si>
  <si>
    <t>DIEMUNSCH</t>
  </si>
  <si>
    <t>COURCOUX</t>
  </si>
  <si>
    <t>SCHOENBECK</t>
  </si>
  <si>
    <t>ZELLER</t>
  </si>
  <si>
    <t>VANACKERE</t>
  </si>
  <si>
    <t>SCHELLENBERGER</t>
  </si>
  <si>
    <t>ZILL</t>
  </si>
  <si>
    <t>COLOM</t>
  </si>
  <si>
    <t>DE PENFENTENYO DE KERVÉRÉGUIN</t>
  </si>
  <si>
    <t>BERTHOUX</t>
  </si>
  <si>
    <t>COMMUNAL</t>
  </si>
  <si>
    <t>DOGANEL</t>
  </si>
  <si>
    <t>Izzet</t>
  </si>
  <si>
    <t>AMSELLEM</t>
  </si>
  <si>
    <t>GAGARINE</t>
  </si>
  <si>
    <t>Voliaria</t>
  </si>
  <si>
    <t>Muhammad</t>
  </si>
  <si>
    <t>WINKERMULLER</t>
  </si>
  <si>
    <t>PECHEREAU</t>
  </si>
  <si>
    <t>GOUBEAULT</t>
  </si>
  <si>
    <t>PICOULEAU</t>
  </si>
  <si>
    <t>DE VILMAREST</t>
  </si>
  <si>
    <t>DE MALHERBE</t>
  </si>
  <si>
    <t>BESLIER</t>
  </si>
  <si>
    <t>CHAUVEAU</t>
  </si>
  <si>
    <t>WURTZ</t>
  </si>
  <si>
    <t>MESSIN</t>
  </si>
  <si>
    <t>PACORET</t>
  </si>
  <si>
    <t>JOUFFREY</t>
  </si>
  <si>
    <t>VIELLIARD</t>
  </si>
  <si>
    <t>MÉNY</t>
  </si>
  <si>
    <t>GILBERT</t>
  </si>
  <si>
    <t>EUPHRASIE</t>
  </si>
  <si>
    <t>Marie-Emilie</t>
  </si>
  <si>
    <t>KUSTER</t>
  </si>
  <si>
    <t>CLAUDIO</t>
  </si>
  <si>
    <t>MONTANDON</t>
  </si>
  <si>
    <t>SELLIER</t>
  </si>
  <si>
    <t>Saddia</t>
  </si>
  <si>
    <t>DE CLINCHAMP-BELLEGARDE</t>
  </si>
  <si>
    <t>JEANNETÉ</t>
  </si>
  <si>
    <t>DE LA BRÉLIE</t>
  </si>
  <si>
    <t>ARAGON</t>
  </si>
  <si>
    <t>TOUBIANA</t>
  </si>
  <si>
    <t>BÉNIÉ</t>
  </si>
  <si>
    <t>Kolia</t>
  </si>
  <si>
    <t>BOULA</t>
  </si>
  <si>
    <t>BUCOURT</t>
  </si>
  <si>
    <t>HOLINGUE</t>
  </si>
  <si>
    <t>CLELAND</t>
  </si>
  <si>
    <t>BOURDET</t>
  </si>
  <si>
    <t>CAZAURAN</t>
  </si>
  <si>
    <t>VENANT</t>
  </si>
  <si>
    <t>Frederic</t>
  </si>
  <si>
    <t>THIÉRIOT</t>
  </si>
  <si>
    <t>PUZIN</t>
  </si>
  <si>
    <t>NOIREZ</t>
  </si>
  <si>
    <t>GEOFFROY</t>
  </si>
  <si>
    <t>DERVAUX</t>
  </si>
  <si>
    <t>DU CHALARD</t>
  </si>
  <si>
    <t>MACEDO DE SOUZA</t>
  </si>
  <si>
    <t>WINOCOUR LEFEVRE</t>
  </si>
  <si>
    <t>PINCHAUX</t>
  </si>
  <si>
    <t>JULLIÉ</t>
  </si>
  <si>
    <t>JACQMIN</t>
  </si>
  <si>
    <t>ANDROUËT</t>
  </si>
  <si>
    <t>MIRAMONT</t>
  </si>
  <si>
    <t>HERMANS</t>
  </si>
  <si>
    <t>PONCE</t>
  </si>
  <si>
    <t>PONNELLE</t>
  </si>
  <si>
    <t>FRANCEZ-CHARLOT</t>
  </si>
  <si>
    <t>LECHANTEUX</t>
  </si>
  <si>
    <t>CLANET</t>
  </si>
  <si>
    <t>CALABRO</t>
  </si>
  <si>
    <t>NAVARRANNE</t>
  </si>
  <si>
    <t>TONNAIRE</t>
  </si>
  <si>
    <t>CHAVRIER</t>
  </si>
  <si>
    <t>SEDDIK</t>
  </si>
  <si>
    <t>Kheira</t>
  </si>
  <si>
    <t>LORHO</t>
  </si>
  <si>
    <t>DUCHEMIN</t>
  </si>
  <si>
    <t>ORIZET-VIEILLEFOND</t>
  </si>
  <si>
    <t>MAGNIN</t>
  </si>
  <si>
    <t>HEE</t>
  </si>
  <si>
    <t>DALCANTARA</t>
  </si>
  <si>
    <t>BORTOLOTTI</t>
  </si>
  <si>
    <t>DE MASCUREAU</t>
  </si>
  <si>
    <t>Marie-Aline</t>
  </si>
  <si>
    <t>FREYCHET</t>
  </si>
  <si>
    <t>CANADAS</t>
  </si>
  <si>
    <t>PERRY</t>
  </si>
  <si>
    <t>WANG</t>
  </si>
  <si>
    <t>BRYON</t>
  </si>
  <si>
    <t>Eveline</t>
  </si>
  <si>
    <t>CHAA BENAHMED</t>
  </si>
  <si>
    <t>Shéhérazade</t>
  </si>
  <si>
    <t>Josselyne</t>
  </si>
  <si>
    <t>KETFI</t>
  </si>
  <si>
    <t>CHEN</t>
  </si>
  <si>
    <t>MARTIN SAINT LEON</t>
  </si>
  <si>
    <t>LAFFITE</t>
  </si>
  <si>
    <t>DE JERPHANION</t>
  </si>
  <si>
    <t>GABEN</t>
  </si>
  <si>
    <t>Sarena</t>
  </si>
  <si>
    <t>RABOTOSON</t>
  </si>
  <si>
    <t>BENTAJ</t>
  </si>
  <si>
    <t>Abdelaziz</t>
  </si>
  <si>
    <t>AGUELON</t>
  </si>
  <si>
    <t>ELIZAGOYEN</t>
  </si>
  <si>
    <t>Xabi</t>
  </si>
  <si>
    <t>SCHOENHENZ</t>
  </si>
  <si>
    <t>SACKHO</t>
  </si>
  <si>
    <t>Kourtoum</t>
  </si>
  <si>
    <t>RAMADIER</t>
  </si>
  <si>
    <t>MEHIDI</t>
  </si>
  <si>
    <t>GOUREAU</t>
  </si>
  <si>
    <t>ROUECHE</t>
  </si>
  <si>
    <t>Raynald</t>
  </si>
  <si>
    <t>Robenson</t>
  </si>
  <si>
    <t>VOILLEMIN</t>
  </si>
  <si>
    <t>Arnold</t>
  </si>
  <si>
    <t>DEROCHE</t>
  </si>
  <si>
    <t>Sylvio</t>
  </si>
  <si>
    <t>ANATO</t>
  </si>
  <si>
    <t>BARDY</t>
  </si>
  <si>
    <t>NAUD</t>
  </si>
  <si>
    <t>HAMZAOUI</t>
  </si>
  <si>
    <t>Naoual</t>
  </si>
  <si>
    <t>BONHOMME-AFFLATET</t>
  </si>
  <si>
    <t>LAVILLETTE</t>
  </si>
  <si>
    <t>Dany-Laure</t>
  </si>
  <si>
    <t>BRATULESCU</t>
  </si>
  <si>
    <t>Mirela</t>
  </si>
  <si>
    <t>REUTHER</t>
  </si>
  <si>
    <t>BUCLIN</t>
  </si>
  <si>
    <t>PHILIPPET</t>
  </si>
  <si>
    <t>DRUART</t>
  </si>
  <si>
    <t>WILLARD</t>
  </si>
  <si>
    <t>SAVRY</t>
  </si>
  <si>
    <t>PUPPONI</t>
  </si>
  <si>
    <t>VUILLETET</t>
  </si>
  <si>
    <t>LE GUEVEL</t>
  </si>
  <si>
    <t>HITACHE</t>
  </si>
  <si>
    <t>Abdelsalem</t>
  </si>
  <si>
    <t>ARRAR</t>
  </si>
  <si>
    <t>Najet</t>
  </si>
  <si>
    <t>JEAN-PHILIPPE</t>
  </si>
  <si>
    <t>RETOUR</t>
  </si>
  <si>
    <t>HENRY-LEO</t>
  </si>
  <si>
    <t>Christian-Georges</t>
  </si>
  <si>
    <t>LOUPADIERE</t>
  </si>
  <si>
    <t>BELLAME</t>
  </si>
  <si>
    <t>Cynthia</t>
  </si>
  <si>
    <t>TIBERINUS</t>
  </si>
  <si>
    <t>Audrey Arielle</t>
  </si>
  <si>
    <t>WILLIAM</t>
  </si>
  <si>
    <t>Jiovanny</t>
  </si>
  <si>
    <t>SAGNE</t>
  </si>
  <si>
    <t>CODDEVILLE</t>
  </si>
  <si>
    <t>BASSIRE</t>
  </si>
  <si>
    <t>LEUNG</t>
  </si>
  <si>
    <t>POLEYA</t>
  </si>
  <si>
    <t>Jean Alexandre</t>
  </si>
  <si>
    <t>CHAKRINA</t>
  </si>
  <si>
    <t>Elad</t>
  </si>
  <si>
    <t>SALIME</t>
  </si>
  <si>
    <t>Ahumad</t>
  </si>
  <si>
    <t>ATGER</t>
  </si>
  <si>
    <t>SAGNA SOW</t>
  </si>
  <si>
    <t>Fatou</t>
  </si>
  <si>
    <t>DARVISH</t>
  </si>
  <si>
    <t>RIDELLE</t>
  </si>
  <si>
    <t>GARSON</t>
  </si>
  <si>
    <t>CAROIT</t>
  </si>
  <si>
    <t>REGIS</t>
  </si>
  <si>
    <t>James</t>
  </si>
  <si>
    <t>DARRIEUS</t>
  </si>
  <si>
    <t>MAZLOUM-MARTIN</t>
  </si>
  <si>
    <t>DE BOYSSON</t>
  </si>
  <si>
    <t>DUBARRY</t>
  </si>
  <si>
    <t>AFFRAIX</t>
  </si>
  <si>
    <t>MIFFRED</t>
  </si>
  <si>
    <t>DAUX</t>
  </si>
  <si>
    <t>SARLIN</t>
  </si>
  <si>
    <t>Bérengère</t>
  </si>
  <si>
    <t>GALBERT</t>
  </si>
  <si>
    <t>RIVIERE</t>
  </si>
  <si>
    <t>ZAKRZEWSKI</t>
  </si>
  <si>
    <t>CARRIE</t>
  </si>
  <si>
    <t>RANC</t>
  </si>
  <si>
    <t>RANCOULE</t>
  </si>
  <si>
    <t>ESTRADE</t>
  </si>
  <si>
    <t>EL DEBS</t>
  </si>
  <si>
    <t>CALBET</t>
  </si>
  <si>
    <t>Catie</t>
  </si>
  <si>
    <t>MARTI</t>
  </si>
  <si>
    <t>GIBERTI</t>
  </si>
  <si>
    <t>TONUSSI</t>
  </si>
  <si>
    <t>FOUQUART</t>
  </si>
  <si>
    <t>CARAVELLAZI</t>
  </si>
  <si>
    <t>GRAFFEO</t>
  </si>
  <si>
    <t>LELOUIS</t>
  </si>
  <si>
    <t>BOUALEM</t>
  </si>
  <si>
    <t>RUSSO</t>
  </si>
  <si>
    <t>Joséphine</t>
  </si>
  <si>
    <t>REAULT</t>
  </si>
  <si>
    <t>AHAMADA</t>
  </si>
  <si>
    <t>Saïd</t>
  </si>
  <si>
    <t>DESLANDES</t>
  </si>
  <si>
    <t>ALLONCLE</t>
  </si>
  <si>
    <t>MARKOWSKY</t>
  </si>
  <si>
    <t>GUERIT</t>
  </si>
  <si>
    <t>BOURHIS</t>
  </si>
  <si>
    <t>Lydia</t>
  </si>
  <si>
    <t>QUINTELA</t>
  </si>
  <si>
    <t>FILONI</t>
  </si>
  <si>
    <t>LAMBERTI</t>
  </si>
  <si>
    <t>JOURDIER</t>
  </si>
  <si>
    <t>Grâce</t>
  </si>
  <si>
    <t>COLLENNE</t>
  </si>
  <si>
    <t>CROKAERT</t>
  </si>
  <si>
    <t>VINCELEUX</t>
  </si>
  <si>
    <t>FALIGOT</t>
  </si>
  <si>
    <t>LÉGER</t>
  </si>
  <si>
    <t>GALPIN</t>
  </si>
  <si>
    <t>LEVAVASSEUR</t>
  </si>
  <si>
    <t>Katiana</t>
  </si>
  <si>
    <t>MIGUET</t>
  </si>
  <si>
    <t>SAULIÈRE</t>
  </si>
  <si>
    <t>D'AMILLY</t>
  </si>
  <si>
    <t>BOUTICOURT</t>
  </si>
  <si>
    <t>LERICHE</t>
  </si>
  <si>
    <t>LARSONNEUR</t>
  </si>
  <si>
    <t>BIHOUEE</t>
  </si>
  <si>
    <t>GARDET</t>
  </si>
  <si>
    <t>BIAIS</t>
  </si>
  <si>
    <t>CAVAGLIA</t>
  </si>
  <si>
    <t>DELCHARD</t>
  </si>
  <si>
    <t>Loic</t>
  </si>
  <si>
    <t>TESSEREAU</t>
  </si>
  <si>
    <t>Georges-Henri</t>
  </si>
  <si>
    <t>MARQUIE</t>
  </si>
  <si>
    <t>HONTANS</t>
  </si>
  <si>
    <t>GENNARO-SAINT</t>
  </si>
  <si>
    <t>DULON</t>
  </si>
  <si>
    <t>MARSAL</t>
  </si>
  <si>
    <t>BONNEMAISON</t>
  </si>
  <si>
    <t>AUDISIO</t>
  </si>
  <si>
    <t>CARSALADE</t>
  </si>
  <si>
    <t>GABAS</t>
  </si>
  <si>
    <t>CHALOPIN</t>
  </si>
  <si>
    <t>RECHAGNEUX</t>
  </si>
  <si>
    <t>Alexane</t>
  </si>
  <si>
    <t>BOGO</t>
  </si>
  <si>
    <t>DE FOURNAS</t>
  </si>
  <si>
    <t>DOUMENGE</t>
  </si>
  <si>
    <t>CAZENAVE</t>
  </si>
  <si>
    <t>LE CAMUS</t>
  </si>
  <si>
    <t>BONHOMME</t>
  </si>
  <si>
    <t>LOPEZ LIGUORI</t>
  </si>
  <si>
    <t>VINUESA</t>
  </si>
  <si>
    <t>Johana</t>
  </si>
  <si>
    <t>MOXIN</t>
  </si>
  <si>
    <t>BENALI</t>
  </si>
  <si>
    <t>Mahfoud</t>
  </si>
  <si>
    <t>LECLERCQ</t>
  </si>
  <si>
    <t>OLIVIÉRO</t>
  </si>
  <si>
    <t>BARGUIL</t>
  </si>
  <si>
    <t>Jean-Bruno</t>
  </si>
  <si>
    <t>TOURNADE</t>
  </si>
  <si>
    <t>SANTANA</t>
  </si>
  <si>
    <t>COMPAGNON</t>
  </si>
  <si>
    <t>BURGAZ</t>
  </si>
  <si>
    <t>RIVOIRE</t>
  </si>
  <si>
    <t>DUFAY</t>
  </si>
  <si>
    <t>GIBERT</t>
  </si>
  <si>
    <t>ESTEVENY</t>
  </si>
  <si>
    <t>LEGLISE</t>
  </si>
  <si>
    <t>BREUIL</t>
  </si>
  <si>
    <t>BOUGOT</t>
  </si>
  <si>
    <t>Teddy</t>
  </si>
  <si>
    <t>CHOMARD</t>
  </si>
  <si>
    <t>GAUDEAU</t>
  </si>
  <si>
    <t>BUTEAU</t>
  </si>
  <si>
    <t>Yohan</t>
  </si>
  <si>
    <t>KARCHER</t>
  </si>
  <si>
    <t>Millà</t>
  </si>
  <si>
    <t>LHOMMEAU</t>
  </si>
  <si>
    <t>GASNIER</t>
  </si>
  <si>
    <t>KHELIL</t>
  </si>
  <si>
    <t>SALAUZE</t>
  </si>
  <si>
    <t>GARY</t>
  </si>
  <si>
    <t>PARDIGON</t>
  </si>
  <si>
    <t>LEMENACH</t>
  </si>
  <si>
    <t>KURDZIEL</t>
  </si>
  <si>
    <t>HENNEQUIN</t>
  </si>
  <si>
    <t>SERVAGI</t>
  </si>
  <si>
    <t>MENNESON</t>
  </si>
  <si>
    <t>DECUYPERE</t>
  </si>
  <si>
    <t>VELLUTINI</t>
  </si>
  <si>
    <t>WALLIAN</t>
  </si>
  <si>
    <t>PHILIPPOT</t>
  </si>
  <si>
    <t>COLIN-OESTERLÉ</t>
  </si>
  <si>
    <t>NORREEL</t>
  </si>
  <si>
    <t>DARQUES</t>
  </si>
  <si>
    <t>JARDIN</t>
  </si>
  <si>
    <t>REGNIER</t>
  </si>
  <si>
    <t>MEESCHAERT</t>
  </si>
  <si>
    <t>ENGRAND</t>
  </si>
  <si>
    <t>FRAPPÉ</t>
  </si>
  <si>
    <t>PINCHON</t>
  </si>
  <si>
    <t>DE FLEURIAN</t>
  </si>
  <si>
    <t>BATISSON</t>
  </si>
  <si>
    <t>BISCOS</t>
  </si>
  <si>
    <t>ALBANEL</t>
  </si>
  <si>
    <t>NÉEL</t>
  </si>
  <si>
    <t>LESELLIER</t>
  </si>
  <si>
    <t>VERRIERE</t>
  </si>
  <si>
    <t>ALVES DA CUNHA</t>
  </si>
  <si>
    <t>TRUCHET</t>
  </si>
  <si>
    <t>DOGOR-SUCH</t>
  </si>
  <si>
    <t>POCH</t>
  </si>
  <si>
    <t>BECK</t>
  </si>
  <si>
    <t>WOJTKOWIAK</t>
  </si>
  <si>
    <t>Florine</t>
  </si>
  <si>
    <t>ABASSI</t>
  </si>
  <si>
    <t>WETZEL</t>
  </si>
  <si>
    <t>WASERMAN</t>
  </si>
  <si>
    <t>BARRET</t>
  </si>
  <si>
    <t>Albéric</t>
  </si>
  <si>
    <t>GRAVIER</t>
  </si>
  <si>
    <t>Emily</t>
  </si>
  <si>
    <t>GERHART</t>
  </si>
  <si>
    <t>OCHE</t>
  </si>
  <si>
    <t>ASCARINO</t>
  </si>
  <si>
    <t>VINCENDET</t>
  </si>
  <si>
    <t>PIRRA</t>
  </si>
  <si>
    <t>ARNAULT</t>
  </si>
  <si>
    <t>DE MONTILLE</t>
  </si>
  <si>
    <t>MONCHAU</t>
  </si>
  <si>
    <t>HAZIZA</t>
  </si>
  <si>
    <t>SANVERT</t>
  </si>
  <si>
    <t>DE VIGNERAL</t>
  </si>
  <si>
    <t>Victoria</t>
  </si>
  <si>
    <t>FURET</t>
  </si>
  <si>
    <t>Angéline</t>
  </si>
  <si>
    <t>VICO</t>
  </si>
  <si>
    <t>TARDY</t>
  </si>
  <si>
    <t>DUBY-MULLER</t>
  </si>
  <si>
    <t>DUVILLARD</t>
  </si>
  <si>
    <t>ATTIA</t>
  </si>
  <si>
    <t>ROUGÉ</t>
  </si>
  <si>
    <t>BRITEL</t>
  </si>
  <si>
    <t>VOGT</t>
  </si>
  <si>
    <t>MELDENER</t>
  </si>
  <si>
    <t>VÉRON</t>
  </si>
  <si>
    <t>DUPONCEL</t>
  </si>
  <si>
    <t>Crystal</t>
  </si>
  <si>
    <t>LABUS</t>
  </si>
  <si>
    <t>PAGEARD</t>
  </si>
  <si>
    <t>BOURSE-PROVENCE</t>
  </si>
  <si>
    <t>DIDIER</t>
  </si>
  <si>
    <t>DESGRANGE</t>
  </si>
  <si>
    <t>LE GAL DE KERANGAL</t>
  </si>
  <si>
    <t>BLED</t>
  </si>
  <si>
    <t>Jean Marc</t>
  </si>
  <si>
    <t>CROSNIER</t>
  </si>
  <si>
    <t>Salomée</t>
  </si>
  <si>
    <t>DIMITROVA</t>
  </si>
  <si>
    <t>Ivanka</t>
  </si>
  <si>
    <t>DUROX</t>
  </si>
  <si>
    <t>GARDEL</t>
  </si>
  <si>
    <t>BRANDY</t>
  </si>
  <si>
    <t>Jeannine</t>
  </si>
  <si>
    <t>ASPRO</t>
  </si>
  <si>
    <t>FRANCISCO</t>
  </si>
  <si>
    <t>DE ROZIERES</t>
  </si>
  <si>
    <t>Babette</t>
  </si>
  <si>
    <t>METTELET</t>
  </si>
  <si>
    <t>KATUSEVANAKO</t>
  </si>
  <si>
    <t>Rithe</t>
  </si>
  <si>
    <t>CHABANET</t>
  </si>
  <si>
    <t>NAUTH</t>
  </si>
  <si>
    <t>BRAULT</t>
  </si>
  <si>
    <t>LOTTIN</t>
  </si>
  <si>
    <t>CALLEJON</t>
  </si>
  <si>
    <t>POMA</t>
  </si>
  <si>
    <t>HOLLENDER</t>
  </si>
  <si>
    <t>LUCIDO</t>
  </si>
  <si>
    <t>IANNESSI</t>
  </si>
  <si>
    <t>DENIZART</t>
  </si>
  <si>
    <t>CHARBONNEL</t>
  </si>
  <si>
    <t>THOMAS DE MALEVILLE</t>
  </si>
  <si>
    <t>NAU</t>
  </si>
  <si>
    <t>RIGAULT</t>
  </si>
  <si>
    <t>CARPENTIER</t>
  </si>
  <si>
    <t>MAUVOISIN-DELAVAUD</t>
  </si>
  <si>
    <t>LEPERCQ</t>
  </si>
  <si>
    <t>DESSAUX</t>
  </si>
  <si>
    <t>MOONS</t>
  </si>
  <si>
    <t>Emmie</t>
  </si>
  <si>
    <t>LOUIS-STOKOBER</t>
  </si>
  <si>
    <t>DA CONCEICAO CARVALHO</t>
  </si>
  <si>
    <t>MOUSNIER</t>
  </si>
  <si>
    <t>CARDOSO</t>
  </si>
  <si>
    <t>LA SELVE</t>
  </si>
  <si>
    <t>SAIKALY</t>
  </si>
  <si>
    <t>ASKAR</t>
  </si>
  <si>
    <t>Ecaterina</t>
  </si>
  <si>
    <t>VERA-FONTANO</t>
  </si>
  <si>
    <t>YVARS</t>
  </si>
  <si>
    <t>BICHARA</t>
  </si>
  <si>
    <t>Digui</t>
  </si>
  <si>
    <t>NOBLET</t>
  </si>
  <si>
    <t>DÉCAILLET</t>
  </si>
  <si>
    <t>KELLER</t>
  </si>
  <si>
    <t>BIRTIC</t>
  </si>
  <si>
    <t>AZERGUI</t>
  </si>
  <si>
    <t>Nagib</t>
  </si>
  <si>
    <t>BEUGRÉ</t>
  </si>
  <si>
    <t>Noélie</t>
  </si>
  <si>
    <t>LOUBOTA</t>
  </si>
  <si>
    <t>Praince Germain</t>
  </si>
  <si>
    <t>YAGOUBI-MOROCHO</t>
  </si>
  <si>
    <t>PETTITT</t>
  </si>
  <si>
    <t>GARRIGUE</t>
  </si>
  <si>
    <t>SALLE</t>
  </si>
  <si>
    <t>Pierre, Marie</t>
  </si>
  <si>
    <t>EDE</t>
  </si>
  <si>
    <t>POILLOT</t>
  </si>
  <si>
    <t>Harald</t>
  </si>
  <si>
    <t>COLOMAS</t>
  </si>
  <si>
    <t>KHUL</t>
  </si>
  <si>
    <t>Ton Tona</t>
  </si>
  <si>
    <t>Ethan</t>
  </si>
  <si>
    <t>BOUNEGTA</t>
  </si>
  <si>
    <t>Mahrouf</t>
  </si>
  <si>
    <t>VEYSSIÈRE</t>
  </si>
  <si>
    <t>VUILLARD</t>
  </si>
  <si>
    <t>GOUFFIER-CHA</t>
  </si>
  <si>
    <t>DAUMAS</t>
  </si>
  <si>
    <t>ANGREVIER</t>
  </si>
  <si>
    <t>PAIN</t>
  </si>
  <si>
    <t>ARCIERO</t>
  </si>
  <si>
    <t>LACHAS</t>
  </si>
  <si>
    <t>Victorien</t>
  </si>
  <si>
    <t>SMITE</t>
  </si>
  <si>
    <t>FERUS</t>
  </si>
  <si>
    <t>SAVAN</t>
  </si>
  <si>
    <t>Fauvert</t>
  </si>
  <si>
    <t>ZOZIO</t>
  </si>
  <si>
    <t>FERRATY</t>
  </si>
  <si>
    <t>MOLE</t>
  </si>
  <si>
    <t>MIEVILLY</t>
  </si>
  <si>
    <t>BOUBA</t>
  </si>
  <si>
    <t>THIEN-AH-KOON</t>
  </si>
  <si>
    <t>Annie-Claude Dite Saphia</t>
  </si>
  <si>
    <t>FERRIER</t>
  </si>
  <si>
    <t>MANGROLIA</t>
  </si>
  <si>
    <t>HAMISSI</t>
  </si>
  <si>
    <t>Saidali</t>
  </si>
  <si>
    <t>EL GUERRAB</t>
  </si>
  <si>
    <t>M'Jid</t>
  </si>
  <si>
    <t>HOJEIJ</t>
  </si>
  <si>
    <t>Ali Camille</t>
  </si>
  <si>
    <t>CHAMOUX</t>
  </si>
  <si>
    <t>Meyer</t>
  </si>
  <si>
    <t>BIURRUN</t>
  </si>
  <si>
    <t>OUELHADJ</t>
  </si>
  <si>
    <t>GEITER</t>
  </si>
  <si>
    <t>BEGON</t>
  </si>
  <si>
    <t>PRIAROLLO</t>
  </si>
  <si>
    <t>Ernest</t>
  </si>
  <si>
    <t>FRANCK</t>
  </si>
  <si>
    <t>CADENEL</t>
  </si>
  <si>
    <t>TIVOLI</t>
  </si>
  <si>
    <t>FEBVAY</t>
  </si>
  <si>
    <t>LANDERER</t>
  </si>
  <si>
    <t>Dorette</t>
  </si>
  <si>
    <t>VARDON</t>
  </si>
  <si>
    <t>VITETTI</t>
  </si>
  <si>
    <t>PIANO</t>
  </si>
  <si>
    <t>COCH</t>
  </si>
  <si>
    <t>COURTARO</t>
  </si>
  <si>
    <t>BAUBRY</t>
  </si>
  <si>
    <t>SCHIPANI</t>
  </si>
  <si>
    <t>GRECH</t>
  </si>
  <si>
    <t>PARODI</t>
  </si>
  <si>
    <t>BIAGGI</t>
  </si>
  <si>
    <t>BELAÏD</t>
  </si>
  <si>
    <t>Mourad</t>
  </si>
  <si>
    <t>DELERIA</t>
  </si>
  <si>
    <t>DE CLISSON</t>
  </si>
  <si>
    <t>PINEAU</t>
  </si>
  <si>
    <t>DOS SANTOS DE OLIVEIRA</t>
  </si>
  <si>
    <t>ANTONA</t>
  </si>
  <si>
    <t>Nathaly</t>
  </si>
  <si>
    <t>LACROIX-SAMPER</t>
  </si>
  <si>
    <t>KIEFFER</t>
  </si>
  <si>
    <t>LUDE</t>
  </si>
  <si>
    <t>AMBROISE</t>
  </si>
  <si>
    <t>Williams</t>
  </si>
  <si>
    <t>TOSELLO-PACE</t>
  </si>
  <si>
    <t>NIKOLIC</t>
  </si>
  <si>
    <t>Aleksandar</t>
  </si>
  <si>
    <t>LAQUA</t>
  </si>
  <si>
    <t>BROUSTAUT</t>
  </si>
  <si>
    <t>CABON</t>
  </si>
  <si>
    <t>WAGNER</t>
  </si>
  <si>
    <t>PINATEL</t>
  </si>
  <si>
    <t>BOURLAND</t>
  </si>
  <si>
    <t>LEONARDELLI</t>
  </si>
  <si>
    <t>CAMPO</t>
  </si>
  <si>
    <t>ALARCON</t>
  </si>
  <si>
    <t>LANOIX</t>
  </si>
  <si>
    <t>BARKATS</t>
  </si>
  <si>
    <t>SERP</t>
  </si>
  <si>
    <t>AGIER</t>
  </si>
  <si>
    <t>DIAZ</t>
  </si>
  <si>
    <t>LAMARA</t>
  </si>
  <si>
    <t>MANTEL</t>
  </si>
  <si>
    <t>BASTERES</t>
  </si>
  <si>
    <t>NJIKAM</t>
  </si>
  <si>
    <t>Pierre De Gaetan</t>
  </si>
  <si>
    <t>GALZY</t>
  </si>
  <si>
    <t>BASTIDE D'IZARD</t>
  </si>
  <si>
    <t>DELAPIERRE</t>
  </si>
  <si>
    <t>BOCCADIFUOCO</t>
  </si>
  <si>
    <t>DALMAU</t>
  </si>
  <si>
    <t>Flavio</t>
  </si>
  <si>
    <t>LE GAGNE</t>
  </si>
  <si>
    <t>BLEIVAS</t>
  </si>
  <si>
    <t>ROULEAU</t>
  </si>
  <si>
    <t>BLANCHON</t>
  </si>
  <si>
    <t>Clhoé</t>
  </si>
  <si>
    <t>BANNWARTH</t>
  </si>
  <si>
    <t>MALDINEY</t>
  </si>
  <si>
    <t>Bastian</t>
  </si>
  <si>
    <t>LE PAGE</t>
  </si>
  <si>
    <t>DUVILLIER</t>
  </si>
  <si>
    <t>Frédérica</t>
  </si>
  <si>
    <t>GODON</t>
  </si>
  <si>
    <t>BOUBEKEUR</t>
  </si>
  <si>
    <t>LE GLOANNEC</t>
  </si>
  <si>
    <t>MELET</t>
  </si>
  <si>
    <t>ROSSKOPF</t>
  </si>
  <si>
    <t>CABAS</t>
  </si>
  <si>
    <t>KAPPELER</t>
  </si>
  <si>
    <t>GOHIN</t>
  </si>
  <si>
    <t>LE GOFF</t>
  </si>
  <si>
    <t>REICHLING</t>
  </si>
  <si>
    <t>DILIGENT</t>
  </si>
  <si>
    <t>MAUSER</t>
  </si>
  <si>
    <t>FRANCOIS</t>
  </si>
  <si>
    <t>PERCHE</t>
  </si>
  <si>
    <t>Anne-Lise</t>
  </si>
  <si>
    <t>PLANCKE</t>
  </si>
  <si>
    <t>FOUGERE</t>
  </si>
  <si>
    <t>HAVEZ</t>
  </si>
  <si>
    <t>MATTON</t>
  </si>
  <si>
    <t>CRESSON</t>
  </si>
  <si>
    <t>DUMANOIR</t>
  </si>
  <si>
    <t>CHAMBAUD</t>
  </si>
  <si>
    <t>JORON</t>
  </si>
  <si>
    <t>MORARD</t>
  </si>
  <si>
    <t>WOLFF</t>
  </si>
  <si>
    <t>GAUBERT</t>
  </si>
  <si>
    <t>WOLF SAMALOUSSI</t>
  </si>
  <si>
    <t>SEIGLE-MURANDI</t>
  </si>
  <si>
    <t>LEFORT</t>
  </si>
  <si>
    <t>SEVIN</t>
  </si>
  <si>
    <t>TAFFARELLI</t>
  </si>
  <si>
    <t>DULAC</t>
  </si>
  <si>
    <t>PAPA</t>
  </si>
  <si>
    <t>ANNANI</t>
  </si>
  <si>
    <t>TERRENES</t>
  </si>
  <si>
    <t>DELUCENAY</t>
  </si>
  <si>
    <t>SENDE</t>
  </si>
  <si>
    <t>Jean-Eric</t>
  </si>
  <si>
    <t>MILLORD</t>
  </si>
  <si>
    <t>Beatrix</t>
  </si>
  <si>
    <t>TERRENI</t>
  </si>
  <si>
    <t>CORNU</t>
  </si>
  <si>
    <t>VERBASCO</t>
  </si>
  <si>
    <t>CHEDHOMME</t>
  </si>
  <si>
    <t>SHNORHOKIAN</t>
  </si>
  <si>
    <t>Garen</t>
  </si>
  <si>
    <t>HUYNH THI (BOZZI)</t>
  </si>
  <si>
    <t>Marie Rosette</t>
  </si>
  <si>
    <t>DELÉTANG</t>
  </si>
  <si>
    <t>TRUNKENWALD</t>
  </si>
  <si>
    <t>Jannick</t>
  </si>
  <si>
    <t>GOLDSTEIN</t>
  </si>
  <si>
    <t>Michel Abdul Wahid</t>
  </si>
  <si>
    <t>EVANGELISTA</t>
  </si>
  <si>
    <t>Ornella</t>
  </si>
  <si>
    <t>MONSAURET</t>
  </si>
  <si>
    <t>GOURY</t>
  </si>
  <si>
    <t>GROUSSARD</t>
  </si>
  <si>
    <t>PARADOL</t>
  </si>
  <si>
    <t>Bruno-Charles</t>
  </si>
  <si>
    <t>DIDIERJEAN</t>
  </si>
  <si>
    <t>CABROLIER</t>
  </si>
  <si>
    <t>BACOU</t>
  </si>
  <si>
    <t>SCHRECK</t>
  </si>
  <si>
    <t>BOCCALETTI</t>
  </si>
  <si>
    <t>LALESART</t>
  </si>
  <si>
    <t>LAVALETTE</t>
  </si>
  <si>
    <t>BENYAMIN</t>
  </si>
  <si>
    <t>MONTAGARD</t>
  </si>
  <si>
    <t>HEBRARD</t>
  </si>
  <si>
    <t>AUZANOT</t>
  </si>
  <si>
    <t>N'DONG</t>
  </si>
  <si>
    <t>Lilas</t>
  </si>
  <si>
    <t>SOULAT</t>
  </si>
  <si>
    <t>DUSSAUSAYE</t>
  </si>
  <si>
    <t>ODOUL</t>
  </si>
  <si>
    <t>BOUTALEB</t>
  </si>
  <si>
    <t>VEGA</t>
  </si>
  <si>
    <t>Thiebauld</t>
  </si>
  <si>
    <t>LONCHAMPT</t>
  </si>
  <si>
    <t>GODIER</t>
  </si>
  <si>
    <t>AESCHLIMANN</t>
  </si>
  <si>
    <t>Marie-Do</t>
  </si>
  <si>
    <t>GAUDÉ</t>
  </si>
  <si>
    <t>GAROYAN</t>
  </si>
  <si>
    <t>Marie-Caroline</t>
  </si>
  <si>
    <t>FLORENNES</t>
  </si>
  <si>
    <t>TROVA</t>
  </si>
  <si>
    <t>CHATEAU</t>
  </si>
  <si>
    <t>LIBERT</t>
  </si>
  <si>
    <t>KOZELKO</t>
  </si>
  <si>
    <t>Etienna</t>
  </si>
  <si>
    <t>CAMPANA</t>
  </si>
  <si>
    <t>DUSAUSOY</t>
  </si>
  <si>
    <t>Guillemette</t>
  </si>
  <si>
    <t>ABRIBAT</t>
  </si>
  <si>
    <t>BENOUADAH</t>
  </si>
  <si>
    <t>GUANAES NETTO</t>
  </si>
  <si>
    <t>Pedro</t>
  </si>
  <si>
    <t>HUGUENIN-RICHARD</t>
  </si>
  <si>
    <t>GHAYE</t>
  </si>
  <si>
    <t>ALONSO</t>
  </si>
  <si>
    <t>GAUTHERIN</t>
  </si>
  <si>
    <t>SARAGOSA</t>
  </si>
  <si>
    <t>FIDI</t>
  </si>
  <si>
    <t>FABULAS</t>
  </si>
  <si>
    <t>Thierry, Lucien</t>
  </si>
  <si>
    <t>MATHIAS</t>
  </si>
  <si>
    <t>CABRION</t>
  </si>
  <si>
    <t>PARAN</t>
  </si>
  <si>
    <t>Martin Germain</t>
  </si>
  <si>
    <t>LUSBEC</t>
  </si>
  <si>
    <t>JEANVILLE</t>
  </si>
  <si>
    <t>Marie-Jeanne Françoise</t>
  </si>
  <si>
    <t>EDMOND-MARIETTE</t>
  </si>
  <si>
    <t>GOUA</t>
  </si>
  <si>
    <t>Yvane</t>
  </si>
  <si>
    <t>BACHOU</t>
  </si>
  <si>
    <t>MOUKINE</t>
  </si>
  <si>
    <t>MERA</t>
  </si>
  <si>
    <t>CLAIN</t>
  </si>
  <si>
    <t>MAGAMOOTOO</t>
  </si>
  <si>
    <t>EDDARRAZ</t>
  </si>
  <si>
    <t>PIRILLO</t>
  </si>
  <si>
    <t>BIES</t>
  </si>
  <si>
    <t>SIKSIK</t>
  </si>
  <si>
    <t>DESWEL</t>
  </si>
  <si>
    <t>MENGUE</t>
  </si>
  <si>
    <t>BOVET</t>
  </si>
  <si>
    <t>Jorys</t>
  </si>
  <si>
    <t>ABEILLE</t>
  </si>
  <si>
    <t>MARIUS</t>
  </si>
  <si>
    <t>KANDEL</t>
  </si>
  <si>
    <t>DARAUD</t>
  </si>
  <si>
    <t>FABRE-AUBRESPY</t>
  </si>
  <si>
    <t>KNEZEVIC</t>
  </si>
  <si>
    <t>GRISETI</t>
  </si>
  <si>
    <t>RASTIT</t>
  </si>
  <si>
    <t>ANTOINE</t>
  </si>
  <si>
    <t>Maryline</t>
  </si>
  <si>
    <t>LONGO</t>
  </si>
  <si>
    <t>Lorenzo</t>
  </si>
  <si>
    <t>ELOPHE</t>
  </si>
  <si>
    <t>Dominique-Alexandre</t>
  </si>
  <si>
    <t>GERMAIN</t>
  </si>
  <si>
    <t>FLAUNET</t>
  </si>
  <si>
    <t>GÉLÉBART</t>
  </si>
  <si>
    <t>MEURIN</t>
  </si>
  <si>
    <t>POIRIER</t>
  </si>
  <si>
    <t>LORANS</t>
  </si>
  <si>
    <t>PIUSSAN</t>
  </si>
  <si>
    <t>COTTREL</t>
  </si>
  <si>
    <t>MONTEIL</t>
  </si>
  <si>
    <t>OBRADOR</t>
  </si>
  <si>
    <t>LOUSTAUNAU</t>
  </si>
  <si>
    <t>FABRE-LUCE</t>
  </si>
  <si>
    <t>ALZINGRE</t>
  </si>
  <si>
    <t>BRISSAUD</t>
  </si>
  <si>
    <t>FICHET</t>
  </si>
  <si>
    <t>ORAIN</t>
  </si>
  <si>
    <t>SIEGWARD</t>
  </si>
  <si>
    <t>BARBIÉ DE PRÉAUDEAU</t>
  </si>
  <si>
    <t>SURPLY</t>
  </si>
  <si>
    <t>BOUCHET</t>
  </si>
  <si>
    <t>FANCHTEIN</t>
  </si>
  <si>
    <t>DI REZZE</t>
  </si>
  <si>
    <t>DE KERSAUSON</t>
  </si>
  <si>
    <t>CHEVREL</t>
  </si>
  <si>
    <t>PFEFFER</t>
  </si>
  <si>
    <t>BEMER</t>
  </si>
  <si>
    <t>BAUCHAT</t>
  </si>
  <si>
    <t>BALLARD</t>
  </si>
  <si>
    <t>HEUSÈLE</t>
  </si>
  <si>
    <t>ESCHENMANN</t>
  </si>
  <si>
    <t>DÔ</t>
  </si>
  <si>
    <t>CAMINADE</t>
  </si>
  <si>
    <t>KARMANN</t>
  </si>
  <si>
    <t>WILHELM</t>
  </si>
  <si>
    <t>LOURENÇO</t>
  </si>
  <si>
    <t>PINTO</t>
  </si>
  <si>
    <t>LUCCHESI</t>
  </si>
  <si>
    <t>FOGEL-JEDIDI</t>
  </si>
  <si>
    <t>VOLLORY</t>
  </si>
  <si>
    <t>CHARLIEU</t>
  </si>
  <si>
    <t>DERUEM</t>
  </si>
  <si>
    <t>BRANCALEONE</t>
  </si>
  <si>
    <t>LAVENIER</t>
  </si>
  <si>
    <t>Annie Marcelle Mauricette</t>
  </si>
  <si>
    <t>DAGUENEL (NGUYEN CONG DUC)</t>
  </si>
  <si>
    <t>Anne Hélène Janine Marie</t>
  </si>
  <si>
    <t>LANCELOT</t>
  </si>
  <si>
    <t>Carole Isabelle Gabrielle</t>
  </si>
  <si>
    <t>BOLVIN</t>
  </si>
  <si>
    <t>BOULAIRE</t>
  </si>
  <si>
    <t>FALICON</t>
  </si>
  <si>
    <t>DELESTRE</t>
  </si>
  <si>
    <t>VANACKER</t>
  </si>
  <si>
    <t>Morgann</t>
  </si>
  <si>
    <t>LE HOT</t>
  </si>
  <si>
    <t>FORTIN</t>
  </si>
  <si>
    <t>GILETTI</t>
  </si>
  <si>
    <t>JUVING-BRUNET</t>
  </si>
  <si>
    <t>DE LÉPINAU</t>
  </si>
  <si>
    <t>LALOUE</t>
  </si>
  <si>
    <t>PERROTEL</t>
  </si>
  <si>
    <t>ROUSSET-LEBLOND</t>
  </si>
  <si>
    <t>VERSINI</t>
  </si>
  <si>
    <t>LESTRADET</t>
  </si>
  <si>
    <t>PÉGUILLET</t>
  </si>
  <si>
    <t>BORDREUIL</t>
  </si>
  <si>
    <t>PRETOT</t>
  </si>
  <si>
    <t>CUI</t>
  </si>
  <si>
    <t>Wenqi</t>
  </si>
  <si>
    <t>MILAMON</t>
  </si>
  <si>
    <t>FRIEH</t>
  </si>
  <si>
    <t>MÉRIENNE</t>
  </si>
  <si>
    <t>CHANZY</t>
  </si>
  <si>
    <t>MARLY</t>
  </si>
  <si>
    <t>BENSEDDIK</t>
  </si>
  <si>
    <t>Malek</t>
  </si>
  <si>
    <t>DELANNAY-CLARA</t>
  </si>
  <si>
    <t>ARGIS</t>
  </si>
  <si>
    <t>René-Claude</t>
  </si>
  <si>
    <t>SAINTE-ROSE</t>
  </si>
  <si>
    <t>CRAMPON</t>
  </si>
  <si>
    <t>PUISARD</t>
  </si>
  <si>
    <t>LETARD</t>
  </si>
  <si>
    <t>Line</t>
  </si>
  <si>
    <t>NATIVEL</t>
  </si>
  <si>
    <t>CHEN-TZU-KUONG</t>
  </si>
  <si>
    <t>GRONDIN</t>
  </si>
  <si>
    <t>AZOULAY</t>
  </si>
  <si>
    <t>MOJON-CHEMINADE</t>
  </si>
  <si>
    <t>CARBONNE</t>
  </si>
  <si>
    <t>THORAILLER</t>
  </si>
  <si>
    <t>FONCK</t>
  </si>
  <si>
    <t>SON-FORGET</t>
  </si>
  <si>
    <t>CORNEC</t>
  </si>
  <si>
    <t>FALCON</t>
  </si>
  <si>
    <t>LEGUEM</t>
  </si>
  <si>
    <t>PAGANINI</t>
  </si>
  <si>
    <t>Vannina</t>
  </si>
  <si>
    <t>BEZ</t>
  </si>
  <si>
    <t>Éléonore</t>
  </si>
  <si>
    <t>SELLOUM</t>
  </si>
  <si>
    <t>Arezki</t>
  </si>
  <si>
    <t>CASTEK</t>
  </si>
  <si>
    <t>BILLAUD</t>
  </si>
  <si>
    <t>TEYCHENE</t>
  </si>
  <si>
    <t>AIELLO</t>
  </si>
  <si>
    <t>SADOWSKI</t>
  </si>
  <si>
    <t>Ewa</t>
  </si>
  <si>
    <t>CENDRÉ</t>
  </si>
  <si>
    <t>GRATTEPANCHE</t>
  </si>
  <si>
    <t>BOURLIEUX</t>
  </si>
  <si>
    <t>ARGUEL</t>
  </si>
  <si>
    <t>MEDINA</t>
  </si>
  <si>
    <t>BRIOT</t>
  </si>
  <si>
    <t>BOURGEAUX</t>
  </si>
  <si>
    <t>DESPREZ</t>
  </si>
  <si>
    <t>LOOTEN</t>
  </si>
  <si>
    <t>LA MARCA</t>
  </si>
  <si>
    <t>Angelina</t>
  </si>
  <si>
    <t>LE BARZ</t>
  </si>
  <si>
    <t>Lydia Veronique Caroline</t>
  </si>
  <si>
    <t>GROLET</t>
  </si>
  <si>
    <t>DU PARC</t>
  </si>
  <si>
    <t>Hombeline</t>
  </si>
  <si>
    <t>FONTANEL</t>
  </si>
  <si>
    <t>BEAUSSART</t>
  </si>
  <si>
    <t>JONCOUR</t>
  </si>
  <si>
    <t>Tiffany</t>
  </si>
  <si>
    <t>PORTA</t>
  </si>
  <si>
    <t>HIPPOMÈNE</t>
  </si>
  <si>
    <t>San</t>
  </si>
  <si>
    <t>LUHO</t>
  </si>
  <si>
    <t>MUET</t>
  </si>
  <si>
    <t>Marianna</t>
  </si>
  <si>
    <t>BERTIER</t>
  </si>
  <si>
    <t>GEBARSKA</t>
  </si>
  <si>
    <t>Agnieszka</t>
  </si>
  <si>
    <t>BRAVO</t>
  </si>
  <si>
    <t>BUSCH</t>
  </si>
  <si>
    <t>Anne-Solenne</t>
  </si>
  <si>
    <t>CRETIN-GIELLY</t>
  </si>
  <si>
    <t>GABELICA</t>
  </si>
  <si>
    <t>Martina</t>
  </si>
  <si>
    <t>REMY</t>
  </si>
  <si>
    <t>Nadejda</t>
  </si>
  <si>
    <t>JOSÉ</t>
  </si>
  <si>
    <t>PLANTIER</t>
  </si>
  <si>
    <t>Paola</t>
  </si>
  <si>
    <t>EDINVAL</t>
  </si>
  <si>
    <t>OCCOLIER</t>
  </si>
  <si>
    <t>GODARD</t>
  </si>
  <si>
    <t>CASTOR</t>
  </si>
  <si>
    <t>Jean-Victor</t>
  </si>
  <si>
    <t>MARCELY</t>
  </si>
  <si>
    <t>GRAJA</t>
  </si>
  <si>
    <t>SISTERON</t>
  </si>
  <si>
    <t>BA</t>
  </si>
  <si>
    <t>Oumar</t>
  </si>
  <si>
    <t>ASKAR-WABERI</t>
  </si>
  <si>
    <t>Ubah</t>
  </si>
  <si>
    <t>LE MOIGNE</t>
  </si>
  <si>
    <t>Vassili</t>
  </si>
  <si>
    <t>TISSOT</t>
  </si>
  <si>
    <t>MÉLIN</t>
  </si>
  <si>
    <t>DE BENSASON</t>
  </si>
  <si>
    <t>LOUVEL</t>
  </si>
  <si>
    <t>PALUTEAU</t>
  </si>
  <si>
    <t>BOUQUIN</t>
  </si>
  <si>
    <t>JAMET</t>
  </si>
  <si>
    <t>DEFRETIN</t>
  </si>
  <si>
    <t>BÉQUIGNON</t>
  </si>
  <si>
    <t>DELAIRE</t>
  </si>
  <si>
    <t>ROZENHAFT</t>
  </si>
  <si>
    <t>MARCELLI</t>
  </si>
  <si>
    <t>SINTÈS</t>
  </si>
  <si>
    <t>Sylvine</t>
  </si>
  <si>
    <t>NANCHE</t>
  </si>
  <si>
    <t>SHOUKRY</t>
  </si>
  <si>
    <t>Habib</t>
  </si>
  <si>
    <t>BRAND</t>
  </si>
  <si>
    <t>CHAPUT</t>
  </si>
  <si>
    <t>CAVAIGNAC</t>
  </si>
  <si>
    <t>Jeson</t>
  </si>
  <si>
    <t>RIGOUSTE</t>
  </si>
  <si>
    <t>GIRDARY-RAMSSAMY</t>
  </si>
  <si>
    <t>LOUISY</t>
  </si>
  <si>
    <t>Ferdy</t>
  </si>
  <si>
    <t>TABAR</t>
  </si>
  <si>
    <t>MADELEINE</t>
  </si>
  <si>
    <t>HERBAL</t>
  </si>
  <si>
    <t>AZAR</t>
  </si>
  <si>
    <t>LOOBUYCK</t>
  </si>
  <si>
    <t>RUSAIL</t>
  </si>
  <si>
    <t>MANIVET</t>
  </si>
  <si>
    <t>POULLAOUEC</t>
  </si>
  <si>
    <t>MANGANO</t>
  </si>
  <si>
    <t>Flavia</t>
  </si>
  <si>
    <t>ROSENSTECH</t>
  </si>
  <si>
    <t>CHRISTMANN</t>
  </si>
  <si>
    <t>RITZ</t>
  </si>
  <si>
    <t>SANDO</t>
  </si>
  <si>
    <t>GRANVORKA PUISARD</t>
  </si>
  <si>
    <t>Princesse</t>
  </si>
  <si>
    <t>LUCE</t>
  </si>
  <si>
    <t>RANGOLY</t>
  </si>
  <si>
    <t>Edryan</t>
  </si>
  <si>
    <t>PREVOT-MADERE</t>
  </si>
  <si>
    <t>WELMANT</t>
  </si>
  <si>
    <t>Sonny</t>
  </si>
  <si>
    <t>KAAOUT</t>
  </si>
  <si>
    <t>RAUMAIN</t>
  </si>
  <si>
    <t>VOLOKHOVA</t>
  </si>
  <si>
    <t>Tamara</t>
  </si>
  <si>
    <t>HONGRE</t>
  </si>
  <si>
    <t>GAMA</t>
  </si>
  <si>
    <t>BELIMONT</t>
  </si>
  <si>
    <t>CHONG-SIT</t>
  </si>
  <si>
    <t>REDDAD</t>
  </si>
  <si>
    <t>DE SAINT JUST</t>
  </si>
  <si>
    <t>Wallerand</t>
  </si>
  <si>
    <t>PIERQUIN</t>
  </si>
  <si>
    <t>HARBOURG</t>
  </si>
  <si>
    <t>M'FADDEL</t>
  </si>
  <si>
    <t>MAYENGO</t>
  </si>
  <si>
    <t>Prévert</t>
  </si>
  <si>
    <t>OULKHOUIR</t>
  </si>
  <si>
    <t>Rody</t>
  </si>
  <si>
    <t>SORDET</t>
  </si>
  <si>
    <t>FAUX</t>
  </si>
  <si>
    <t xml:space="preserve"> Exprimés</t>
  </si>
  <si>
    <t>%Voix/Inscrits</t>
  </si>
  <si>
    <t>%Voix/Exprimés</t>
  </si>
  <si>
    <t>Elus</t>
  </si>
  <si>
    <t>DépCirco</t>
  </si>
  <si>
    <t>Dép</t>
  </si>
  <si>
    <t>Circo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</si>
</sst>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0" fontId="0" fillId="0" borderId="0" xfId="1" applyNumberFormat="1" applyFont="1"/>
  </cellXfs>
  <cellStyles count="2">
    <cellStyle name="Normal" xfId="0" builtinId="0"/>
    <cellStyle name="Pourcentage" xfId="1" builtinId="5"/>
  </cellStyles>
  <dxfs count="4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CC3211-6D69-405B-B7D9-96B686373F2C}" name="Tableau2" displayName="Tableau2" ref="A1:M6291" totalsRowShown="0">
  <autoFilter ref="A1:M6291" xr:uid="{D5CC3211-6D69-405B-B7D9-96B686373F2C}"/>
  <sortState xmlns:xlrd2="http://schemas.microsoft.com/office/spreadsheetml/2017/richdata2" ref="A2:M6291">
    <sortCondition ref="A1:A6291"/>
  </sortState>
  <tableColumns count="13">
    <tableColumn id="1" xr3:uid="{4BB57E1D-A54D-4D21-9D87-0CFB3AA1B2E2}" name="N"/>
    <tableColumn id="2" xr3:uid="{09E34238-DDCF-48A7-A488-76FB67E0BDB1}" name="Dép"/>
    <tableColumn id="3" xr3:uid="{61532F95-3833-495A-AFC2-641FC367EC52}" name="Circo"/>
    <tableColumn id="15" xr3:uid="{FECC95E7-860C-47E5-B27B-EA7A5471579A}" name="DépCirco" dataDxfId="3">
      <calculatedColumnFormula>Tableau2[[#This Row],[Dép]]&amp;Tableau2[[#This Row],[Circo]]</calculatedColumnFormula>
    </tableColumn>
    <tableColumn id="4" xr3:uid="{D672CE3A-6D0C-4086-AB88-308234E0F38B}" name="Nom"/>
    <tableColumn id="5" xr3:uid="{149A9A15-E9D2-4D3F-AE63-B799B6CFBBE2}" name="Prénom"/>
    <tableColumn id="6" xr3:uid="{7927E7FE-4687-4CC7-9FF8-63A650F3BD85}" name="Nuance"/>
    <tableColumn id="7" xr3:uid="{A2D954FE-C6F8-40E1-8CBA-E4257A6B87B6}" name="Voix"/>
    <tableColumn id="8" xr3:uid="{168166DC-E13C-4197-A60E-6AAA013C37D1}" name="Inscrits"/>
    <tableColumn id="9" xr3:uid="{99685E5A-9216-4D61-B14D-69B118932D14}" name=" Exprimés"/>
    <tableColumn id="10" xr3:uid="{46539E6F-3A6A-4273-BF5C-CC348906DC11}" name="%Voix/Inscrits" dataDxfId="2" dataCellStyle="Pourcentage">
      <calculatedColumnFormula>H2/I2</calculatedColumnFormula>
    </tableColumn>
    <tableColumn id="11" xr3:uid="{2313D098-E22B-4DFB-B585-0C8B8130E2F8}" name="%Voix/Exprimés" dataDxfId="1" dataCellStyle="Pourcentage">
      <calculatedColumnFormula>H2/J2</calculatedColumnFormula>
    </tableColumn>
    <tableColumn id="14" xr3:uid="{FF9225F0-2E5A-4136-A853-2AE06943D309}" name="Elus" dataDxfId="0">
      <calculatedColumnFormula>AND((Tableau2[[#This Row],[%Voix/Inscrits]]&gt;0.25),Tableau2[[#This Row],[%Voix/Exprimés]]&gt;0.5)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1FF1-2494-44B5-8056-3DC5B185279C}">
  <dimension ref="A1:M6291"/>
  <sheetViews>
    <sheetView tabSelected="1" workbookViewId="0">
      <selection activeCell="J15" sqref="J15"/>
    </sheetView>
  </sheetViews>
  <sheetFormatPr baseColWidth="10" defaultRowHeight="15" x14ac:dyDescent="0.25"/>
  <cols>
    <col min="2" max="2" width="6.85546875" bestFit="1" customWidth="1"/>
    <col min="3" max="3" width="7.7109375" bestFit="1" customWidth="1"/>
    <col min="4" max="4" width="11.28515625" bestFit="1" customWidth="1"/>
    <col min="10" max="10" width="11.7109375" customWidth="1"/>
    <col min="11" max="11" width="16" style="1" bestFit="1" customWidth="1"/>
    <col min="12" max="12" width="17.85546875" style="1" bestFit="1" customWidth="1"/>
  </cols>
  <sheetData>
    <row r="1" spans="1:13" x14ac:dyDescent="0.25">
      <c r="A1" t="s">
        <v>0</v>
      </c>
      <c r="B1" t="s">
        <v>7099</v>
      </c>
      <c r="C1" t="s">
        <v>7100</v>
      </c>
      <c r="D1" t="s">
        <v>7098</v>
      </c>
      <c r="E1" t="s">
        <v>2</v>
      </c>
      <c r="F1" t="s">
        <v>3</v>
      </c>
      <c r="G1" t="s">
        <v>4</v>
      </c>
      <c r="H1" t="s">
        <v>5</v>
      </c>
      <c r="I1" t="s">
        <v>1</v>
      </c>
      <c r="J1" t="s">
        <v>7094</v>
      </c>
      <c r="K1" s="1" t="s">
        <v>7095</v>
      </c>
      <c r="L1" s="1" t="s">
        <v>7096</v>
      </c>
      <c r="M1" t="s">
        <v>7097</v>
      </c>
    </row>
    <row r="2" spans="1:13" x14ac:dyDescent="0.25">
      <c r="A2">
        <v>1</v>
      </c>
      <c r="B2" t="s">
        <v>6</v>
      </c>
      <c r="C2" t="s">
        <v>6</v>
      </c>
      <c r="D2" t="str">
        <f>Tableau2[[#This Row],[Dép]]&amp;Tableau2[[#This Row],[Circo]]</f>
        <v>0101</v>
      </c>
      <c r="E2" t="s">
        <v>3074</v>
      </c>
      <c r="F2" t="s">
        <v>485</v>
      </c>
      <c r="G2" t="s">
        <v>1740</v>
      </c>
      <c r="H2">
        <v>10599</v>
      </c>
      <c r="I2">
        <v>86187</v>
      </c>
      <c r="J2">
        <v>41811</v>
      </c>
      <c r="K2" s="1">
        <f t="shared" ref="K2:K65" si="0">H2/I2</f>
        <v>0.12297678304152598</v>
      </c>
      <c r="L2" s="1">
        <f t="shared" ref="L2:L65" si="1">H2/J2</f>
        <v>0.25349788333213746</v>
      </c>
      <c r="M2" t="b">
        <f>AND((Tableau2[[#This Row],[%Voix/Inscrits]]&gt;0.25),Tableau2[[#This Row],[%Voix/Exprimés]]&gt;0.5)</f>
        <v>0</v>
      </c>
    </row>
    <row r="3" spans="1:13" x14ac:dyDescent="0.25">
      <c r="A3">
        <v>2</v>
      </c>
      <c r="B3" t="s">
        <v>6</v>
      </c>
      <c r="C3" t="s">
        <v>6</v>
      </c>
      <c r="D3" t="str">
        <f>Tableau2[[#This Row],[Dép]]&amp;Tableau2[[#This Row],[Circo]]</f>
        <v>0101</v>
      </c>
      <c r="E3" t="s">
        <v>1006</v>
      </c>
      <c r="F3" t="s">
        <v>509</v>
      </c>
      <c r="G3" t="s">
        <v>982</v>
      </c>
      <c r="H3">
        <v>9982</v>
      </c>
      <c r="I3">
        <v>86187</v>
      </c>
      <c r="J3">
        <v>41811</v>
      </c>
      <c r="K3" s="1">
        <f t="shared" si="0"/>
        <v>0.11581793077842366</v>
      </c>
      <c r="L3" s="1">
        <f t="shared" si="1"/>
        <v>0.23874100117194039</v>
      </c>
      <c r="M3" t="b">
        <f>AND((Tableau2[[#This Row],[%Voix/Inscrits]]&gt;0.25),Tableau2[[#This Row],[%Voix/Exprimés]]&gt;0.5)</f>
        <v>0</v>
      </c>
    </row>
    <row r="4" spans="1:13" x14ac:dyDescent="0.25">
      <c r="A4">
        <v>3</v>
      </c>
      <c r="B4" t="s">
        <v>6</v>
      </c>
      <c r="C4" t="s">
        <v>6</v>
      </c>
      <c r="D4" t="str">
        <f>Tableau2[[#This Row],[Dép]]&amp;Tableau2[[#This Row],[Circo]]</f>
        <v>0101</v>
      </c>
      <c r="E4" t="s">
        <v>4929</v>
      </c>
      <c r="F4" t="s">
        <v>132</v>
      </c>
      <c r="G4" t="s">
        <v>3717</v>
      </c>
      <c r="H4">
        <v>8971</v>
      </c>
      <c r="I4">
        <v>86187</v>
      </c>
      <c r="J4">
        <v>41811</v>
      </c>
      <c r="K4" s="1">
        <f t="shared" si="0"/>
        <v>0.10408762342348614</v>
      </c>
      <c r="L4" s="1">
        <f t="shared" si="1"/>
        <v>0.2145607615220875</v>
      </c>
      <c r="M4" t="b">
        <f>AND((Tableau2[[#This Row],[%Voix/Inscrits]]&gt;0.25),Tableau2[[#This Row],[%Voix/Exprimés]]&gt;0.5)</f>
        <v>0</v>
      </c>
    </row>
    <row r="5" spans="1:13" x14ac:dyDescent="0.25">
      <c r="A5">
        <v>4</v>
      </c>
      <c r="B5" t="s">
        <v>6</v>
      </c>
      <c r="C5" t="s">
        <v>6</v>
      </c>
      <c r="D5" t="str">
        <f>Tableau2[[#This Row],[Dép]]&amp;Tableau2[[#This Row],[Circo]]</f>
        <v>0101</v>
      </c>
      <c r="E5" t="s">
        <v>2424</v>
      </c>
      <c r="F5" t="s">
        <v>19</v>
      </c>
      <c r="G5" t="s">
        <v>1708</v>
      </c>
      <c r="H5">
        <v>8071</v>
      </c>
      <c r="I5">
        <v>86187</v>
      </c>
      <c r="J5">
        <v>41811</v>
      </c>
      <c r="K5" s="1">
        <f t="shared" si="0"/>
        <v>9.364521331523315E-2</v>
      </c>
      <c r="L5" s="1">
        <f t="shared" si="1"/>
        <v>0.1930353256320107</v>
      </c>
      <c r="M5" t="b">
        <f>AND((Tableau2[[#This Row],[%Voix/Inscrits]]&gt;0.25),Tableau2[[#This Row],[%Voix/Exprimés]]&gt;0.5)</f>
        <v>0</v>
      </c>
    </row>
    <row r="6" spans="1:13" x14ac:dyDescent="0.25">
      <c r="A6">
        <v>5</v>
      </c>
      <c r="B6" t="s">
        <v>6</v>
      </c>
      <c r="C6" t="s">
        <v>6</v>
      </c>
      <c r="D6" t="str">
        <f>Tableau2[[#This Row],[Dép]]&amp;Tableau2[[#This Row],[Circo]]</f>
        <v>0101</v>
      </c>
      <c r="E6" t="s">
        <v>4230</v>
      </c>
      <c r="F6" t="s">
        <v>1038</v>
      </c>
      <c r="G6" t="s">
        <v>3078</v>
      </c>
      <c r="H6">
        <v>1995</v>
      </c>
      <c r="I6">
        <v>86187</v>
      </c>
      <c r="J6">
        <v>41811</v>
      </c>
      <c r="K6" s="1">
        <f t="shared" si="0"/>
        <v>2.3147342406627448E-2</v>
      </c>
      <c r="L6" s="1">
        <f t="shared" si="1"/>
        <v>4.7714716223003516E-2</v>
      </c>
      <c r="M6" t="b">
        <f>AND((Tableau2[[#This Row],[%Voix/Inscrits]]&gt;0.25),Tableau2[[#This Row],[%Voix/Exprimés]]&gt;0.5)</f>
        <v>0</v>
      </c>
    </row>
    <row r="7" spans="1:13" x14ac:dyDescent="0.25">
      <c r="A7">
        <v>6</v>
      </c>
      <c r="B7" t="s">
        <v>6</v>
      </c>
      <c r="C7" t="s">
        <v>6</v>
      </c>
      <c r="D7" t="str">
        <f>Tableau2[[#This Row],[Dép]]&amp;Tableau2[[#This Row],[Circo]]</f>
        <v>0101</v>
      </c>
      <c r="E7" t="s">
        <v>1734</v>
      </c>
      <c r="F7" t="s">
        <v>1735</v>
      </c>
      <c r="G7" t="s">
        <v>966</v>
      </c>
      <c r="H7">
        <v>1161</v>
      </c>
      <c r="I7">
        <v>86187</v>
      </c>
      <c r="J7">
        <v>41811</v>
      </c>
      <c r="K7" s="1">
        <f t="shared" si="0"/>
        <v>1.347070903964635E-2</v>
      </c>
      <c r="L7" s="1">
        <f t="shared" si="1"/>
        <v>2.7767812298199038E-2</v>
      </c>
      <c r="M7" t="b">
        <f>AND((Tableau2[[#This Row],[%Voix/Inscrits]]&gt;0.25),Tableau2[[#This Row],[%Voix/Exprimés]]&gt;0.5)</f>
        <v>0</v>
      </c>
    </row>
    <row r="8" spans="1:13" x14ac:dyDescent="0.25">
      <c r="A8">
        <v>7</v>
      </c>
      <c r="B8" t="s">
        <v>6</v>
      </c>
      <c r="C8" t="s">
        <v>6</v>
      </c>
      <c r="D8" t="str">
        <f>Tableau2[[#This Row],[Dép]]&amp;Tableau2[[#This Row],[Circo]]</f>
        <v>0101</v>
      </c>
      <c r="E8" t="s">
        <v>3711</v>
      </c>
      <c r="F8" t="s">
        <v>2846</v>
      </c>
      <c r="G8" t="s">
        <v>2429</v>
      </c>
      <c r="H8">
        <v>641</v>
      </c>
      <c r="I8">
        <v>86187</v>
      </c>
      <c r="J8">
        <v>41811</v>
      </c>
      <c r="K8" s="1">
        <f t="shared" si="0"/>
        <v>7.4373165326557366E-3</v>
      </c>
      <c r="L8" s="1">
        <f t="shared" si="1"/>
        <v>1.5330893783932459E-2</v>
      </c>
      <c r="M8" t="b">
        <f>AND((Tableau2[[#This Row],[%Voix/Inscrits]]&gt;0.25),Tableau2[[#This Row],[%Voix/Exprimés]]&gt;0.5)</f>
        <v>0</v>
      </c>
    </row>
    <row r="9" spans="1:13" x14ac:dyDescent="0.25">
      <c r="A9">
        <v>8</v>
      </c>
      <c r="B9" t="s">
        <v>6</v>
      </c>
      <c r="C9" t="s">
        <v>6</v>
      </c>
      <c r="D9" t="str">
        <f>Tableau2[[#This Row],[Dép]]&amp;Tableau2[[#This Row],[Circo]]</f>
        <v>0101</v>
      </c>
      <c r="E9" t="s">
        <v>20</v>
      </c>
      <c r="F9" t="s">
        <v>21</v>
      </c>
      <c r="G9" t="s">
        <v>10</v>
      </c>
      <c r="H9">
        <v>391</v>
      </c>
      <c r="I9">
        <v>86187</v>
      </c>
      <c r="J9">
        <v>41811</v>
      </c>
      <c r="K9" s="1">
        <f t="shared" si="0"/>
        <v>4.5366470581410193E-3</v>
      </c>
      <c r="L9" s="1">
        <f t="shared" si="1"/>
        <v>9.351606036688909E-3</v>
      </c>
      <c r="M9" t="b">
        <f>AND((Tableau2[[#This Row],[%Voix/Inscrits]]&gt;0.25),Tableau2[[#This Row],[%Voix/Exprimés]]&gt;0.5)</f>
        <v>0</v>
      </c>
    </row>
    <row r="10" spans="1:13" x14ac:dyDescent="0.25">
      <c r="A10">
        <v>9</v>
      </c>
      <c r="B10" t="s">
        <v>6</v>
      </c>
      <c r="C10" t="s">
        <v>17</v>
      </c>
      <c r="D10" t="str">
        <f>Tableau2[[#This Row],[Dép]]&amp;Tableau2[[#This Row],[Circo]]</f>
        <v>0102</v>
      </c>
      <c r="E10" t="s">
        <v>3073</v>
      </c>
      <c r="F10" t="s">
        <v>94</v>
      </c>
      <c r="G10" t="s">
        <v>1708</v>
      </c>
      <c r="H10">
        <v>12916</v>
      </c>
      <c r="I10">
        <v>99953</v>
      </c>
      <c r="J10">
        <v>48886</v>
      </c>
      <c r="K10" s="1">
        <f t="shared" si="0"/>
        <v>0.12922073374486009</v>
      </c>
      <c r="L10" s="1">
        <f t="shared" si="1"/>
        <v>0.26420652129444011</v>
      </c>
      <c r="M10" t="b">
        <f>AND((Tableau2[[#This Row],[%Voix/Inscrits]]&gt;0.25),Tableau2[[#This Row],[%Voix/Exprimés]]&gt;0.5)</f>
        <v>0</v>
      </c>
    </row>
    <row r="11" spans="1:13" x14ac:dyDescent="0.25">
      <c r="A11">
        <v>10</v>
      </c>
      <c r="B11" t="s">
        <v>6</v>
      </c>
      <c r="C11" t="s">
        <v>17</v>
      </c>
      <c r="D11" t="str">
        <f>Tableau2[[#This Row],[Dép]]&amp;Tableau2[[#This Row],[Circo]]</f>
        <v>0102</v>
      </c>
      <c r="E11" t="s">
        <v>1004</v>
      </c>
      <c r="F11" t="s">
        <v>1005</v>
      </c>
      <c r="G11" t="s">
        <v>982</v>
      </c>
      <c r="H11">
        <v>12428</v>
      </c>
      <c r="I11">
        <v>99953</v>
      </c>
      <c r="J11">
        <v>48886</v>
      </c>
      <c r="K11" s="1">
        <f t="shared" si="0"/>
        <v>0.12433843906636119</v>
      </c>
      <c r="L11" s="1">
        <f t="shared" si="1"/>
        <v>0.25422411324305527</v>
      </c>
      <c r="M11" t="b">
        <f>AND((Tableau2[[#This Row],[%Voix/Inscrits]]&gt;0.25),Tableau2[[#This Row],[%Voix/Exprimés]]&gt;0.5)</f>
        <v>0</v>
      </c>
    </row>
    <row r="12" spans="1:13" x14ac:dyDescent="0.25">
      <c r="A12">
        <v>11</v>
      </c>
      <c r="B12" t="s">
        <v>6</v>
      </c>
      <c r="C12" t="s">
        <v>17</v>
      </c>
      <c r="D12" t="str">
        <f>Tableau2[[#This Row],[Dép]]&amp;Tableau2[[#This Row],[Circo]]</f>
        <v>0102</v>
      </c>
      <c r="E12" t="s">
        <v>5970</v>
      </c>
      <c r="F12" t="s">
        <v>160</v>
      </c>
      <c r="G12" t="s">
        <v>3717</v>
      </c>
      <c r="H12">
        <v>11354</v>
      </c>
      <c r="I12">
        <v>99953</v>
      </c>
      <c r="J12">
        <v>48886</v>
      </c>
      <c r="K12" s="1">
        <f t="shared" si="0"/>
        <v>0.1135933888927796</v>
      </c>
      <c r="L12" s="1">
        <f t="shared" si="1"/>
        <v>0.23225463322832712</v>
      </c>
      <c r="M12" t="b">
        <f>AND((Tableau2[[#This Row],[%Voix/Inscrits]]&gt;0.25),Tableau2[[#This Row],[%Voix/Exprimés]]&gt;0.5)</f>
        <v>0</v>
      </c>
    </row>
    <row r="13" spans="1:13" x14ac:dyDescent="0.25">
      <c r="A13">
        <v>12</v>
      </c>
      <c r="B13" t="s">
        <v>6</v>
      </c>
      <c r="C13" t="s">
        <v>17</v>
      </c>
      <c r="D13" t="str">
        <f>Tableau2[[#This Row],[Dép]]&amp;Tableau2[[#This Row],[Circo]]</f>
        <v>0102</v>
      </c>
      <c r="E13" t="s">
        <v>3710</v>
      </c>
      <c r="F13" t="s">
        <v>697</v>
      </c>
      <c r="G13" t="s">
        <v>1740</v>
      </c>
      <c r="H13">
        <v>7192</v>
      </c>
      <c r="I13">
        <v>99953</v>
      </c>
      <c r="J13">
        <v>48886</v>
      </c>
      <c r="K13" s="1">
        <f t="shared" si="0"/>
        <v>7.1953818294598459E-2</v>
      </c>
      <c r="L13" s="1">
        <f t="shared" si="1"/>
        <v>0.14711778423270466</v>
      </c>
      <c r="M13" t="b">
        <f>AND((Tableau2[[#This Row],[%Voix/Inscrits]]&gt;0.25),Tableau2[[#This Row],[%Voix/Exprimés]]&gt;0.5)</f>
        <v>0</v>
      </c>
    </row>
    <row r="14" spans="1:13" x14ac:dyDescent="0.25">
      <c r="A14">
        <v>13</v>
      </c>
      <c r="B14" t="s">
        <v>6</v>
      </c>
      <c r="C14" t="s">
        <v>17</v>
      </c>
      <c r="D14" t="str">
        <f>Tableau2[[#This Row],[Dép]]&amp;Tableau2[[#This Row],[Circo]]</f>
        <v>0102</v>
      </c>
      <c r="E14" t="s">
        <v>5472</v>
      </c>
      <c r="F14" t="s">
        <v>697</v>
      </c>
      <c r="G14" t="s">
        <v>3078</v>
      </c>
      <c r="H14">
        <v>2392</v>
      </c>
      <c r="I14">
        <v>99953</v>
      </c>
      <c r="J14">
        <v>48886</v>
      </c>
      <c r="K14" s="1">
        <f t="shared" si="0"/>
        <v>2.3931247686412613E-2</v>
      </c>
      <c r="L14" s="1">
        <f t="shared" si="1"/>
        <v>4.893016405514871E-2</v>
      </c>
      <c r="M14" t="b">
        <f>AND((Tableau2[[#This Row],[%Voix/Inscrits]]&gt;0.25),Tableau2[[#This Row],[%Voix/Exprimés]]&gt;0.5)</f>
        <v>0</v>
      </c>
    </row>
    <row r="15" spans="1:13" x14ac:dyDescent="0.25">
      <c r="A15">
        <v>14</v>
      </c>
      <c r="B15" t="s">
        <v>6</v>
      </c>
      <c r="C15" t="s">
        <v>17</v>
      </c>
      <c r="D15" t="str">
        <f>Tableau2[[#This Row],[Dép]]&amp;Tableau2[[#This Row],[Circo]]</f>
        <v>0102</v>
      </c>
      <c r="E15" t="s">
        <v>4928</v>
      </c>
      <c r="F15" t="s">
        <v>247</v>
      </c>
      <c r="G15" t="s">
        <v>2429</v>
      </c>
      <c r="H15">
        <v>653</v>
      </c>
      <c r="I15">
        <v>99953</v>
      </c>
      <c r="J15">
        <v>48886</v>
      </c>
      <c r="K15" s="1">
        <f t="shared" si="0"/>
        <v>6.5330705431552831E-3</v>
      </c>
      <c r="L15" s="1">
        <f t="shared" si="1"/>
        <v>1.3357607494988341E-2</v>
      </c>
      <c r="M15" t="b">
        <f>AND((Tableau2[[#This Row],[%Voix/Inscrits]]&gt;0.25),Tableau2[[#This Row],[%Voix/Exprimés]]&gt;0.5)</f>
        <v>0</v>
      </c>
    </row>
    <row r="16" spans="1:13" x14ac:dyDescent="0.25">
      <c r="A16">
        <v>15</v>
      </c>
      <c r="B16" t="s">
        <v>6</v>
      </c>
      <c r="C16" t="s">
        <v>17</v>
      </c>
      <c r="D16" t="str">
        <f>Tableau2[[#This Row],[Dép]]&amp;Tableau2[[#This Row],[Circo]]</f>
        <v>0102</v>
      </c>
      <c r="E16" t="s">
        <v>1733</v>
      </c>
      <c r="F16" t="s">
        <v>327</v>
      </c>
      <c r="G16" t="s">
        <v>966</v>
      </c>
      <c r="H16">
        <v>653</v>
      </c>
      <c r="I16">
        <v>99953</v>
      </c>
      <c r="J16">
        <v>48886</v>
      </c>
      <c r="K16" s="1">
        <f t="shared" si="0"/>
        <v>6.5330705431552831E-3</v>
      </c>
      <c r="L16" s="1">
        <f t="shared" si="1"/>
        <v>1.3357607494988341E-2</v>
      </c>
      <c r="M16" t="b">
        <f>AND((Tableau2[[#This Row],[%Voix/Inscrits]]&gt;0.25),Tableau2[[#This Row],[%Voix/Exprimés]]&gt;0.5)</f>
        <v>0</v>
      </c>
    </row>
    <row r="17" spans="1:13" x14ac:dyDescent="0.25">
      <c r="A17">
        <v>16</v>
      </c>
      <c r="B17" t="s">
        <v>6</v>
      </c>
      <c r="C17" t="s">
        <v>17</v>
      </c>
      <c r="D17" t="str">
        <f>Tableau2[[#This Row],[Dép]]&amp;Tableau2[[#This Row],[Circo]]</f>
        <v>0102</v>
      </c>
      <c r="E17" t="s">
        <v>4220</v>
      </c>
      <c r="F17" t="s">
        <v>2345</v>
      </c>
      <c r="G17" t="s">
        <v>2726</v>
      </c>
      <c r="H17">
        <v>618</v>
      </c>
      <c r="I17">
        <v>99953</v>
      </c>
      <c r="J17">
        <v>48886</v>
      </c>
      <c r="K17" s="1">
        <f t="shared" si="0"/>
        <v>6.182905965803928E-3</v>
      </c>
      <c r="L17" s="1">
        <f t="shared" si="1"/>
        <v>1.2641656097860329E-2</v>
      </c>
      <c r="M17" t="b">
        <f>AND((Tableau2[[#This Row],[%Voix/Inscrits]]&gt;0.25),Tableau2[[#This Row],[%Voix/Exprimés]]&gt;0.5)</f>
        <v>0</v>
      </c>
    </row>
    <row r="18" spans="1:13" x14ac:dyDescent="0.25">
      <c r="A18">
        <v>17</v>
      </c>
      <c r="B18" t="s">
        <v>6</v>
      </c>
      <c r="C18" t="s">
        <v>17</v>
      </c>
      <c r="D18" t="str">
        <f>Tableau2[[#This Row],[Dép]]&amp;Tableau2[[#This Row],[Circo]]</f>
        <v>0102</v>
      </c>
      <c r="E18" t="s">
        <v>18</v>
      </c>
      <c r="F18" t="s">
        <v>19</v>
      </c>
      <c r="G18" t="s">
        <v>10</v>
      </c>
      <c r="H18">
        <v>415</v>
      </c>
      <c r="I18">
        <v>99953</v>
      </c>
      <c r="J18">
        <v>48886</v>
      </c>
      <c r="K18" s="1">
        <f t="shared" si="0"/>
        <v>4.1519514171660683E-3</v>
      </c>
      <c r="L18" s="1">
        <f t="shared" si="1"/>
        <v>8.4891379945178577E-3</v>
      </c>
      <c r="M18" t="b">
        <f>AND((Tableau2[[#This Row],[%Voix/Inscrits]]&gt;0.25),Tableau2[[#This Row],[%Voix/Exprimés]]&gt;0.5)</f>
        <v>0</v>
      </c>
    </row>
    <row r="19" spans="1:13" x14ac:dyDescent="0.25">
      <c r="A19">
        <v>18</v>
      </c>
      <c r="B19" t="s">
        <v>6</v>
      </c>
      <c r="C19" t="s">
        <v>17</v>
      </c>
      <c r="D19" t="str">
        <f>Tableau2[[#This Row],[Dép]]&amp;Tableau2[[#This Row],[Circo]]</f>
        <v>0102</v>
      </c>
      <c r="E19" t="s">
        <v>2422</v>
      </c>
      <c r="F19" t="s">
        <v>2423</v>
      </c>
      <c r="G19" t="s">
        <v>959</v>
      </c>
      <c r="H19">
        <v>265</v>
      </c>
      <c r="I19">
        <v>99953</v>
      </c>
      <c r="J19">
        <v>48886</v>
      </c>
      <c r="K19" s="1">
        <f t="shared" si="0"/>
        <v>2.6512460856602605E-3</v>
      </c>
      <c r="L19" s="1">
        <f t="shared" si="1"/>
        <v>5.4207748639692344E-3</v>
      </c>
      <c r="M19" t="b">
        <f>AND((Tableau2[[#This Row],[%Voix/Inscrits]]&gt;0.25),Tableau2[[#This Row],[%Voix/Exprimés]]&gt;0.5)</f>
        <v>0</v>
      </c>
    </row>
    <row r="20" spans="1:13" x14ac:dyDescent="0.25">
      <c r="A20">
        <v>19</v>
      </c>
      <c r="B20" t="s">
        <v>6</v>
      </c>
      <c r="C20" t="s">
        <v>14</v>
      </c>
      <c r="D20" t="str">
        <f>Tableau2[[#This Row],[Dép]]&amp;Tableau2[[#This Row],[Circo]]</f>
        <v>0103</v>
      </c>
      <c r="E20" t="s">
        <v>4337</v>
      </c>
      <c r="F20" t="s">
        <v>4338</v>
      </c>
      <c r="G20" t="s">
        <v>1708</v>
      </c>
      <c r="H20">
        <v>10704</v>
      </c>
      <c r="I20">
        <v>82204</v>
      </c>
      <c r="J20">
        <v>35729</v>
      </c>
      <c r="K20" s="1">
        <f t="shared" si="0"/>
        <v>0.13021264172059754</v>
      </c>
      <c r="L20" s="1">
        <f t="shared" si="1"/>
        <v>0.29958856950936213</v>
      </c>
      <c r="M20" t="b">
        <f>AND((Tableau2[[#This Row],[%Voix/Inscrits]]&gt;0.25),Tableau2[[#This Row],[%Voix/Exprimés]]&gt;0.5)</f>
        <v>0</v>
      </c>
    </row>
    <row r="21" spans="1:13" x14ac:dyDescent="0.25">
      <c r="A21">
        <v>20</v>
      </c>
      <c r="B21" t="s">
        <v>6</v>
      </c>
      <c r="C21" t="s">
        <v>14</v>
      </c>
      <c r="D21" t="str">
        <f>Tableau2[[#This Row],[Dép]]&amp;Tableau2[[#This Row],[Circo]]</f>
        <v>0103</v>
      </c>
      <c r="E21" t="s">
        <v>1003</v>
      </c>
      <c r="F21" t="s">
        <v>53</v>
      </c>
      <c r="G21" t="s">
        <v>982</v>
      </c>
      <c r="H21">
        <v>7990</v>
      </c>
      <c r="I21">
        <v>82204</v>
      </c>
      <c r="J21">
        <v>35729</v>
      </c>
      <c r="K21" s="1">
        <f t="shared" si="0"/>
        <v>9.7197216680453502E-2</v>
      </c>
      <c r="L21" s="1">
        <f t="shared" si="1"/>
        <v>0.22362786531948836</v>
      </c>
      <c r="M21" t="b">
        <f>AND((Tableau2[[#This Row],[%Voix/Inscrits]]&gt;0.25),Tableau2[[#This Row],[%Voix/Exprimés]]&gt;0.5)</f>
        <v>0</v>
      </c>
    </row>
    <row r="22" spans="1:13" x14ac:dyDescent="0.25">
      <c r="A22">
        <v>21</v>
      </c>
      <c r="B22" t="s">
        <v>6</v>
      </c>
      <c r="C22" t="s">
        <v>14</v>
      </c>
      <c r="D22" t="str">
        <f>Tableau2[[#This Row],[Dép]]&amp;Tableau2[[#This Row],[Circo]]</f>
        <v>0103</v>
      </c>
      <c r="E22" t="s">
        <v>5471</v>
      </c>
      <c r="F22" t="s">
        <v>47</v>
      </c>
      <c r="G22" t="s">
        <v>1740</v>
      </c>
      <c r="H22">
        <v>6425</v>
      </c>
      <c r="I22">
        <v>82204</v>
      </c>
      <c r="J22">
        <v>35729</v>
      </c>
      <c r="K22" s="1">
        <f t="shared" si="0"/>
        <v>7.8159213663568677E-2</v>
      </c>
      <c r="L22" s="1">
        <f t="shared" si="1"/>
        <v>0.17982591172436957</v>
      </c>
      <c r="M22" t="b">
        <f>AND((Tableau2[[#This Row],[%Voix/Inscrits]]&gt;0.25),Tableau2[[#This Row],[%Voix/Exprimés]]&gt;0.5)</f>
        <v>0</v>
      </c>
    </row>
    <row r="23" spans="1:13" x14ac:dyDescent="0.25">
      <c r="A23">
        <v>22</v>
      </c>
      <c r="B23" t="s">
        <v>6</v>
      </c>
      <c r="C23" t="s">
        <v>14</v>
      </c>
      <c r="D23" t="str">
        <f>Tableau2[[#This Row],[Dép]]&amp;Tableau2[[#This Row],[Circo]]</f>
        <v>0103</v>
      </c>
      <c r="E23" t="s">
        <v>6653</v>
      </c>
      <c r="F23" t="s">
        <v>43</v>
      </c>
      <c r="G23" t="s">
        <v>3717</v>
      </c>
      <c r="H23">
        <v>4993</v>
      </c>
      <c r="I23">
        <v>82204</v>
      </c>
      <c r="J23">
        <v>35729</v>
      </c>
      <c r="K23" s="1">
        <f t="shared" si="0"/>
        <v>6.0739136781665128E-2</v>
      </c>
      <c r="L23" s="1">
        <f t="shared" si="1"/>
        <v>0.13974642447311708</v>
      </c>
      <c r="M23" t="b">
        <f>AND((Tableau2[[#This Row],[%Voix/Inscrits]]&gt;0.25),Tableau2[[#This Row],[%Voix/Exprimés]]&gt;0.5)</f>
        <v>0</v>
      </c>
    </row>
    <row r="24" spans="1:13" x14ac:dyDescent="0.25">
      <c r="A24">
        <v>23</v>
      </c>
      <c r="B24" t="s">
        <v>6</v>
      </c>
      <c r="C24" t="s">
        <v>14</v>
      </c>
      <c r="D24" t="str">
        <f>Tableau2[[#This Row],[Dép]]&amp;Tableau2[[#This Row],[Circo]]</f>
        <v>0103</v>
      </c>
      <c r="E24" t="s">
        <v>6359</v>
      </c>
      <c r="F24" t="s">
        <v>675</v>
      </c>
      <c r="G24" t="s">
        <v>3078</v>
      </c>
      <c r="H24">
        <v>1835</v>
      </c>
      <c r="I24">
        <v>82204</v>
      </c>
      <c r="J24">
        <v>35729</v>
      </c>
      <c r="K24" s="1">
        <f t="shared" si="0"/>
        <v>2.2322514719478371E-2</v>
      </c>
      <c r="L24" s="1">
        <f t="shared" si="1"/>
        <v>5.1358840157854961E-2</v>
      </c>
      <c r="M24" t="b">
        <f>AND((Tableau2[[#This Row],[%Voix/Inscrits]]&gt;0.25),Tableau2[[#This Row],[%Voix/Exprimés]]&gt;0.5)</f>
        <v>0</v>
      </c>
    </row>
    <row r="25" spans="1:13" x14ac:dyDescent="0.25">
      <c r="A25">
        <v>24</v>
      </c>
      <c r="B25" t="s">
        <v>6</v>
      </c>
      <c r="C25" t="s">
        <v>14</v>
      </c>
      <c r="D25" t="str">
        <f>Tableau2[[#This Row],[Dép]]&amp;Tableau2[[#This Row],[Circo]]</f>
        <v>0103</v>
      </c>
      <c r="E25" t="s">
        <v>1732</v>
      </c>
      <c r="F25" t="s">
        <v>25</v>
      </c>
      <c r="G25" t="s">
        <v>966</v>
      </c>
      <c r="H25">
        <v>1763</v>
      </c>
      <c r="I25">
        <v>82204</v>
      </c>
      <c r="J25">
        <v>35729</v>
      </c>
      <c r="K25" s="1">
        <f t="shared" si="0"/>
        <v>2.144664493212009E-2</v>
      </c>
      <c r="L25" s="1">
        <f t="shared" si="1"/>
        <v>4.9343670407791987E-2</v>
      </c>
      <c r="M25" t="b">
        <f>AND((Tableau2[[#This Row],[%Voix/Inscrits]]&gt;0.25),Tableau2[[#This Row],[%Voix/Exprimés]]&gt;0.5)</f>
        <v>0</v>
      </c>
    </row>
    <row r="26" spans="1:13" x14ac:dyDescent="0.25">
      <c r="A26">
        <v>25</v>
      </c>
      <c r="B26" t="s">
        <v>6</v>
      </c>
      <c r="C26" t="s">
        <v>14</v>
      </c>
      <c r="D26" t="str">
        <f>Tableau2[[#This Row],[Dép]]&amp;Tableau2[[#This Row],[Circo]]</f>
        <v>0103</v>
      </c>
      <c r="E26" t="s">
        <v>3708</v>
      </c>
      <c r="F26" t="s">
        <v>3709</v>
      </c>
      <c r="G26" t="s">
        <v>959</v>
      </c>
      <c r="H26">
        <v>596</v>
      </c>
      <c r="I26">
        <v>82204</v>
      </c>
      <c r="J26">
        <v>35729</v>
      </c>
      <c r="K26" s="1">
        <f t="shared" si="0"/>
        <v>7.2502554620213124E-3</v>
      </c>
      <c r="L26" s="1">
        <f t="shared" si="1"/>
        <v>1.6681127375521285E-2</v>
      </c>
      <c r="M26" t="b">
        <f>AND((Tableau2[[#This Row],[%Voix/Inscrits]]&gt;0.25),Tableau2[[#This Row],[%Voix/Exprimés]]&gt;0.5)</f>
        <v>0</v>
      </c>
    </row>
    <row r="27" spans="1:13" x14ac:dyDescent="0.25">
      <c r="A27">
        <v>26</v>
      </c>
      <c r="B27" t="s">
        <v>6</v>
      </c>
      <c r="C27" t="s">
        <v>14</v>
      </c>
      <c r="D27" t="str">
        <f>Tableau2[[#This Row],[Dép]]&amp;Tableau2[[#This Row],[Circo]]</f>
        <v>0103</v>
      </c>
      <c r="E27" t="s">
        <v>5969</v>
      </c>
      <c r="F27" t="s">
        <v>165</v>
      </c>
      <c r="G27" t="s">
        <v>2429</v>
      </c>
      <c r="H27">
        <v>543</v>
      </c>
      <c r="I27">
        <v>82204</v>
      </c>
      <c r="J27">
        <v>35729</v>
      </c>
      <c r="K27" s="1">
        <f t="shared" si="0"/>
        <v>6.6055179796603572E-3</v>
      </c>
      <c r="L27" s="1">
        <f t="shared" si="1"/>
        <v>1.5197738531724929E-2</v>
      </c>
      <c r="M27" t="b">
        <f>AND((Tableau2[[#This Row],[%Voix/Inscrits]]&gt;0.25),Tableau2[[#This Row],[%Voix/Exprimés]]&gt;0.5)</f>
        <v>0</v>
      </c>
    </row>
    <row r="28" spans="1:13" x14ac:dyDescent="0.25">
      <c r="A28">
        <v>27</v>
      </c>
      <c r="B28" t="s">
        <v>6</v>
      </c>
      <c r="C28" t="s">
        <v>14</v>
      </c>
      <c r="D28" t="str">
        <f>Tableau2[[#This Row],[Dép]]&amp;Tableau2[[#This Row],[Circo]]</f>
        <v>0103</v>
      </c>
      <c r="E28" t="s">
        <v>2421</v>
      </c>
      <c r="F28" t="s">
        <v>856</v>
      </c>
      <c r="G28" t="s">
        <v>966</v>
      </c>
      <c r="H28">
        <v>528</v>
      </c>
      <c r="I28">
        <v>82204</v>
      </c>
      <c r="J28">
        <v>35729</v>
      </c>
      <c r="K28" s="1">
        <f t="shared" si="0"/>
        <v>6.4230451072940491E-3</v>
      </c>
      <c r="L28" s="1">
        <f t="shared" si="1"/>
        <v>1.477791150046181E-2</v>
      </c>
      <c r="M28" t="b">
        <f>AND((Tableau2[[#This Row],[%Voix/Inscrits]]&gt;0.25),Tableau2[[#This Row],[%Voix/Exprimés]]&gt;0.5)</f>
        <v>0</v>
      </c>
    </row>
    <row r="29" spans="1:13" x14ac:dyDescent="0.25">
      <c r="A29">
        <v>28</v>
      </c>
      <c r="B29" t="s">
        <v>6</v>
      </c>
      <c r="C29" t="s">
        <v>14</v>
      </c>
      <c r="D29" t="str">
        <f>Tableau2[[#This Row],[Dép]]&amp;Tableau2[[#This Row],[Circo]]</f>
        <v>0103</v>
      </c>
      <c r="E29" t="s">
        <v>15</v>
      </c>
      <c r="F29" t="s">
        <v>16</v>
      </c>
      <c r="G29" t="s">
        <v>10</v>
      </c>
      <c r="H29">
        <v>281</v>
      </c>
      <c r="I29">
        <v>82204</v>
      </c>
      <c r="J29">
        <v>35729</v>
      </c>
      <c r="K29" s="1">
        <f t="shared" si="0"/>
        <v>3.4183251423288404E-3</v>
      </c>
      <c r="L29" s="1">
        <f t="shared" si="1"/>
        <v>7.8647597189957733E-3</v>
      </c>
      <c r="M29" t="b">
        <f>AND((Tableau2[[#This Row],[%Voix/Inscrits]]&gt;0.25),Tableau2[[#This Row],[%Voix/Exprimés]]&gt;0.5)</f>
        <v>0</v>
      </c>
    </row>
    <row r="30" spans="1:13" x14ac:dyDescent="0.25">
      <c r="A30">
        <v>29</v>
      </c>
      <c r="B30" t="s">
        <v>6</v>
      </c>
      <c r="C30" t="s">
        <v>14</v>
      </c>
      <c r="D30" t="str">
        <f>Tableau2[[#This Row],[Dép]]&amp;Tableau2[[#This Row],[Circo]]</f>
        <v>0103</v>
      </c>
      <c r="E30" t="s">
        <v>4926</v>
      </c>
      <c r="F30" t="s">
        <v>4927</v>
      </c>
      <c r="G30" t="s">
        <v>2394</v>
      </c>
      <c r="H30">
        <v>71</v>
      </c>
      <c r="I30">
        <v>82204</v>
      </c>
      <c r="J30">
        <v>35729</v>
      </c>
      <c r="K30" s="1">
        <f t="shared" si="0"/>
        <v>8.6370492920052552E-4</v>
      </c>
      <c r="L30" s="1">
        <f t="shared" si="1"/>
        <v>1.9871812813120992E-3</v>
      </c>
      <c r="M30" t="b">
        <f>AND((Tableau2[[#This Row],[%Voix/Inscrits]]&gt;0.25),Tableau2[[#This Row],[%Voix/Exprimés]]&gt;0.5)</f>
        <v>0</v>
      </c>
    </row>
    <row r="31" spans="1:13" x14ac:dyDescent="0.25">
      <c r="A31">
        <v>30</v>
      </c>
      <c r="B31" t="s">
        <v>6</v>
      </c>
      <c r="C31" t="s">
        <v>14</v>
      </c>
      <c r="D31" t="str">
        <f>Tableau2[[#This Row],[Dép]]&amp;Tableau2[[#This Row],[Circo]]</f>
        <v>0103</v>
      </c>
      <c r="E31" t="s">
        <v>3071</v>
      </c>
      <c r="F31" t="s">
        <v>3072</v>
      </c>
      <c r="G31" t="s">
        <v>959</v>
      </c>
      <c r="H31">
        <v>0</v>
      </c>
      <c r="I31">
        <v>82204</v>
      </c>
      <c r="J31">
        <v>35729</v>
      </c>
      <c r="K31" s="1">
        <f t="shared" si="0"/>
        <v>0</v>
      </c>
      <c r="L31" s="1">
        <f t="shared" si="1"/>
        <v>0</v>
      </c>
      <c r="M31" t="b">
        <f>AND((Tableau2[[#This Row],[%Voix/Inscrits]]&gt;0.25),Tableau2[[#This Row],[%Voix/Exprimés]]&gt;0.5)</f>
        <v>0</v>
      </c>
    </row>
    <row r="32" spans="1:13" x14ac:dyDescent="0.25">
      <c r="A32">
        <v>31</v>
      </c>
      <c r="B32" t="s">
        <v>6</v>
      </c>
      <c r="C32" t="s">
        <v>7</v>
      </c>
      <c r="D32" t="str">
        <f>Tableau2[[#This Row],[Dép]]&amp;Tableau2[[#This Row],[Circo]]</f>
        <v>0104</v>
      </c>
      <c r="E32" t="s">
        <v>46</v>
      </c>
      <c r="F32" t="s">
        <v>274</v>
      </c>
      <c r="G32" t="s">
        <v>3717</v>
      </c>
      <c r="H32">
        <v>11116</v>
      </c>
      <c r="I32">
        <v>94897</v>
      </c>
      <c r="J32">
        <v>44792</v>
      </c>
      <c r="K32" s="1">
        <f t="shared" si="0"/>
        <v>0.11713752805673519</v>
      </c>
      <c r="L32" s="1">
        <f t="shared" si="1"/>
        <v>0.24816931594927666</v>
      </c>
      <c r="M32" t="b">
        <f>AND((Tableau2[[#This Row],[%Voix/Inscrits]]&gt;0.25),Tableau2[[#This Row],[%Voix/Exprimés]]&gt;0.5)</f>
        <v>0</v>
      </c>
    </row>
    <row r="33" spans="1:13" x14ac:dyDescent="0.25">
      <c r="A33">
        <v>32</v>
      </c>
      <c r="B33" t="s">
        <v>6</v>
      </c>
      <c r="C33" t="s">
        <v>7</v>
      </c>
      <c r="D33" t="str">
        <f>Tableau2[[#This Row],[Dép]]&amp;Tableau2[[#This Row],[Circo]]</f>
        <v>0104</v>
      </c>
      <c r="E33" t="s">
        <v>1730</v>
      </c>
      <c r="F33" t="s">
        <v>167</v>
      </c>
      <c r="G33" t="s">
        <v>982</v>
      </c>
      <c r="H33">
        <v>7786</v>
      </c>
      <c r="I33">
        <v>94897</v>
      </c>
      <c r="J33">
        <v>44792</v>
      </c>
      <c r="K33" s="1">
        <f t="shared" si="0"/>
        <v>8.2046850796126322E-2</v>
      </c>
      <c r="L33" s="1">
        <f t="shared" si="1"/>
        <v>0.17382568315770675</v>
      </c>
      <c r="M33" t="b">
        <f>AND((Tableau2[[#This Row],[%Voix/Inscrits]]&gt;0.25),Tableau2[[#This Row],[%Voix/Exprimés]]&gt;0.5)</f>
        <v>0</v>
      </c>
    </row>
    <row r="34" spans="1:13" x14ac:dyDescent="0.25">
      <c r="A34">
        <v>33</v>
      </c>
      <c r="B34" t="s">
        <v>6</v>
      </c>
      <c r="C34" t="s">
        <v>7</v>
      </c>
      <c r="D34" t="str">
        <f>Tableau2[[#This Row],[Dép]]&amp;Tableau2[[#This Row],[Circo]]</f>
        <v>0104</v>
      </c>
      <c r="E34" t="s">
        <v>3707</v>
      </c>
      <c r="F34" t="s">
        <v>144</v>
      </c>
      <c r="G34" t="s">
        <v>1708</v>
      </c>
      <c r="H34">
        <v>7317</v>
      </c>
      <c r="I34">
        <v>94897</v>
      </c>
      <c r="J34">
        <v>44792</v>
      </c>
      <c r="K34" s="1">
        <f t="shared" si="0"/>
        <v>7.7104650305067593E-2</v>
      </c>
      <c r="L34" s="1">
        <f t="shared" si="1"/>
        <v>0.16335506340417932</v>
      </c>
      <c r="M34" t="b">
        <f>AND((Tableau2[[#This Row],[%Voix/Inscrits]]&gt;0.25),Tableau2[[#This Row],[%Voix/Exprimés]]&gt;0.5)</f>
        <v>0</v>
      </c>
    </row>
    <row r="35" spans="1:13" x14ac:dyDescent="0.25">
      <c r="A35">
        <v>34</v>
      </c>
      <c r="B35" t="s">
        <v>6</v>
      </c>
      <c r="C35" t="s">
        <v>7</v>
      </c>
      <c r="D35" t="str">
        <f>Tableau2[[#This Row],[Dép]]&amp;Tableau2[[#This Row],[Circo]]</f>
        <v>0104</v>
      </c>
      <c r="E35" t="s">
        <v>4923</v>
      </c>
      <c r="F35" t="s">
        <v>4924</v>
      </c>
      <c r="G35" t="s">
        <v>1740</v>
      </c>
      <c r="H35">
        <v>7198</v>
      </c>
      <c r="I35">
        <v>94897</v>
      </c>
      <c r="J35">
        <v>44792</v>
      </c>
      <c r="K35" s="1">
        <f t="shared" si="0"/>
        <v>7.5850659135694484E-2</v>
      </c>
      <c r="L35" s="1">
        <f t="shared" si="1"/>
        <v>0.16069833898910521</v>
      </c>
      <c r="M35" t="b">
        <f>AND((Tableau2[[#This Row],[%Voix/Inscrits]]&gt;0.25),Tableau2[[#This Row],[%Voix/Exprimés]]&gt;0.5)</f>
        <v>0</v>
      </c>
    </row>
    <row r="36" spans="1:13" x14ac:dyDescent="0.25">
      <c r="A36">
        <v>35</v>
      </c>
      <c r="B36" t="s">
        <v>6</v>
      </c>
      <c r="C36" t="s">
        <v>7</v>
      </c>
      <c r="D36" t="str">
        <f>Tableau2[[#This Row],[Dép]]&amp;Tableau2[[#This Row],[Circo]]</f>
        <v>0104</v>
      </c>
      <c r="E36" t="s">
        <v>4336</v>
      </c>
      <c r="F36" t="s">
        <v>273</v>
      </c>
      <c r="G36" t="s">
        <v>2394</v>
      </c>
      <c r="H36">
        <v>4211</v>
      </c>
      <c r="I36">
        <v>94897</v>
      </c>
      <c r="J36">
        <v>44792</v>
      </c>
      <c r="K36" s="1">
        <f t="shared" si="0"/>
        <v>4.4374427010337524E-2</v>
      </c>
      <c r="L36" s="1">
        <f t="shared" si="1"/>
        <v>9.4012323629219505E-2</v>
      </c>
      <c r="M36" t="b">
        <f>AND((Tableau2[[#This Row],[%Voix/Inscrits]]&gt;0.25),Tableau2[[#This Row],[%Voix/Exprimés]]&gt;0.5)</f>
        <v>0</v>
      </c>
    </row>
    <row r="37" spans="1:13" x14ac:dyDescent="0.25">
      <c r="A37">
        <v>36</v>
      </c>
      <c r="B37" t="s">
        <v>6</v>
      </c>
      <c r="C37" t="s">
        <v>7</v>
      </c>
      <c r="D37" t="str">
        <f>Tableau2[[#This Row],[Dép]]&amp;Tableau2[[#This Row],[Circo]]</f>
        <v>0104</v>
      </c>
      <c r="E37" t="s">
        <v>6358</v>
      </c>
      <c r="F37" t="s">
        <v>1837</v>
      </c>
      <c r="G37" t="s">
        <v>3078</v>
      </c>
      <c r="H37">
        <v>2506</v>
      </c>
      <c r="I37">
        <v>94897</v>
      </c>
      <c r="J37">
        <v>44792</v>
      </c>
      <c r="K37" s="1">
        <f t="shared" si="0"/>
        <v>2.6407578743269017E-2</v>
      </c>
      <c r="L37" s="1">
        <f t="shared" si="1"/>
        <v>5.5947490623325595E-2</v>
      </c>
      <c r="M37" t="b">
        <f>AND((Tableau2[[#This Row],[%Voix/Inscrits]]&gt;0.25),Tableau2[[#This Row],[%Voix/Exprimés]]&gt;0.5)</f>
        <v>0</v>
      </c>
    </row>
    <row r="38" spans="1:13" x14ac:dyDescent="0.25">
      <c r="A38">
        <v>37</v>
      </c>
      <c r="B38" t="s">
        <v>6</v>
      </c>
      <c r="C38" t="s">
        <v>7</v>
      </c>
      <c r="D38" t="str">
        <f>Tableau2[[#This Row],[Dép]]&amp;Tableau2[[#This Row],[Circo]]</f>
        <v>0104</v>
      </c>
      <c r="E38" t="s">
        <v>1001</v>
      </c>
      <c r="F38" t="s">
        <v>754</v>
      </c>
      <c r="G38" t="s">
        <v>991</v>
      </c>
      <c r="H38">
        <v>2215</v>
      </c>
      <c r="I38">
        <v>94897</v>
      </c>
      <c r="J38">
        <v>44792</v>
      </c>
      <c r="K38" s="1">
        <f t="shared" si="0"/>
        <v>2.3341096135810403E-2</v>
      </c>
      <c r="L38" s="1">
        <f t="shared" si="1"/>
        <v>4.9450794784782995E-2</v>
      </c>
      <c r="M38" t="b">
        <f>AND((Tableau2[[#This Row],[%Voix/Inscrits]]&gt;0.25),Tableau2[[#This Row],[%Voix/Exprimés]]&gt;0.5)</f>
        <v>0</v>
      </c>
    </row>
    <row r="39" spans="1:13" x14ac:dyDescent="0.25">
      <c r="A39">
        <v>38</v>
      </c>
      <c r="B39" t="s">
        <v>6</v>
      </c>
      <c r="C39" t="s">
        <v>7</v>
      </c>
      <c r="D39" t="str">
        <f>Tableau2[[#This Row],[Dép]]&amp;Tableau2[[#This Row],[Circo]]</f>
        <v>0104</v>
      </c>
      <c r="E39" t="s">
        <v>3069</v>
      </c>
      <c r="F39" t="s">
        <v>421</v>
      </c>
      <c r="G39" t="s">
        <v>966</v>
      </c>
      <c r="H39">
        <v>1119</v>
      </c>
      <c r="I39">
        <v>94897</v>
      </c>
      <c r="J39">
        <v>44792</v>
      </c>
      <c r="K39" s="1">
        <f t="shared" si="0"/>
        <v>1.1791732088474872E-2</v>
      </c>
      <c r="L39" s="1">
        <f t="shared" si="1"/>
        <v>2.4982139667797821E-2</v>
      </c>
      <c r="M39" t="b">
        <f>AND((Tableau2[[#This Row],[%Voix/Inscrits]]&gt;0.25),Tableau2[[#This Row],[%Voix/Exprimés]]&gt;0.5)</f>
        <v>0</v>
      </c>
    </row>
    <row r="40" spans="1:13" x14ac:dyDescent="0.25">
      <c r="A40">
        <v>39</v>
      </c>
      <c r="B40" t="s">
        <v>6</v>
      </c>
      <c r="C40" t="s">
        <v>7</v>
      </c>
      <c r="D40" t="str">
        <f>Tableau2[[#This Row],[Dép]]&amp;Tableau2[[#This Row],[Circo]]</f>
        <v>0104</v>
      </c>
      <c r="E40" t="s">
        <v>5967</v>
      </c>
      <c r="F40" t="s">
        <v>1338</v>
      </c>
      <c r="G40" t="s">
        <v>2429</v>
      </c>
      <c r="H40">
        <v>562</v>
      </c>
      <c r="I40">
        <v>94897</v>
      </c>
      <c r="J40">
        <v>44792</v>
      </c>
      <c r="K40" s="1">
        <f t="shared" si="0"/>
        <v>5.9222103965351908E-3</v>
      </c>
      <c r="L40" s="1">
        <f t="shared" si="1"/>
        <v>1.254688337203072E-2</v>
      </c>
      <c r="M40" t="b">
        <f>AND((Tableau2[[#This Row],[%Voix/Inscrits]]&gt;0.25),Tableau2[[#This Row],[%Voix/Exprimés]]&gt;0.5)</f>
        <v>0</v>
      </c>
    </row>
    <row r="41" spans="1:13" x14ac:dyDescent="0.25">
      <c r="A41">
        <v>40</v>
      </c>
      <c r="B41" t="s">
        <v>6</v>
      </c>
      <c r="C41" t="s">
        <v>7</v>
      </c>
      <c r="D41" t="str">
        <f>Tableau2[[#This Row],[Dép]]&amp;Tableau2[[#This Row],[Circo]]</f>
        <v>0104</v>
      </c>
      <c r="E41" t="s">
        <v>5469</v>
      </c>
      <c r="F41" t="s">
        <v>1906</v>
      </c>
      <c r="G41" t="s">
        <v>2726</v>
      </c>
      <c r="H41">
        <v>443</v>
      </c>
      <c r="I41">
        <v>94897</v>
      </c>
      <c r="J41">
        <v>44792</v>
      </c>
      <c r="K41" s="1">
        <f t="shared" si="0"/>
        <v>4.6682192271620812E-3</v>
      </c>
      <c r="L41" s="1">
        <f t="shared" si="1"/>
        <v>9.8901589569565986E-3</v>
      </c>
      <c r="M41" t="b">
        <f>AND((Tableau2[[#This Row],[%Voix/Inscrits]]&gt;0.25),Tableau2[[#This Row],[%Voix/Exprimés]]&gt;0.5)</f>
        <v>0</v>
      </c>
    </row>
    <row r="42" spans="1:13" x14ac:dyDescent="0.25">
      <c r="A42">
        <v>41</v>
      </c>
      <c r="B42" t="s">
        <v>6</v>
      </c>
      <c r="C42" t="s">
        <v>7</v>
      </c>
      <c r="D42" t="str">
        <f>Tableau2[[#This Row],[Dép]]&amp;Tableau2[[#This Row],[Circo]]</f>
        <v>0104</v>
      </c>
      <c r="E42" t="s">
        <v>8</v>
      </c>
      <c r="F42" t="s">
        <v>9</v>
      </c>
      <c r="G42" t="s">
        <v>10</v>
      </c>
      <c r="H42">
        <v>308</v>
      </c>
      <c r="I42">
        <v>94897</v>
      </c>
      <c r="J42">
        <v>44792</v>
      </c>
      <c r="K42" s="1">
        <f t="shared" si="0"/>
        <v>3.245624203083343E-3</v>
      </c>
      <c r="L42" s="1">
        <f t="shared" si="1"/>
        <v>6.8762278978389E-3</v>
      </c>
      <c r="M42" t="b">
        <f>AND((Tableau2[[#This Row],[%Voix/Inscrits]]&gt;0.25),Tableau2[[#This Row],[%Voix/Exprimés]]&gt;0.5)</f>
        <v>0</v>
      </c>
    </row>
    <row r="43" spans="1:13" x14ac:dyDescent="0.25">
      <c r="A43">
        <v>42</v>
      </c>
      <c r="B43" t="s">
        <v>6</v>
      </c>
      <c r="C43" t="s">
        <v>7</v>
      </c>
      <c r="D43" t="str">
        <f>Tableau2[[#This Row],[Dép]]&amp;Tableau2[[#This Row],[Circo]]</f>
        <v>0104</v>
      </c>
      <c r="E43" t="s">
        <v>2418</v>
      </c>
      <c r="F43" t="s">
        <v>778</v>
      </c>
      <c r="G43" t="s">
        <v>938</v>
      </c>
      <c r="H43">
        <v>11</v>
      </c>
      <c r="I43">
        <v>94897</v>
      </c>
      <c r="J43">
        <v>44792</v>
      </c>
      <c r="K43" s="1">
        <f t="shared" si="0"/>
        <v>1.1591515011011939E-4</v>
      </c>
      <c r="L43" s="1">
        <f t="shared" si="1"/>
        <v>2.4557956777996069E-4</v>
      </c>
      <c r="M43" t="b">
        <f>AND((Tableau2[[#This Row],[%Voix/Inscrits]]&gt;0.25),Tableau2[[#This Row],[%Voix/Exprimés]]&gt;0.5)</f>
        <v>0</v>
      </c>
    </row>
    <row r="44" spans="1:13" x14ac:dyDescent="0.25">
      <c r="A44">
        <v>43</v>
      </c>
      <c r="B44" t="s">
        <v>6</v>
      </c>
      <c r="C44" t="s">
        <v>11</v>
      </c>
      <c r="D44" t="str">
        <f>Tableau2[[#This Row],[Dép]]&amp;Tableau2[[#This Row],[Circo]]</f>
        <v>0105</v>
      </c>
      <c r="E44" t="s">
        <v>868</v>
      </c>
      <c r="F44" t="s">
        <v>65</v>
      </c>
      <c r="G44" t="s">
        <v>2726</v>
      </c>
      <c r="H44">
        <v>12034</v>
      </c>
      <c r="I44">
        <v>77456</v>
      </c>
      <c r="J44">
        <v>36048</v>
      </c>
      <c r="K44" s="1">
        <f t="shared" si="0"/>
        <v>0.15536562693658335</v>
      </c>
      <c r="L44" s="1">
        <f t="shared" si="1"/>
        <v>0.33383266755437196</v>
      </c>
      <c r="M44" t="b">
        <f>AND((Tableau2[[#This Row],[%Voix/Inscrits]]&gt;0.25),Tableau2[[#This Row],[%Voix/Exprimés]]&gt;0.5)</f>
        <v>0</v>
      </c>
    </row>
    <row r="45" spans="1:13" x14ac:dyDescent="0.25">
      <c r="A45">
        <v>44</v>
      </c>
      <c r="B45" t="s">
        <v>6</v>
      </c>
      <c r="C45" t="s">
        <v>11</v>
      </c>
      <c r="D45" t="str">
        <f>Tableau2[[#This Row],[Dép]]&amp;Tableau2[[#This Row],[Circo]]</f>
        <v>0105</v>
      </c>
      <c r="E45" t="s">
        <v>1002</v>
      </c>
      <c r="F45" t="s">
        <v>323</v>
      </c>
      <c r="G45" t="s">
        <v>982</v>
      </c>
      <c r="H45">
        <v>8485</v>
      </c>
      <c r="I45">
        <v>77456</v>
      </c>
      <c r="J45">
        <v>36048</v>
      </c>
      <c r="K45" s="1">
        <f t="shared" si="0"/>
        <v>0.10954606486263169</v>
      </c>
      <c r="L45" s="1">
        <f t="shared" si="1"/>
        <v>0.23538060363959165</v>
      </c>
      <c r="M45" t="b">
        <f>AND((Tableau2[[#This Row],[%Voix/Inscrits]]&gt;0.25),Tableau2[[#This Row],[%Voix/Exprimés]]&gt;0.5)</f>
        <v>0</v>
      </c>
    </row>
    <row r="46" spans="1:13" x14ac:dyDescent="0.25">
      <c r="A46">
        <v>45</v>
      </c>
      <c r="B46" t="s">
        <v>6</v>
      </c>
      <c r="C46" t="s">
        <v>11</v>
      </c>
      <c r="D46" t="str">
        <f>Tableau2[[#This Row],[Dép]]&amp;Tableau2[[#This Row],[Circo]]</f>
        <v>0105</v>
      </c>
      <c r="E46" t="s">
        <v>5968</v>
      </c>
      <c r="F46" t="s">
        <v>841</v>
      </c>
      <c r="G46" t="s">
        <v>3717</v>
      </c>
      <c r="H46">
        <v>7110</v>
      </c>
      <c r="I46">
        <v>77456</v>
      </c>
      <c r="J46">
        <v>36048</v>
      </c>
      <c r="K46" s="1">
        <f t="shared" si="0"/>
        <v>9.1794050815947117E-2</v>
      </c>
      <c r="L46" s="1">
        <f t="shared" si="1"/>
        <v>0.197237017310253</v>
      </c>
      <c r="M46" t="b">
        <f>AND((Tableau2[[#This Row],[%Voix/Inscrits]]&gt;0.25),Tableau2[[#This Row],[%Voix/Exprimés]]&gt;0.5)</f>
        <v>0</v>
      </c>
    </row>
    <row r="47" spans="1:13" x14ac:dyDescent="0.25">
      <c r="A47">
        <v>46</v>
      </c>
      <c r="B47" t="s">
        <v>6</v>
      </c>
      <c r="C47" t="s">
        <v>11</v>
      </c>
      <c r="D47" t="str">
        <f>Tableau2[[#This Row],[Dép]]&amp;Tableau2[[#This Row],[Circo]]</f>
        <v>0105</v>
      </c>
      <c r="E47" t="s">
        <v>3070</v>
      </c>
      <c r="F47" t="s">
        <v>1038</v>
      </c>
      <c r="G47" t="s">
        <v>1740</v>
      </c>
      <c r="H47">
        <v>3580</v>
      </c>
      <c r="I47">
        <v>77456</v>
      </c>
      <c r="J47">
        <v>36048</v>
      </c>
      <c r="K47" s="1">
        <f t="shared" si="0"/>
        <v>4.6219789299731459E-2</v>
      </c>
      <c r="L47" s="1">
        <f t="shared" si="1"/>
        <v>9.9312028406569025E-2</v>
      </c>
      <c r="M47" t="b">
        <f>AND((Tableau2[[#This Row],[%Voix/Inscrits]]&gt;0.25),Tableau2[[#This Row],[%Voix/Exprimés]]&gt;0.5)</f>
        <v>0</v>
      </c>
    </row>
    <row r="48" spans="1:13" x14ac:dyDescent="0.25">
      <c r="A48">
        <v>47</v>
      </c>
      <c r="B48" t="s">
        <v>6</v>
      </c>
      <c r="C48" t="s">
        <v>11</v>
      </c>
      <c r="D48" t="str">
        <f>Tableau2[[#This Row],[Dép]]&amp;Tableau2[[#This Row],[Circo]]</f>
        <v>0105</v>
      </c>
      <c r="E48" t="s">
        <v>5470</v>
      </c>
      <c r="F48" t="s">
        <v>167</v>
      </c>
      <c r="G48" t="s">
        <v>3078</v>
      </c>
      <c r="H48">
        <v>2073</v>
      </c>
      <c r="I48">
        <v>77456</v>
      </c>
      <c r="J48">
        <v>36048</v>
      </c>
      <c r="K48" s="1">
        <f t="shared" si="0"/>
        <v>2.6763581904565171E-2</v>
      </c>
      <c r="L48" s="1">
        <f t="shared" si="1"/>
        <v>5.7506657789613849E-2</v>
      </c>
      <c r="M48" t="b">
        <f>AND((Tableau2[[#This Row],[%Voix/Inscrits]]&gt;0.25),Tableau2[[#This Row],[%Voix/Exprimés]]&gt;0.5)</f>
        <v>0</v>
      </c>
    </row>
    <row r="49" spans="1:13" x14ac:dyDescent="0.25">
      <c r="A49">
        <v>48</v>
      </c>
      <c r="B49" t="s">
        <v>6</v>
      </c>
      <c r="C49" t="s">
        <v>11</v>
      </c>
      <c r="D49" t="str">
        <f>Tableau2[[#This Row],[Dép]]&amp;Tableau2[[#This Row],[Circo]]</f>
        <v>0105</v>
      </c>
      <c r="E49" t="s">
        <v>2831</v>
      </c>
      <c r="F49" t="s">
        <v>739</v>
      </c>
      <c r="G49" t="s">
        <v>2726</v>
      </c>
      <c r="H49">
        <v>931</v>
      </c>
      <c r="I49">
        <v>77456</v>
      </c>
      <c r="J49">
        <v>36048</v>
      </c>
      <c r="K49" s="1">
        <f t="shared" si="0"/>
        <v>1.2019727329064244E-2</v>
      </c>
      <c r="L49" s="1">
        <f t="shared" si="1"/>
        <v>2.5826675543719486E-2</v>
      </c>
      <c r="M49" t="b">
        <f>AND((Tableau2[[#This Row],[%Voix/Inscrits]]&gt;0.25),Tableau2[[#This Row],[%Voix/Exprimés]]&gt;0.5)</f>
        <v>0</v>
      </c>
    </row>
    <row r="50" spans="1:13" x14ac:dyDescent="0.25">
      <c r="A50">
        <v>49</v>
      </c>
      <c r="B50" t="s">
        <v>6</v>
      </c>
      <c r="C50" t="s">
        <v>11</v>
      </c>
      <c r="D50" t="str">
        <f>Tableau2[[#This Row],[Dép]]&amp;Tableau2[[#This Row],[Circo]]</f>
        <v>0105</v>
      </c>
      <c r="E50" t="s">
        <v>2419</v>
      </c>
      <c r="F50" t="s">
        <v>2420</v>
      </c>
      <c r="G50" t="s">
        <v>959</v>
      </c>
      <c r="H50">
        <v>704</v>
      </c>
      <c r="I50">
        <v>77456</v>
      </c>
      <c r="J50">
        <v>36048</v>
      </c>
      <c r="K50" s="1">
        <f t="shared" si="0"/>
        <v>9.0890311919025E-3</v>
      </c>
      <c r="L50" s="1">
        <f t="shared" si="1"/>
        <v>1.9529516200621395E-2</v>
      </c>
      <c r="M50" t="b">
        <f>AND((Tableau2[[#This Row],[%Voix/Inscrits]]&gt;0.25),Tableau2[[#This Row],[%Voix/Exprimés]]&gt;0.5)</f>
        <v>0</v>
      </c>
    </row>
    <row r="51" spans="1:13" x14ac:dyDescent="0.25">
      <c r="A51">
        <v>50</v>
      </c>
      <c r="B51" t="s">
        <v>6</v>
      </c>
      <c r="C51" t="s">
        <v>11</v>
      </c>
      <c r="D51" t="str">
        <f>Tableau2[[#This Row],[Dép]]&amp;Tableau2[[#This Row],[Circo]]</f>
        <v>0105</v>
      </c>
      <c r="E51" t="s">
        <v>4925</v>
      </c>
      <c r="F51" t="s">
        <v>883</v>
      </c>
      <c r="G51" t="s">
        <v>2429</v>
      </c>
      <c r="H51">
        <v>436</v>
      </c>
      <c r="I51">
        <v>77456</v>
      </c>
      <c r="J51">
        <v>36048</v>
      </c>
      <c r="K51" s="1">
        <f t="shared" si="0"/>
        <v>5.629002272257798E-3</v>
      </c>
      <c r="L51" s="1">
        <f t="shared" si="1"/>
        <v>1.2094984465157568E-2</v>
      </c>
      <c r="M51" t="b">
        <f>AND((Tableau2[[#This Row],[%Voix/Inscrits]]&gt;0.25),Tableau2[[#This Row],[%Voix/Exprimés]]&gt;0.5)</f>
        <v>0</v>
      </c>
    </row>
    <row r="52" spans="1:13" x14ac:dyDescent="0.25">
      <c r="A52">
        <v>51</v>
      </c>
      <c r="B52" t="s">
        <v>6</v>
      </c>
      <c r="C52" t="s">
        <v>11</v>
      </c>
      <c r="D52" t="str">
        <f>Tableau2[[#This Row],[Dép]]&amp;Tableau2[[#This Row],[Circo]]</f>
        <v>0105</v>
      </c>
      <c r="E52" t="s">
        <v>12</v>
      </c>
      <c r="F52" t="s">
        <v>13</v>
      </c>
      <c r="G52" t="s">
        <v>10</v>
      </c>
      <c r="H52">
        <v>414</v>
      </c>
      <c r="I52">
        <v>77456</v>
      </c>
      <c r="J52">
        <v>36048</v>
      </c>
      <c r="K52" s="1">
        <f t="shared" si="0"/>
        <v>5.3449700475108452E-3</v>
      </c>
      <c r="L52" s="1">
        <f t="shared" si="1"/>
        <v>1.1484687083888149E-2</v>
      </c>
      <c r="M52" t="b">
        <f>AND((Tableau2[[#This Row],[%Voix/Inscrits]]&gt;0.25),Tableau2[[#This Row],[%Voix/Exprimés]]&gt;0.5)</f>
        <v>0</v>
      </c>
    </row>
    <row r="53" spans="1:13" x14ac:dyDescent="0.25">
      <c r="A53">
        <v>52</v>
      </c>
      <c r="B53" t="s">
        <v>6</v>
      </c>
      <c r="C53" t="s">
        <v>11</v>
      </c>
      <c r="D53" t="str">
        <f>Tableau2[[#This Row],[Dép]]&amp;Tableau2[[#This Row],[Circo]]</f>
        <v>0105</v>
      </c>
      <c r="E53" t="s">
        <v>1731</v>
      </c>
      <c r="F53" t="s">
        <v>342</v>
      </c>
      <c r="G53" t="s">
        <v>938</v>
      </c>
      <c r="H53">
        <v>281</v>
      </c>
      <c r="I53">
        <v>77456</v>
      </c>
      <c r="J53">
        <v>36048</v>
      </c>
      <c r="K53" s="1">
        <f t="shared" si="0"/>
        <v>3.6278661433588101E-3</v>
      </c>
      <c r="L53" s="1">
        <f t="shared" si="1"/>
        <v>7.7951620062139369E-3</v>
      </c>
      <c r="M53" t="b">
        <f>AND((Tableau2[[#This Row],[%Voix/Inscrits]]&gt;0.25),Tableau2[[#This Row],[%Voix/Exprimés]]&gt;0.5)</f>
        <v>0</v>
      </c>
    </row>
    <row r="54" spans="1:13" x14ac:dyDescent="0.25">
      <c r="A54">
        <v>53</v>
      </c>
      <c r="B54" t="s">
        <v>17</v>
      </c>
      <c r="C54" t="s">
        <v>6</v>
      </c>
      <c r="D54" t="str">
        <f>Tableau2[[#This Row],[Dép]]&amp;Tableau2[[#This Row],[Circo]]</f>
        <v>0201</v>
      </c>
      <c r="E54" t="s">
        <v>4930</v>
      </c>
      <c r="F54" t="s">
        <v>421</v>
      </c>
      <c r="G54" t="s">
        <v>3717</v>
      </c>
      <c r="H54">
        <v>11245</v>
      </c>
      <c r="I54">
        <v>72479</v>
      </c>
      <c r="J54">
        <v>33934</v>
      </c>
      <c r="K54" s="1">
        <f t="shared" si="0"/>
        <v>0.15514838780888257</v>
      </c>
      <c r="L54" s="1">
        <f t="shared" si="1"/>
        <v>0.33137855837802793</v>
      </c>
      <c r="M54" t="b">
        <f>AND((Tableau2[[#This Row],[%Voix/Inscrits]]&gt;0.25),Tableau2[[#This Row],[%Voix/Exprimés]]&gt;0.5)</f>
        <v>0</v>
      </c>
    </row>
    <row r="55" spans="1:13" x14ac:dyDescent="0.25">
      <c r="A55">
        <v>54</v>
      </c>
      <c r="B55" t="s">
        <v>17</v>
      </c>
      <c r="C55" t="s">
        <v>6</v>
      </c>
      <c r="D55" t="str">
        <f>Tableau2[[#This Row],[Dép]]&amp;Tableau2[[#This Row],[Circo]]</f>
        <v>0201</v>
      </c>
      <c r="E55" t="s">
        <v>1737</v>
      </c>
      <c r="F55" t="s">
        <v>98</v>
      </c>
      <c r="G55" t="s">
        <v>1708</v>
      </c>
      <c r="H55">
        <v>7939</v>
      </c>
      <c r="I55">
        <v>72479</v>
      </c>
      <c r="J55">
        <v>33934</v>
      </c>
      <c r="K55" s="1">
        <f t="shared" si="0"/>
        <v>0.10953517570606658</v>
      </c>
      <c r="L55" s="1">
        <f t="shared" si="1"/>
        <v>0.23395414628396299</v>
      </c>
      <c r="M55" t="b">
        <f>AND((Tableau2[[#This Row],[%Voix/Inscrits]]&gt;0.25),Tableau2[[#This Row],[%Voix/Exprimés]]&gt;0.5)</f>
        <v>0</v>
      </c>
    </row>
    <row r="56" spans="1:13" x14ac:dyDescent="0.25">
      <c r="A56">
        <v>55</v>
      </c>
      <c r="B56" t="s">
        <v>17</v>
      </c>
      <c r="C56" t="s">
        <v>6</v>
      </c>
      <c r="D56" t="str">
        <f>Tableau2[[#This Row],[Dép]]&amp;Tableau2[[#This Row],[Circo]]</f>
        <v>0201</v>
      </c>
      <c r="E56" t="s">
        <v>1009</v>
      </c>
      <c r="F56" t="s">
        <v>160</v>
      </c>
      <c r="G56" t="s">
        <v>982</v>
      </c>
      <c r="H56">
        <v>6463</v>
      </c>
      <c r="I56">
        <v>72479</v>
      </c>
      <c r="J56">
        <v>33934</v>
      </c>
      <c r="K56" s="1">
        <f t="shared" si="0"/>
        <v>8.9170656328039846E-2</v>
      </c>
      <c r="L56" s="1">
        <f t="shared" si="1"/>
        <v>0.19045794778098663</v>
      </c>
      <c r="M56" t="b">
        <f>AND((Tableau2[[#This Row],[%Voix/Inscrits]]&gt;0.25),Tableau2[[#This Row],[%Voix/Exprimés]]&gt;0.5)</f>
        <v>0</v>
      </c>
    </row>
    <row r="57" spans="1:13" x14ac:dyDescent="0.25">
      <c r="A57">
        <v>56</v>
      </c>
      <c r="B57" t="s">
        <v>17</v>
      </c>
      <c r="C57" t="s">
        <v>6</v>
      </c>
      <c r="D57" t="str">
        <f>Tableau2[[#This Row],[Dép]]&amp;Tableau2[[#This Row],[Circo]]</f>
        <v>0201</v>
      </c>
      <c r="E57" t="s">
        <v>2426</v>
      </c>
      <c r="F57" t="s">
        <v>970</v>
      </c>
      <c r="G57" t="s">
        <v>1740</v>
      </c>
      <c r="H57">
        <v>3853</v>
      </c>
      <c r="I57">
        <v>72479</v>
      </c>
      <c r="J57">
        <v>33934</v>
      </c>
      <c r="K57" s="1">
        <f t="shared" si="0"/>
        <v>5.3160225720553539E-2</v>
      </c>
      <c r="L57" s="1">
        <f t="shared" si="1"/>
        <v>0.11354393823304061</v>
      </c>
      <c r="M57" t="b">
        <f>AND((Tableau2[[#This Row],[%Voix/Inscrits]]&gt;0.25),Tableau2[[#This Row],[%Voix/Exprimés]]&gt;0.5)</f>
        <v>0</v>
      </c>
    </row>
    <row r="58" spans="1:13" x14ac:dyDescent="0.25">
      <c r="A58">
        <v>57</v>
      </c>
      <c r="B58" t="s">
        <v>17</v>
      </c>
      <c r="C58" t="s">
        <v>6</v>
      </c>
      <c r="D58" t="str">
        <f>Tableau2[[#This Row],[Dép]]&amp;Tableau2[[#This Row],[Circo]]</f>
        <v>0201</v>
      </c>
      <c r="E58" t="s">
        <v>601</v>
      </c>
      <c r="F58" t="s">
        <v>382</v>
      </c>
      <c r="G58" t="s">
        <v>2726</v>
      </c>
      <c r="H58">
        <v>2052</v>
      </c>
      <c r="I58">
        <v>72479</v>
      </c>
      <c r="J58">
        <v>33934</v>
      </c>
      <c r="K58" s="1">
        <f t="shared" si="0"/>
        <v>2.8311648891403026E-2</v>
      </c>
      <c r="L58" s="1">
        <f t="shared" si="1"/>
        <v>6.0470324748040316E-2</v>
      </c>
      <c r="M58" t="b">
        <f>AND((Tableau2[[#This Row],[%Voix/Inscrits]]&gt;0.25),Tableau2[[#This Row],[%Voix/Exprimés]]&gt;0.5)</f>
        <v>0</v>
      </c>
    </row>
    <row r="59" spans="1:13" x14ac:dyDescent="0.25">
      <c r="A59">
        <v>58</v>
      </c>
      <c r="B59" t="s">
        <v>17</v>
      </c>
      <c r="C59" t="s">
        <v>6</v>
      </c>
      <c r="D59" t="str">
        <f>Tableau2[[#This Row],[Dép]]&amp;Tableau2[[#This Row],[Circo]]</f>
        <v>0201</v>
      </c>
      <c r="E59" t="s">
        <v>4340</v>
      </c>
      <c r="F59" t="s">
        <v>542</v>
      </c>
      <c r="G59" t="s">
        <v>3078</v>
      </c>
      <c r="H59">
        <v>1312</v>
      </c>
      <c r="I59">
        <v>72479</v>
      </c>
      <c r="J59">
        <v>33934</v>
      </c>
      <c r="K59" s="1">
        <f t="shared" si="0"/>
        <v>1.8101795002690435E-2</v>
      </c>
      <c r="L59" s="1">
        <f t="shared" si="1"/>
        <v>3.8663287558201212E-2</v>
      </c>
      <c r="M59" t="b">
        <f>AND((Tableau2[[#This Row],[%Voix/Inscrits]]&gt;0.25),Tableau2[[#This Row],[%Voix/Exprimés]]&gt;0.5)</f>
        <v>0</v>
      </c>
    </row>
    <row r="60" spans="1:13" x14ac:dyDescent="0.25">
      <c r="A60">
        <v>59</v>
      </c>
      <c r="B60" t="s">
        <v>17</v>
      </c>
      <c r="C60" t="s">
        <v>6</v>
      </c>
      <c r="D60" t="str">
        <f>Tableau2[[#This Row],[Dép]]&amp;Tableau2[[#This Row],[Circo]]</f>
        <v>0201</v>
      </c>
      <c r="E60" t="s">
        <v>3712</v>
      </c>
      <c r="F60" t="s">
        <v>102</v>
      </c>
      <c r="G60" t="s">
        <v>2429</v>
      </c>
      <c r="H60">
        <v>570</v>
      </c>
      <c r="I60">
        <v>72479</v>
      </c>
      <c r="J60">
        <v>33934</v>
      </c>
      <c r="K60" s="1">
        <f t="shared" si="0"/>
        <v>7.8643469142786193E-3</v>
      </c>
      <c r="L60" s="1">
        <f t="shared" si="1"/>
        <v>1.6797312430011199E-2</v>
      </c>
      <c r="M60" t="b">
        <f>AND((Tableau2[[#This Row],[%Voix/Inscrits]]&gt;0.25),Tableau2[[#This Row],[%Voix/Exprimés]]&gt;0.5)</f>
        <v>0</v>
      </c>
    </row>
    <row r="61" spans="1:13" x14ac:dyDescent="0.25">
      <c r="A61">
        <v>60</v>
      </c>
      <c r="B61" t="s">
        <v>17</v>
      </c>
      <c r="C61" t="s">
        <v>6</v>
      </c>
      <c r="D61" t="str">
        <f>Tableau2[[#This Row],[Dép]]&amp;Tableau2[[#This Row],[Circo]]</f>
        <v>0201</v>
      </c>
      <c r="E61" t="s">
        <v>24</v>
      </c>
      <c r="F61" t="s">
        <v>25</v>
      </c>
      <c r="G61" t="s">
        <v>10</v>
      </c>
      <c r="H61">
        <v>500</v>
      </c>
      <c r="I61">
        <v>72479</v>
      </c>
      <c r="J61">
        <v>33934</v>
      </c>
      <c r="K61" s="1">
        <f t="shared" si="0"/>
        <v>6.8985499248058061E-3</v>
      </c>
      <c r="L61" s="1">
        <f t="shared" si="1"/>
        <v>1.4734484587729121E-2</v>
      </c>
      <c r="M61" t="b">
        <f>AND((Tableau2[[#This Row],[%Voix/Inscrits]]&gt;0.25),Tableau2[[#This Row],[%Voix/Exprimés]]&gt;0.5)</f>
        <v>0</v>
      </c>
    </row>
    <row r="62" spans="1:13" x14ac:dyDescent="0.25">
      <c r="A62">
        <v>61</v>
      </c>
      <c r="B62" t="s">
        <v>17</v>
      </c>
      <c r="C62" t="s">
        <v>17</v>
      </c>
      <c r="D62" t="str">
        <f>Tableau2[[#This Row],[Dép]]&amp;Tableau2[[#This Row],[Circo]]</f>
        <v>0202</v>
      </c>
      <c r="E62" t="s">
        <v>3718</v>
      </c>
      <c r="F62" t="s">
        <v>1038</v>
      </c>
      <c r="G62" t="s">
        <v>1740</v>
      </c>
      <c r="H62">
        <v>11704</v>
      </c>
      <c r="I62">
        <v>73176</v>
      </c>
      <c r="J62">
        <v>32593</v>
      </c>
      <c r="K62" s="1">
        <f t="shared" si="0"/>
        <v>0.15994315075981197</v>
      </c>
      <c r="L62" s="1">
        <f t="shared" si="1"/>
        <v>0.35909551130610867</v>
      </c>
      <c r="M62" t="b">
        <f>AND((Tableau2[[#This Row],[%Voix/Inscrits]]&gt;0.25),Tableau2[[#This Row],[%Voix/Exprimés]]&gt;0.5)</f>
        <v>0</v>
      </c>
    </row>
    <row r="63" spans="1:13" x14ac:dyDescent="0.25">
      <c r="A63">
        <v>62</v>
      </c>
      <c r="B63" t="s">
        <v>17</v>
      </c>
      <c r="C63" t="s">
        <v>17</v>
      </c>
      <c r="D63" t="str">
        <f>Tableau2[[#This Row],[Dép]]&amp;Tableau2[[#This Row],[Circo]]</f>
        <v>0202</v>
      </c>
      <c r="E63" t="s">
        <v>4932</v>
      </c>
      <c r="F63" t="s">
        <v>515</v>
      </c>
      <c r="G63" t="s">
        <v>3717</v>
      </c>
      <c r="H63">
        <v>9331</v>
      </c>
      <c r="I63">
        <v>73176</v>
      </c>
      <c r="J63">
        <v>32593</v>
      </c>
      <c r="K63" s="1">
        <f t="shared" si="0"/>
        <v>0.12751448562370177</v>
      </c>
      <c r="L63" s="1">
        <f t="shared" si="1"/>
        <v>0.28628846684870984</v>
      </c>
      <c r="M63" t="b">
        <f>AND((Tableau2[[#This Row],[%Voix/Inscrits]]&gt;0.25),Tableau2[[#This Row],[%Voix/Exprimés]]&gt;0.5)</f>
        <v>0</v>
      </c>
    </row>
    <row r="64" spans="1:13" x14ac:dyDescent="0.25">
      <c r="A64">
        <v>63</v>
      </c>
      <c r="B64" t="s">
        <v>17</v>
      </c>
      <c r="C64" t="s">
        <v>17</v>
      </c>
      <c r="D64" t="str">
        <f>Tableau2[[#This Row],[Dép]]&amp;Tableau2[[#This Row],[Circo]]</f>
        <v>0202</v>
      </c>
      <c r="E64" t="s">
        <v>1012</v>
      </c>
      <c r="F64" t="s">
        <v>1013</v>
      </c>
      <c r="G64" t="s">
        <v>982</v>
      </c>
      <c r="H64">
        <v>5757</v>
      </c>
      <c r="I64">
        <v>73176</v>
      </c>
      <c r="J64">
        <v>32593</v>
      </c>
      <c r="K64" s="1">
        <f t="shared" si="0"/>
        <v>7.8673335519842569E-2</v>
      </c>
      <c r="L64" s="1">
        <f t="shared" si="1"/>
        <v>0.17663301935998527</v>
      </c>
      <c r="M64" t="b">
        <f>AND((Tableau2[[#This Row],[%Voix/Inscrits]]&gt;0.25),Tableau2[[#This Row],[%Voix/Exprimés]]&gt;0.5)</f>
        <v>0</v>
      </c>
    </row>
    <row r="65" spans="1:13" x14ac:dyDescent="0.25">
      <c r="A65">
        <v>64</v>
      </c>
      <c r="B65" t="s">
        <v>17</v>
      </c>
      <c r="C65" t="s">
        <v>17</v>
      </c>
      <c r="D65" t="str">
        <f>Tableau2[[#This Row],[Dép]]&amp;Tableau2[[#This Row],[Circo]]</f>
        <v>0202</v>
      </c>
      <c r="E65" t="s">
        <v>3079</v>
      </c>
      <c r="F65" t="s">
        <v>551</v>
      </c>
      <c r="G65" t="s">
        <v>1708</v>
      </c>
      <c r="H65">
        <v>3755</v>
      </c>
      <c r="I65">
        <v>73176</v>
      </c>
      <c r="J65">
        <v>32593</v>
      </c>
      <c r="K65" s="1">
        <f t="shared" si="0"/>
        <v>5.131463867934842E-2</v>
      </c>
      <c r="L65" s="1">
        <f t="shared" si="1"/>
        <v>0.11520878716288774</v>
      </c>
      <c r="M65" t="b">
        <f>AND((Tableau2[[#This Row],[%Voix/Inscrits]]&gt;0.25),Tableau2[[#This Row],[%Voix/Exprimés]]&gt;0.5)</f>
        <v>0</v>
      </c>
    </row>
    <row r="66" spans="1:13" x14ac:dyDescent="0.25">
      <c r="A66">
        <v>65</v>
      </c>
      <c r="B66" t="s">
        <v>17</v>
      </c>
      <c r="C66" t="s">
        <v>17</v>
      </c>
      <c r="D66" t="str">
        <f>Tableau2[[#This Row],[Dép]]&amp;Tableau2[[#This Row],[Circo]]</f>
        <v>0202</v>
      </c>
      <c r="E66" t="s">
        <v>4343</v>
      </c>
      <c r="F66" t="s">
        <v>4344</v>
      </c>
      <c r="G66" t="s">
        <v>3078</v>
      </c>
      <c r="H66">
        <v>938</v>
      </c>
      <c r="I66">
        <v>73176</v>
      </c>
      <c r="J66">
        <v>32593</v>
      </c>
      <c r="K66" s="1">
        <f t="shared" ref="K66:K129" si="2">H66/I66</f>
        <v>1.2818410407783972E-2</v>
      </c>
      <c r="L66" s="1">
        <f t="shared" ref="L66:L129" si="3">H66/J66</f>
        <v>2.8779185714724022E-2</v>
      </c>
      <c r="M66" t="b">
        <f>AND((Tableau2[[#This Row],[%Voix/Inscrits]]&gt;0.25),Tableau2[[#This Row],[%Voix/Exprimés]]&gt;0.5)</f>
        <v>0</v>
      </c>
    </row>
    <row r="67" spans="1:13" x14ac:dyDescent="0.25">
      <c r="A67">
        <v>66</v>
      </c>
      <c r="B67" t="s">
        <v>17</v>
      </c>
      <c r="C67" t="s">
        <v>17</v>
      </c>
      <c r="D67" t="str">
        <f>Tableau2[[#This Row],[Dép]]&amp;Tableau2[[#This Row],[Circo]]</f>
        <v>0202</v>
      </c>
      <c r="E67" t="s">
        <v>1741</v>
      </c>
      <c r="F67" t="s">
        <v>140</v>
      </c>
      <c r="G67" t="s">
        <v>938</v>
      </c>
      <c r="H67">
        <v>505</v>
      </c>
      <c r="I67">
        <v>73176</v>
      </c>
      <c r="J67">
        <v>32593</v>
      </c>
      <c r="K67" s="1">
        <f t="shared" si="2"/>
        <v>6.9011697824423309E-3</v>
      </c>
      <c r="L67" s="1">
        <f t="shared" si="3"/>
        <v>1.5494124505261867E-2</v>
      </c>
      <c r="M67" t="b">
        <f>AND((Tableau2[[#This Row],[%Voix/Inscrits]]&gt;0.25),Tableau2[[#This Row],[%Voix/Exprimés]]&gt;0.5)</f>
        <v>0</v>
      </c>
    </row>
    <row r="68" spans="1:13" x14ac:dyDescent="0.25">
      <c r="A68">
        <v>67</v>
      </c>
      <c r="B68" t="s">
        <v>17</v>
      </c>
      <c r="C68" t="s">
        <v>17</v>
      </c>
      <c r="D68" t="str">
        <f>Tableau2[[#This Row],[Dép]]&amp;Tableau2[[#This Row],[Circo]]</f>
        <v>0202</v>
      </c>
      <c r="E68" t="s">
        <v>30</v>
      </c>
      <c r="F68" t="s">
        <v>31</v>
      </c>
      <c r="G68" t="s">
        <v>10</v>
      </c>
      <c r="H68">
        <v>315</v>
      </c>
      <c r="I68">
        <v>73176</v>
      </c>
      <c r="J68">
        <v>32593</v>
      </c>
      <c r="K68" s="1">
        <f t="shared" si="2"/>
        <v>4.3046900623155129E-3</v>
      </c>
      <c r="L68" s="1">
        <f t="shared" si="3"/>
        <v>9.6646519191237387E-3</v>
      </c>
      <c r="M68" t="b">
        <f>AND((Tableau2[[#This Row],[%Voix/Inscrits]]&gt;0.25),Tableau2[[#This Row],[%Voix/Exprimés]]&gt;0.5)</f>
        <v>0</v>
      </c>
    </row>
    <row r="69" spans="1:13" x14ac:dyDescent="0.25">
      <c r="A69">
        <v>68</v>
      </c>
      <c r="B69" t="s">
        <v>17</v>
      </c>
      <c r="C69" t="s">
        <v>17</v>
      </c>
      <c r="D69" t="str">
        <f>Tableau2[[#This Row],[Dép]]&amp;Tableau2[[#This Row],[Circo]]</f>
        <v>0202</v>
      </c>
      <c r="E69" t="s">
        <v>2430</v>
      </c>
      <c r="F69" t="s">
        <v>175</v>
      </c>
      <c r="G69" t="s">
        <v>959</v>
      </c>
      <c r="H69">
        <v>288</v>
      </c>
      <c r="I69">
        <v>73176</v>
      </c>
      <c r="J69">
        <v>32593</v>
      </c>
      <c r="K69" s="1">
        <f t="shared" si="2"/>
        <v>3.9357166284027549E-3</v>
      </c>
      <c r="L69" s="1">
        <f t="shared" si="3"/>
        <v>8.8362531831988472E-3</v>
      </c>
      <c r="M69" t="b">
        <f>AND((Tableau2[[#This Row],[%Voix/Inscrits]]&gt;0.25),Tableau2[[#This Row],[%Voix/Exprimés]]&gt;0.5)</f>
        <v>0</v>
      </c>
    </row>
    <row r="70" spans="1:13" x14ac:dyDescent="0.25">
      <c r="A70">
        <v>69</v>
      </c>
      <c r="B70" t="s">
        <v>17</v>
      </c>
      <c r="C70" t="s">
        <v>14</v>
      </c>
      <c r="D70" t="str">
        <f>Tableau2[[#This Row],[Dép]]&amp;Tableau2[[#This Row],[Circo]]</f>
        <v>0203</v>
      </c>
      <c r="E70" t="s">
        <v>1011</v>
      </c>
      <c r="F70" t="s">
        <v>299</v>
      </c>
      <c r="G70" t="s">
        <v>982</v>
      </c>
      <c r="H70">
        <v>13518</v>
      </c>
      <c r="I70">
        <v>66709</v>
      </c>
      <c r="J70">
        <v>29461</v>
      </c>
      <c r="K70" s="1">
        <f t="shared" si="2"/>
        <v>0.20264132276004737</v>
      </c>
      <c r="L70" s="1">
        <f t="shared" si="3"/>
        <v>0.45884389531923558</v>
      </c>
      <c r="M70" t="b">
        <f>AND((Tableau2[[#This Row],[%Voix/Inscrits]]&gt;0.25),Tableau2[[#This Row],[%Voix/Exprimés]]&gt;0.5)</f>
        <v>0</v>
      </c>
    </row>
    <row r="71" spans="1:13" x14ac:dyDescent="0.25">
      <c r="A71">
        <v>70</v>
      </c>
      <c r="B71" t="s">
        <v>17</v>
      </c>
      <c r="C71" t="s">
        <v>14</v>
      </c>
      <c r="D71" t="str">
        <f>Tableau2[[#This Row],[Dép]]&amp;Tableau2[[#This Row],[Circo]]</f>
        <v>0203</v>
      </c>
      <c r="E71" t="s">
        <v>3715</v>
      </c>
      <c r="F71" t="s">
        <v>3716</v>
      </c>
      <c r="G71" t="s">
        <v>3717</v>
      </c>
      <c r="H71">
        <v>9518</v>
      </c>
      <c r="I71">
        <v>66709</v>
      </c>
      <c r="J71">
        <v>29461</v>
      </c>
      <c r="K71" s="1">
        <f t="shared" si="2"/>
        <v>0.14267939858190049</v>
      </c>
      <c r="L71" s="1">
        <f t="shared" si="3"/>
        <v>0.3230711788466108</v>
      </c>
      <c r="M71" t="b">
        <f>AND((Tableau2[[#This Row],[%Voix/Inscrits]]&gt;0.25),Tableau2[[#This Row],[%Voix/Exprimés]]&gt;0.5)</f>
        <v>0</v>
      </c>
    </row>
    <row r="72" spans="1:13" x14ac:dyDescent="0.25">
      <c r="A72">
        <v>71</v>
      </c>
      <c r="B72" t="s">
        <v>17</v>
      </c>
      <c r="C72" t="s">
        <v>14</v>
      </c>
      <c r="D72" t="str">
        <f>Tableau2[[#This Row],[Dép]]&amp;Tableau2[[#This Row],[Circo]]</f>
        <v>0203</v>
      </c>
      <c r="E72" t="s">
        <v>1739</v>
      </c>
      <c r="F72" t="s">
        <v>1417</v>
      </c>
      <c r="G72" t="s">
        <v>1740</v>
      </c>
      <c r="H72">
        <v>3584</v>
      </c>
      <c r="I72">
        <v>66709</v>
      </c>
      <c r="J72">
        <v>29461</v>
      </c>
      <c r="K72" s="1">
        <f t="shared" si="2"/>
        <v>5.3725884063619604E-2</v>
      </c>
      <c r="L72" s="1">
        <f t="shared" si="3"/>
        <v>0.12165235395947184</v>
      </c>
      <c r="M72" t="b">
        <f>AND((Tableau2[[#This Row],[%Voix/Inscrits]]&gt;0.25),Tableau2[[#This Row],[%Voix/Exprimés]]&gt;0.5)</f>
        <v>0</v>
      </c>
    </row>
    <row r="73" spans="1:13" x14ac:dyDescent="0.25">
      <c r="A73">
        <v>72</v>
      </c>
      <c r="B73" t="s">
        <v>17</v>
      </c>
      <c r="C73" t="s">
        <v>14</v>
      </c>
      <c r="D73" t="str">
        <f>Tableau2[[#This Row],[Dép]]&amp;Tableau2[[#This Row],[Circo]]</f>
        <v>0203</v>
      </c>
      <c r="E73" t="s">
        <v>3077</v>
      </c>
      <c r="F73" t="s">
        <v>281</v>
      </c>
      <c r="G73" t="s">
        <v>3078</v>
      </c>
      <c r="H73">
        <v>1617</v>
      </c>
      <c r="I73">
        <v>66709</v>
      </c>
      <c r="J73">
        <v>29461</v>
      </c>
      <c r="K73" s="1">
        <f t="shared" si="2"/>
        <v>2.4239607849015875E-2</v>
      </c>
      <c r="L73" s="1">
        <f t="shared" si="3"/>
        <v>5.4886120634058587E-2</v>
      </c>
      <c r="M73" t="b">
        <f>AND((Tableau2[[#This Row],[%Voix/Inscrits]]&gt;0.25),Tableau2[[#This Row],[%Voix/Exprimés]]&gt;0.5)</f>
        <v>0</v>
      </c>
    </row>
    <row r="74" spans="1:13" x14ac:dyDescent="0.25">
      <c r="A74">
        <v>73</v>
      </c>
      <c r="B74" t="s">
        <v>17</v>
      </c>
      <c r="C74" t="s">
        <v>14</v>
      </c>
      <c r="D74" t="str">
        <f>Tableau2[[#This Row],[Dép]]&amp;Tableau2[[#This Row],[Circo]]</f>
        <v>0203</v>
      </c>
      <c r="E74" t="s">
        <v>28</v>
      </c>
      <c r="F74" t="s">
        <v>29</v>
      </c>
      <c r="G74" t="s">
        <v>10</v>
      </c>
      <c r="H74">
        <v>762</v>
      </c>
      <c r="I74">
        <v>66709</v>
      </c>
      <c r="J74">
        <v>29461</v>
      </c>
      <c r="K74" s="1">
        <f t="shared" si="2"/>
        <v>1.142274655593698E-2</v>
      </c>
      <c r="L74" s="1">
        <f t="shared" si="3"/>
        <v>2.5864702488035029E-2</v>
      </c>
      <c r="M74" t="b">
        <f>AND((Tableau2[[#This Row],[%Voix/Inscrits]]&gt;0.25),Tableau2[[#This Row],[%Voix/Exprimés]]&gt;0.5)</f>
        <v>0</v>
      </c>
    </row>
    <row r="75" spans="1:13" x14ac:dyDescent="0.25">
      <c r="A75">
        <v>74</v>
      </c>
      <c r="B75" t="s">
        <v>17</v>
      </c>
      <c r="C75" t="s">
        <v>14</v>
      </c>
      <c r="D75" t="str">
        <f>Tableau2[[#This Row],[Dép]]&amp;Tableau2[[#This Row],[Circo]]</f>
        <v>0203</v>
      </c>
      <c r="E75" t="s">
        <v>2428</v>
      </c>
      <c r="F75" t="s">
        <v>55</v>
      </c>
      <c r="G75" t="s">
        <v>2429</v>
      </c>
      <c r="H75">
        <v>462</v>
      </c>
      <c r="I75">
        <v>66709</v>
      </c>
      <c r="J75">
        <v>29461</v>
      </c>
      <c r="K75" s="1">
        <f t="shared" si="2"/>
        <v>6.925602242575964E-3</v>
      </c>
      <c r="L75" s="1">
        <f t="shared" si="3"/>
        <v>1.5681748752588168E-2</v>
      </c>
      <c r="M75" t="b">
        <f>AND((Tableau2[[#This Row],[%Voix/Inscrits]]&gt;0.25),Tableau2[[#This Row],[%Voix/Exprimés]]&gt;0.5)</f>
        <v>0</v>
      </c>
    </row>
    <row r="76" spans="1:13" x14ac:dyDescent="0.25">
      <c r="A76">
        <v>75</v>
      </c>
      <c r="B76" t="s">
        <v>17</v>
      </c>
      <c r="C76" t="s">
        <v>7</v>
      </c>
      <c r="D76" t="str">
        <f>Tableau2[[#This Row],[Dép]]&amp;Tableau2[[#This Row],[Circo]]</f>
        <v>0204</v>
      </c>
      <c r="E76" t="s">
        <v>4339</v>
      </c>
      <c r="F76" t="s">
        <v>2411</v>
      </c>
      <c r="G76" t="s">
        <v>3717</v>
      </c>
      <c r="H76">
        <v>11973</v>
      </c>
      <c r="I76">
        <v>78792</v>
      </c>
      <c r="J76">
        <v>33517</v>
      </c>
      <c r="K76" s="1">
        <f t="shared" si="2"/>
        <v>0.15195705147730734</v>
      </c>
      <c r="L76" s="1">
        <f t="shared" si="3"/>
        <v>0.35722170838678879</v>
      </c>
      <c r="M76" t="b">
        <f>AND((Tableau2[[#This Row],[%Voix/Inscrits]]&gt;0.25),Tableau2[[#This Row],[%Voix/Exprimés]]&gt;0.5)</f>
        <v>0</v>
      </c>
    </row>
    <row r="77" spans="1:13" x14ac:dyDescent="0.25">
      <c r="A77">
        <v>76</v>
      </c>
      <c r="B77" t="s">
        <v>17</v>
      </c>
      <c r="C77" t="s">
        <v>7</v>
      </c>
      <c r="D77" t="str">
        <f>Tableau2[[#This Row],[Dép]]&amp;Tableau2[[#This Row],[Circo]]</f>
        <v>0204</v>
      </c>
      <c r="E77" t="s">
        <v>1736</v>
      </c>
      <c r="F77" t="s">
        <v>130</v>
      </c>
      <c r="G77" t="s">
        <v>1708</v>
      </c>
      <c r="H77">
        <v>7632</v>
      </c>
      <c r="I77">
        <v>78792</v>
      </c>
      <c r="J77">
        <v>33517</v>
      </c>
      <c r="K77" s="1">
        <f t="shared" si="2"/>
        <v>9.686262564727384E-2</v>
      </c>
      <c r="L77" s="1">
        <f t="shared" si="3"/>
        <v>0.22770534355700092</v>
      </c>
      <c r="M77" t="b">
        <f>AND((Tableau2[[#This Row],[%Voix/Inscrits]]&gt;0.25),Tableau2[[#This Row],[%Voix/Exprimés]]&gt;0.5)</f>
        <v>0</v>
      </c>
    </row>
    <row r="78" spans="1:13" x14ac:dyDescent="0.25">
      <c r="A78">
        <v>77</v>
      </c>
      <c r="B78" t="s">
        <v>17</v>
      </c>
      <c r="C78" t="s">
        <v>7</v>
      </c>
      <c r="D78" t="str">
        <f>Tableau2[[#This Row],[Dép]]&amp;Tableau2[[#This Row],[Circo]]</f>
        <v>0204</v>
      </c>
      <c r="E78" t="s">
        <v>1007</v>
      </c>
      <c r="F78" t="s">
        <v>1008</v>
      </c>
      <c r="G78" t="s">
        <v>982</v>
      </c>
      <c r="H78">
        <v>7461</v>
      </c>
      <c r="I78">
        <v>78792</v>
      </c>
      <c r="J78">
        <v>33517</v>
      </c>
      <c r="K78" s="1">
        <f t="shared" si="2"/>
        <v>9.4692354553761807E-2</v>
      </c>
      <c r="L78" s="1">
        <f t="shared" si="3"/>
        <v>0.22260345496315304</v>
      </c>
      <c r="M78" t="b">
        <f>AND((Tableau2[[#This Row],[%Voix/Inscrits]]&gt;0.25),Tableau2[[#This Row],[%Voix/Exprimés]]&gt;0.5)</f>
        <v>0</v>
      </c>
    </row>
    <row r="79" spans="1:13" x14ac:dyDescent="0.25">
      <c r="A79">
        <v>78</v>
      </c>
      <c r="B79" t="s">
        <v>17</v>
      </c>
      <c r="C79" t="s">
        <v>7</v>
      </c>
      <c r="D79" t="str">
        <f>Tableau2[[#This Row],[Dép]]&amp;Tableau2[[#This Row],[Circo]]</f>
        <v>0204</v>
      </c>
      <c r="E79" t="s">
        <v>2425</v>
      </c>
      <c r="F79" t="s">
        <v>431</v>
      </c>
      <c r="G79" t="s">
        <v>1740</v>
      </c>
      <c r="H79">
        <v>4300</v>
      </c>
      <c r="I79">
        <v>78792</v>
      </c>
      <c r="J79">
        <v>33517</v>
      </c>
      <c r="K79" s="1">
        <f t="shared" si="2"/>
        <v>5.4574068433343489E-2</v>
      </c>
      <c r="L79" s="1">
        <f t="shared" si="3"/>
        <v>0.12829310499149685</v>
      </c>
      <c r="M79" t="b">
        <f>AND((Tableau2[[#This Row],[%Voix/Inscrits]]&gt;0.25),Tableau2[[#This Row],[%Voix/Exprimés]]&gt;0.5)</f>
        <v>0</v>
      </c>
    </row>
    <row r="80" spans="1:13" x14ac:dyDescent="0.25">
      <c r="A80">
        <v>79</v>
      </c>
      <c r="B80" t="s">
        <v>17</v>
      </c>
      <c r="C80" t="s">
        <v>7</v>
      </c>
      <c r="D80" t="str">
        <f>Tableau2[[#This Row],[Dép]]&amp;Tableau2[[#This Row],[Circo]]</f>
        <v>0204</v>
      </c>
      <c r="E80" t="s">
        <v>1019</v>
      </c>
      <c r="F80" t="s">
        <v>1196</v>
      </c>
      <c r="G80" t="s">
        <v>3078</v>
      </c>
      <c r="H80">
        <v>810</v>
      </c>
      <c r="I80">
        <v>78792</v>
      </c>
      <c r="J80">
        <v>33517</v>
      </c>
      <c r="K80" s="1">
        <f t="shared" si="2"/>
        <v>1.0280231495583308E-2</v>
      </c>
      <c r="L80" s="1">
        <f t="shared" si="3"/>
        <v>2.416684070770057E-2</v>
      </c>
      <c r="M80" t="b">
        <f>AND((Tableau2[[#This Row],[%Voix/Inscrits]]&gt;0.25),Tableau2[[#This Row],[%Voix/Exprimés]]&gt;0.5)</f>
        <v>0</v>
      </c>
    </row>
    <row r="81" spans="1:13" x14ac:dyDescent="0.25">
      <c r="A81">
        <v>80</v>
      </c>
      <c r="B81" t="s">
        <v>17</v>
      </c>
      <c r="C81" t="s">
        <v>7</v>
      </c>
      <c r="D81" t="str">
        <f>Tableau2[[#This Row],[Dép]]&amp;Tableau2[[#This Row],[Circo]]</f>
        <v>0204</v>
      </c>
      <c r="E81" t="s">
        <v>3075</v>
      </c>
      <c r="F81" t="s">
        <v>65</v>
      </c>
      <c r="G81" t="s">
        <v>2429</v>
      </c>
      <c r="H81">
        <v>689</v>
      </c>
      <c r="I81">
        <v>78792</v>
      </c>
      <c r="J81">
        <v>33517</v>
      </c>
      <c r="K81" s="1">
        <f t="shared" si="2"/>
        <v>8.7445425931566654E-3</v>
      </c>
      <c r="L81" s="1">
        <f t="shared" si="3"/>
        <v>2.0556732404451473E-2</v>
      </c>
      <c r="M81" t="b">
        <f>AND((Tableau2[[#This Row],[%Voix/Inscrits]]&gt;0.25),Tableau2[[#This Row],[%Voix/Exprimés]]&gt;0.5)</f>
        <v>0</v>
      </c>
    </row>
    <row r="82" spans="1:13" x14ac:dyDescent="0.25">
      <c r="A82">
        <v>81</v>
      </c>
      <c r="B82" t="s">
        <v>17</v>
      </c>
      <c r="C82" t="s">
        <v>7</v>
      </c>
      <c r="D82" t="str">
        <f>Tableau2[[#This Row],[Dép]]&amp;Tableau2[[#This Row],[Circo]]</f>
        <v>0204</v>
      </c>
      <c r="E82" t="s">
        <v>22</v>
      </c>
      <c r="F82" t="s">
        <v>23</v>
      </c>
      <c r="G82" t="s">
        <v>10</v>
      </c>
      <c r="H82">
        <v>652</v>
      </c>
      <c r="I82">
        <v>78792</v>
      </c>
      <c r="J82">
        <v>33517</v>
      </c>
      <c r="K82" s="1">
        <f t="shared" si="2"/>
        <v>8.274951771753478E-3</v>
      </c>
      <c r="L82" s="1">
        <f t="shared" si="3"/>
        <v>1.945281498940836E-2</v>
      </c>
      <c r="M82" t="b">
        <f>AND((Tableau2[[#This Row],[%Voix/Inscrits]]&gt;0.25),Tableau2[[#This Row],[%Voix/Exprimés]]&gt;0.5)</f>
        <v>0</v>
      </c>
    </row>
    <row r="83" spans="1:13" x14ac:dyDescent="0.25">
      <c r="A83">
        <v>82</v>
      </c>
      <c r="B83" t="s">
        <v>17</v>
      </c>
      <c r="C83" t="s">
        <v>11</v>
      </c>
      <c r="D83" t="str">
        <f>Tableau2[[#This Row],[Dép]]&amp;Tableau2[[#This Row],[Circo]]</f>
        <v>0205</v>
      </c>
      <c r="E83" t="s">
        <v>5473</v>
      </c>
      <c r="F83" t="s">
        <v>5474</v>
      </c>
      <c r="G83" t="s">
        <v>3717</v>
      </c>
      <c r="H83">
        <v>13572</v>
      </c>
      <c r="I83">
        <v>83141</v>
      </c>
      <c r="J83">
        <v>38538</v>
      </c>
      <c r="K83" s="1">
        <f t="shared" si="2"/>
        <v>0.16324075967332605</v>
      </c>
      <c r="L83" s="1">
        <f t="shared" si="3"/>
        <v>0.35217188229799157</v>
      </c>
      <c r="M83" t="b">
        <f>AND((Tableau2[[#This Row],[%Voix/Inscrits]]&gt;0.25),Tableau2[[#This Row],[%Voix/Exprimés]]&gt;0.5)</f>
        <v>0</v>
      </c>
    </row>
    <row r="84" spans="1:13" x14ac:dyDescent="0.25">
      <c r="A84">
        <v>83</v>
      </c>
      <c r="B84" t="s">
        <v>17</v>
      </c>
      <c r="C84" t="s">
        <v>11</v>
      </c>
      <c r="D84" t="str">
        <f>Tableau2[[#This Row],[Dép]]&amp;Tableau2[[#This Row],[Circo]]</f>
        <v>0205</v>
      </c>
      <c r="E84" t="s">
        <v>1010</v>
      </c>
      <c r="F84" t="s">
        <v>273</v>
      </c>
      <c r="G84" t="s">
        <v>982</v>
      </c>
      <c r="H84">
        <v>7265</v>
      </c>
      <c r="I84">
        <v>83141</v>
      </c>
      <c r="J84">
        <v>38538</v>
      </c>
      <c r="K84" s="1">
        <f t="shared" si="2"/>
        <v>8.7381676910308986E-2</v>
      </c>
      <c r="L84" s="1">
        <f t="shared" si="3"/>
        <v>0.18851523171934195</v>
      </c>
      <c r="M84" t="b">
        <f>AND((Tableau2[[#This Row],[%Voix/Inscrits]]&gt;0.25),Tableau2[[#This Row],[%Voix/Exprimés]]&gt;0.5)</f>
        <v>0</v>
      </c>
    </row>
    <row r="85" spans="1:13" x14ac:dyDescent="0.25">
      <c r="A85">
        <v>84</v>
      </c>
      <c r="B85" t="s">
        <v>17</v>
      </c>
      <c r="C85" t="s">
        <v>11</v>
      </c>
      <c r="D85" t="str">
        <f>Tableau2[[#This Row],[Dép]]&amp;Tableau2[[#This Row],[Circo]]</f>
        <v>0205</v>
      </c>
      <c r="E85" t="s">
        <v>1392</v>
      </c>
      <c r="F85" t="s">
        <v>2427</v>
      </c>
      <c r="G85" t="s">
        <v>1708</v>
      </c>
      <c r="H85">
        <v>6214</v>
      </c>
      <c r="I85">
        <v>83141</v>
      </c>
      <c r="J85">
        <v>38538</v>
      </c>
      <c r="K85" s="1">
        <f t="shared" si="2"/>
        <v>7.4740501076484528E-2</v>
      </c>
      <c r="L85" s="1">
        <f t="shared" si="3"/>
        <v>0.16124344802532564</v>
      </c>
      <c r="M85" t="b">
        <f>AND((Tableau2[[#This Row],[%Voix/Inscrits]]&gt;0.25),Tableau2[[#This Row],[%Voix/Exprimés]]&gt;0.5)</f>
        <v>0</v>
      </c>
    </row>
    <row r="86" spans="1:13" x14ac:dyDescent="0.25">
      <c r="A86">
        <v>85</v>
      </c>
      <c r="B86" t="s">
        <v>17</v>
      </c>
      <c r="C86" t="s">
        <v>11</v>
      </c>
      <c r="D86" t="str">
        <f>Tableau2[[#This Row],[Dép]]&amp;Tableau2[[#This Row],[Circo]]</f>
        <v>0205</v>
      </c>
      <c r="E86" t="s">
        <v>3076</v>
      </c>
      <c r="F86" t="s">
        <v>509</v>
      </c>
      <c r="G86" t="s">
        <v>2394</v>
      </c>
      <c r="H86">
        <v>6093</v>
      </c>
      <c r="I86">
        <v>83141</v>
      </c>
      <c r="J86">
        <v>38538</v>
      </c>
      <c r="K86" s="1">
        <f t="shared" si="2"/>
        <v>7.3285142107985229E-2</v>
      </c>
      <c r="L86" s="1">
        <f t="shared" si="3"/>
        <v>0.15810368986454928</v>
      </c>
      <c r="M86" t="b">
        <f>AND((Tableau2[[#This Row],[%Voix/Inscrits]]&gt;0.25),Tableau2[[#This Row],[%Voix/Exprimés]]&gt;0.5)</f>
        <v>0</v>
      </c>
    </row>
    <row r="87" spans="1:13" x14ac:dyDescent="0.25">
      <c r="A87">
        <v>86</v>
      </c>
      <c r="B87" t="s">
        <v>17</v>
      </c>
      <c r="C87" t="s">
        <v>11</v>
      </c>
      <c r="D87" t="str">
        <f>Tableau2[[#This Row],[Dép]]&amp;Tableau2[[#This Row],[Circo]]</f>
        <v>0205</v>
      </c>
      <c r="E87" t="s">
        <v>3713</v>
      </c>
      <c r="F87" t="s">
        <v>3714</v>
      </c>
      <c r="G87" t="s">
        <v>1740</v>
      </c>
      <c r="H87">
        <v>1873</v>
      </c>
      <c r="I87">
        <v>83141</v>
      </c>
      <c r="J87">
        <v>38538</v>
      </c>
      <c r="K87" s="1">
        <f t="shared" si="2"/>
        <v>2.252799461156349E-2</v>
      </c>
      <c r="L87" s="1">
        <f t="shared" si="3"/>
        <v>4.860138045565416E-2</v>
      </c>
      <c r="M87" t="b">
        <f>AND((Tableau2[[#This Row],[%Voix/Inscrits]]&gt;0.25),Tableau2[[#This Row],[%Voix/Exprimés]]&gt;0.5)</f>
        <v>0</v>
      </c>
    </row>
    <row r="88" spans="1:13" x14ac:dyDescent="0.25">
      <c r="A88">
        <v>87</v>
      </c>
      <c r="B88" t="s">
        <v>17</v>
      </c>
      <c r="C88" t="s">
        <v>11</v>
      </c>
      <c r="D88" t="str">
        <f>Tableau2[[#This Row],[Dép]]&amp;Tableau2[[#This Row],[Circo]]</f>
        <v>0205</v>
      </c>
      <c r="E88" t="s">
        <v>4931</v>
      </c>
      <c r="F88" t="s">
        <v>323</v>
      </c>
      <c r="G88" t="s">
        <v>3078</v>
      </c>
      <c r="H88">
        <v>1400</v>
      </c>
      <c r="I88">
        <v>83141</v>
      </c>
      <c r="J88">
        <v>38538</v>
      </c>
      <c r="K88" s="1">
        <f t="shared" si="2"/>
        <v>1.6838864098338967E-2</v>
      </c>
      <c r="L88" s="1">
        <f t="shared" si="3"/>
        <v>3.6327780372619231E-2</v>
      </c>
      <c r="M88" t="b">
        <f>AND((Tableau2[[#This Row],[%Voix/Inscrits]]&gt;0.25),Tableau2[[#This Row],[%Voix/Exprimés]]&gt;0.5)</f>
        <v>0</v>
      </c>
    </row>
    <row r="89" spans="1:13" x14ac:dyDescent="0.25">
      <c r="A89">
        <v>88</v>
      </c>
      <c r="B89" t="s">
        <v>17</v>
      </c>
      <c r="C89" t="s">
        <v>11</v>
      </c>
      <c r="D89" t="str">
        <f>Tableau2[[#This Row],[Dép]]&amp;Tableau2[[#This Row],[Circo]]</f>
        <v>0205</v>
      </c>
      <c r="E89" t="s">
        <v>1738</v>
      </c>
      <c r="F89" t="s">
        <v>158</v>
      </c>
      <c r="G89" t="s">
        <v>966</v>
      </c>
      <c r="H89">
        <v>892</v>
      </c>
      <c r="I89">
        <v>83141</v>
      </c>
      <c r="J89">
        <v>38538</v>
      </c>
      <c r="K89" s="1">
        <f t="shared" si="2"/>
        <v>1.072876198265597E-2</v>
      </c>
      <c r="L89" s="1">
        <f t="shared" si="3"/>
        <v>2.3145985780268826E-2</v>
      </c>
      <c r="M89" t="b">
        <f>AND((Tableau2[[#This Row],[%Voix/Inscrits]]&gt;0.25),Tableau2[[#This Row],[%Voix/Exprimés]]&gt;0.5)</f>
        <v>0</v>
      </c>
    </row>
    <row r="90" spans="1:13" x14ac:dyDescent="0.25">
      <c r="A90">
        <v>89</v>
      </c>
      <c r="B90" t="s">
        <v>17</v>
      </c>
      <c r="C90" t="s">
        <v>11</v>
      </c>
      <c r="D90" t="str">
        <f>Tableau2[[#This Row],[Dép]]&amp;Tableau2[[#This Row],[Circo]]</f>
        <v>0205</v>
      </c>
      <c r="E90" t="s">
        <v>4341</v>
      </c>
      <c r="F90" t="s">
        <v>4342</v>
      </c>
      <c r="G90" t="s">
        <v>2429</v>
      </c>
      <c r="H90">
        <v>714</v>
      </c>
      <c r="I90">
        <v>83141</v>
      </c>
      <c r="J90">
        <v>38538</v>
      </c>
      <c r="K90" s="1">
        <f t="shared" si="2"/>
        <v>8.5878206901528736E-3</v>
      </c>
      <c r="L90" s="1">
        <f t="shared" si="3"/>
        <v>1.8527167990035807E-2</v>
      </c>
      <c r="M90" t="b">
        <f>AND((Tableau2[[#This Row],[%Voix/Inscrits]]&gt;0.25),Tableau2[[#This Row],[%Voix/Exprimés]]&gt;0.5)</f>
        <v>0</v>
      </c>
    </row>
    <row r="91" spans="1:13" x14ac:dyDescent="0.25">
      <c r="A91">
        <v>90</v>
      </c>
      <c r="B91" t="s">
        <v>17</v>
      </c>
      <c r="C91" t="s">
        <v>11</v>
      </c>
      <c r="D91" t="str">
        <f>Tableau2[[#This Row],[Dép]]&amp;Tableau2[[#This Row],[Circo]]</f>
        <v>0205</v>
      </c>
      <c r="E91" t="s">
        <v>26</v>
      </c>
      <c r="F91" t="s">
        <v>27</v>
      </c>
      <c r="G91" t="s">
        <v>10</v>
      </c>
      <c r="H91">
        <v>515</v>
      </c>
      <c r="I91">
        <v>83141</v>
      </c>
      <c r="J91">
        <v>38538</v>
      </c>
      <c r="K91" s="1">
        <f t="shared" si="2"/>
        <v>6.1942964361746912E-3</v>
      </c>
      <c r="L91" s="1">
        <f t="shared" si="3"/>
        <v>1.3363433494213504E-2</v>
      </c>
      <c r="M91" t="b">
        <f>AND((Tableau2[[#This Row],[%Voix/Inscrits]]&gt;0.25),Tableau2[[#This Row],[%Voix/Exprimés]]&gt;0.5)</f>
        <v>0</v>
      </c>
    </row>
    <row r="92" spans="1:13" x14ac:dyDescent="0.25">
      <c r="A92">
        <v>91</v>
      </c>
      <c r="B92" t="s">
        <v>14</v>
      </c>
      <c r="C92" t="s">
        <v>6</v>
      </c>
      <c r="D92" t="str">
        <f>Tableau2[[#This Row],[Dép]]&amp;Tableau2[[#This Row],[Circo]]</f>
        <v>0301</v>
      </c>
      <c r="E92" t="s">
        <v>1015</v>
      </c>
      <c r="F92" t="s">
        <v>1016</v>
      </c>
      <c r="G92" t="s">
        <v>982</v>
      </c>
      <c r="H92">
        <v>13578</v>
      </c>
      <c r="I92">
        <v>89347</v>
      </c>
      <c r="J92">
        <v>44417</v>
      </c>
      <c r="K92" s="1">
        <f t="shared" si="2"/>
        <v>0.15196928828052425</v>
      </c>
      <c r="L92" s="1">
        <f t="shared" si="3"/>
        <v>0.3056937659004435</v>
      </c>
      <c r="M92" t="b">
        <f>AND((Tableau2[[#This Row],[%Voix/Inscrits]]&gt;0.25),Tableau2[[#This Row],[%Voix/Exprimés]]&gt;0.5)</f>
        <v>0</v>
      </c>
    </row>
    <row r="93" spans="1:13" x14ac:dyDescent="0.25">
      <c r="A93">
        <v>92</v>
      </c>
      <c r="B93" t="s">
        <v>14</v>
      </c>
      <c r="C93" t="s">
        <v>6</v>
      </c>
      <c r="D93" t="str">
        <f>Tableau2[[#This Row],[Dép]]&amp;Tableau2[[#This Row],[Circo]]</f>
        <v>0301</v>
      </c>
      <c r="E93" t="s">
        <v>3082</v>
      </c>
      <c r="F93" t="s">
        <v>102</v>
      </c>
      <c r="G93" t="s">
        <v>1708</v>
      </c>
      <c r="H93">
        <v>8634</v>
      </c>
      <c r="I93">
        <v>89347</v>
      </c>
      <c r="J93">
        <v>44417</v>
      </c>
      <c r="K93" s="1">
        <f t="shared" si="2"/>
        <v>9.6634470099723549E-2</v>
      </c>
      <c r="L93" s="1">
        <f t="shared" si="3"/>
        <v>0.19438503275772789</v>
      </c>
      <c r="M93" t="b">
        <f>AND((Tableau2[[#This Row],[%Voix/Inscrits]]&gt;0.25),Tableau2[[#This Row],[%Voix/Exprimés]]&gt;0.5)</f>
        <v>0</v>
      </c>
    </row>
    <row r="94" spans="1:13" x14ac:dyDescent="0.25">
      <c r="A94">
        <v>93</v>
      </c>
      <c r="B94" t="s">
        <v>14</v>
      </c>
      <c r="C94" t="s">
        <v>6</v>
      </c>
      <c r="D94" t="str">
        <f>Tableau2[[#This Row],[Dép]]&amp;Tableau2[[#This Row],[Circo]]</f>
        <v>0301</v>
      </c>
      <c r="E94" t="s">
        <v>5476</v>
      </c>
      <c r="F94" t="s">
        <v>68</v>
      </c>
      <c r="G94" t="s">
        <v>3717</v>
      </c>
      <c r="H94">
        <v>8615</v>
      </c>
      <c r="I94">
        <v>89347</v>
      </c>
      <c r="J94">
        <v>44417</v>
      </c>
      <c r="K94" s="1">
        <f t="shared" si="2"/>
        <v>9.6421816065452678E-2</v>
      </c>
      <c r="L94" s="1">
        <f t="shared" si="3"/>
        <v>0.19395726861336876</v>
      </c>
      <c r="M94" t="b">
        <f>AND((Tableau2[[#This Row],[%Voix/Inscrits]]&gt;0.25),Tableau2[[#This Row],[%Voix/Exprimés]]&gt;0.5)</f>
        <v>0</v>
      </c>
    </row>
    <row r="95" spans="1:13" x14ac:dyDescent="0.25">
      <c r="A95">
        <v>94</v>
      </c>
      <c r="B95" t="s">
        <v>14</v>
      </c>
      <c r="C95" t="s">
        <v>6</v>
      </c>
      <c r="D95" t="str">
        <f>Tableau2[[#This Row],[Dép]]&amp;Tableau2[[#This Row],[Circo]]</f>
        <v>0301</v>
      </c>
      <c r="E95" t="s">
        <v>3720</v>
      </c>
      <c r="F95" t="s">
        <v>765</v>
      </c>
      <c r="G95" t="s">
        <v>1740</v>
      </c>
      <c r="H95">
        <v>5476</v>
      </c>
      <c r="I95">
        <v>89347</v>
      </c>
      <c r="J95">
        <v>44417</v>
      </c>
      <c r="K95" s="1">
        <f t="shared" si="2"/>
        <v>6.1289131140385242E-2</v>
      </c>
      <c r="L95" s="1">
        <f t="shared" si="3"/>
        <v>0.1232861291847716</v>
      </c>
      <c r="M95" t="b">
        <f>AND((Tableau2[[#This Row],[%Voix/Inscrits]]&gt;0.25),Tableau2[[#This Row],[%Voix/Exprimés]]&gt;0.5)</f>
        <v>0</v>
      </c>
    </row>
    <row r="96" spans="1:13" x14ac:dyDescent="0.25">
      <c r="A96">
        <v>95</v>
      </c>
      <c r="B96" t="s">
        <v>14</v>
      </c>
      <c r="C96" t="s">
        <v>6</v>
      </c>
      <c r="D96" t="str">
        <f>Tableau2[[#This Row],[Dép]]&amp;Tableau2[[#This Row],[Circo]]</f>
        <v>0301</v>
      </c>
      <c r="E96" t="s">
        <v>1743</v>
      </c>
      <c r="F96" t="s">
        <v>276</v>
      </c>
      <c r="G96" t="s">
        <v>938</v>
      </c>
      <c r="H96">
        <v>3463</v>
      </c>
      <c r="I96">
        <v>89347</v>
      </c>
      <c r="J96">
        <v>44417</v>
      </c>
      <c r="K96" s="1">
        <f t="shared" si="2"/>
        <v>3.8758995825265541E-2</v>
      </c>
      <c r="L96" s="1">
        <f t="shared" si="3"/>
        <v>7.7965643785037259E-2</v>
      </c>
      <c r="M96" t="b">
        <f>AND((Tableau2[[#This Row],[%Voix/Inscrits]]&gt;0.25),Tableau2[[#This Row],[%Voix/Exprimés]]&gt;0.5)</f>
        <v>0</v>
      </c>
    </row>
    <row r="97" spans="1:13" x14ac:dyDescent="0.25">
      <c r="A97">
        <v>96</v>
      </c>
      <c r="B97" t="s">
        <v>14</v>
      </c>
      <c r="C97" t="s">
        <v>6</v>
      </c>
      <c r="D97" t="str">
        <f>Tableau2[[#This Row],[Dép]]&amp;Tableau2[[#This Row],[Circo]]</f>
        <v>0301</v>
      </c>
      <c r="E97" t="s">
        <v>4933</v>
      </c>
      <c r="F97" t="s">
        <v>150</v>
      </c>
      <c r="G97" t="s">
        <v>3078</v>
      </c>
      <c r="H97">
        <v>2326</v>
      </c>
      <c r="I97">
        <v>89347</v>
      </c>
      <c r="J97">
        <v>44417</v>
      </c>
      <c r="K97" s="1">
        <f t="shared" si="2"/>
        <v>2.603333072179256E-2</v>
      </c>
      <c r="L97" s="1">
        <f t="shared" si="3"/>
        <v>5.2367336830492828E-2</v>
      </c>
      <c r="M97" t="b">
        <f>AND((Tableau2[[#This Row],[%Voix/Inscrits]]&gt;0.25),Tableau2[[#This Row],[%Voix/Exprimés]]&gt;0.5)</f>
        <v>0</v>
      </c>
    </row>
    <row r="98" spans="1:13" x14ac:dyDescent="0.25">
      <c r="A98">
        <v>97</v>
      </c>
      <c r="B98" t="s">
        <v>14</v>
      </c>
      <c r="C98" t="s">
        <v>6</v>
      </c>
      <c r="D98" t="str">
        <f>Tableau2[[#This Row],[Dép]]&amp;Tableau2[[#This Row],[Circo]]</f>
        <v>0301</v>
      </c>
      <c r="E98" t="s">
        <v>4346</v>
      </c>
      <c r="F98" t="s">
        <v>1174</v>
      </c>
      <c r="G98" t="s">
        <v>2726</v>
      </c>
      <c r="H98">
        <v>936</v>
      </c>
      <c r="I98">
        <v>89347</v>
      </c>
      <c r="J98">
        <v>44417</v>
      </c>
      <c r="K98" s="1">
        <f t="shared" si="2"/>
        <v>1.0476009267238967E-2</v>
      </c>
      <c r="L98" s="1">
        <f t="shared" si="3"/>
        <v>2.1073012585271406E-2</v>
      </c>
      <c r="M98" t="b">
        <f>AND((Tableau2[[#This Row],[%Voix/Inscrits]]&gt;0.25),Tableau2[[#This Row],[%Voix/Exprimés]]&gt;0.5)</f>
        <v>0</v>
      </c>
    </row>
    <row r="99" spans="1:13" x14ac:dyDescent="0.25">
      <c r="A99">
        <v>98</v>
      </c>
      <c r="B99" t="s">
        <v>14</v>
      </c>
      <c r="C99" t="s">
        <v>6</v>
      </c>
      <c r="D99" t="str">
        <f>Tableau2[[#This Row],[Dép]]&amp;Tableau2[[#This Row],[Circo]]</f>
        <v>0301</v>
      </c>
      <c r="E99" t="s">
        <v>2432</v>
      </c>
      <c r="F99" t="s">
        <v>1313</v>
      </c>
      <c r="G99" t="s">
        <v>966</v>
      </c>
      <c r="H99">
        <v>779</v>
      </c>
      <c r="I99">
        <v>89347</v>
      </c>
      <c r="J99">
        <v>44417</v>
      </c>
      <c r="K99" s="1">
        <f t="shared" si="2"/>
        <v>8.7188154051059345E-3</v>
      </c>
      <c r="L99" s="1">
        <f t="shared" si="3"/>
        <v>1.7538329918724813E-2</v>
      </c>
      <c r="M99" t="b">
        <f>AND((Tableau2[[#This Row],[%Voix/Inscrits]]&gt;0.25),Tableau2[[#This Row],[%Voix/Exprimés]]&gt;0.5)</f>
        <v>0</v>
      </c>
    </row>
    <row r="100" spans="1:13" x14ac:dyDescent="0.25">
      <c r="A100">
        <v>99</v>
      </c>
      <c r="B100" t="s">
        <v>14</v>
      </c>
      <c r="C100" t="s">
        <v>6</v>
      </c>
      <c r="D100" t="str">
        <f>Tableau2[[#This Row],[Dép]]&amp;Tableau2[[#This Row],[Circo]]</f>
        <v>0301</v>
      </c>
      <c r="E100" t="s">
        <v>35</v>
      </c>
      <c r="F100" t="s">
        <v>36</v>
      </c>
      <c r="G100" t="s">
        <v>10</v>
      </c>
      <c r="H100">
        <v>610</v>
      </c>
      <c r="I100">
        <v>89347</v>
      </c>
      <c r="J100">
        <v>44417</v>
      </c>
      <c r="K100" s="1">
        <f t="shared" si="2"/>
        <v>6.8273137318544553E-3</v>
      </c>
      <c r="L100" s="1">
        <f t="shared" si="3"/>
        <v>1.373348042416192E-2</v>
      </c>
      <c r="M100" t="b">
        <f>AND((Tableau2[[#This Row],[%Voix/Inscrits]]&gt;0.25),Tableau2[[#This Row],[%Voix/Exprimés]]&gt;0.5)</f>
        <v>0</v>
      </c>
    </row>
    <row r="101" spans="1:13" x14ac:dyDescent="0.25">
      <c r="A101">
        <v>100</v>
      </c>
      <c r="B101" t="s">
        <v>14</v>
      </c>
      <c r="C101" t="s">
        <v>17</v>
      </c>
      <c r="D101" t="str">
        <f>Tableau2[[#This Row],[Dép]]&amp;Tableau2[[#This Row],[Circo]]</f>
        <v>0302</v>
      </c>
      <c r="E101" t="s">
        <v>1744</v>
      </c>
      <c r="F101" t="s">
        <v>627</v>
      </c>
      <c r="G101" t="s">
        <v>982</v>
      </c>
      <c r="H101">
        <v>8719</v>
      </c>
      <c r="I101">
        <v>80971</v>
      </c>
      <c r="J101">
        <v>39920</v>
      </c>
      <c r="K101" s="1">
        <f t="shared" si="2"/>
        <v>0.10768052759629991</v>
      </c>
      <c r="L101" s="1">
        <f t="shared" si="3"/>
        <v>0.21841182364729458</v>
      </c>
      <c r="M101" t="b">
        <f>AND((Tableau2[[#This Row],[%Voix/Inscrits]]&gt;0.25),Tableau2[[#This Row],[%Voix/Exprimés]]&gt;0.5)</f>
        <v>0</v>
      </c>
    </row>
    <row r="102" spans="1:13" x14ac:dyDescent="0.25">
      <c r="A102">
        <v>101</v>
      </c>
      <c r="B102" t="s">
        <v>14</v>
      </c>
      <c r="C102" t="s">
        <v>17</v>
      </c>
      <c r="D102" t="str">
        <f>Tableau2[[#This Row],[Dép]]&amp;Tableau2[[#This Row],[Circo]]</f>
        <v>0302</v>
      </c>
      <c r="E102" t="s">
        <v>6849</v>
      </c>
      <c r="F102" t="s">
        <v>6850</v>
      </c>
      <c r="G102" t="s">
        <v>3717</v>
      </c>
      <c r="H102">
        <v>7642</v>
      </c>
      <c r="I102">
        <v>80971</v>
      </c>
      <c r="J102">
        <v>39920</v>
      </c>
      <c r="K102" s="1">
        <f t="shared" si="2"/>
        <v>9.4379469192673926E-2</v>
      </c>
      <c r="L102" s="1">
        <f t="shared" si="3"/>
        <v>0.19143286573146293</v>
      </c>
      <c r="M102" t="b">
        <f>AND((Tableau2[[#This Row],[%Voix/Inscrits]]&gt;0.25),Tableau2[[#This Row],[%Voix/Exprimés]]&gt;0.5)</f>
        <v>0</v>
      </c>
    </row>
    <row r="103" spans="1:13" x14ac:dyDescent="0.25">
      <c r="A103">
        <v>102</v>
      </c>
      <c r="B103" t="s">
        <v>14</v>
      </c>
      <c r="C103" t="s">
        <v>17</v>
      </c>
      <c r="D103" t="str">
        <f>Tableau2[[#This Row],[Dép]]&amp;Tableau2[[#This Row],[Circo]]</f>
        <v>0302</v>
      </c>
      <c r="E103" t="s">
        <v>4934</v>
      </c>
      <c r="F103" t="s">
        <v>458</v>
      </c>
      <c r="G103" t="s">
        <v>1708</v>
      </c>
      <c r="H103">
        <v>6796</v>
      </c>
      <c r="I103">
        <v>80971</v>
      </c>
      <c r="J103">
        <v>39920</v>
      </c>
      <c r="K103" s="1">
        <f t="shared" si="2"/>
        <v>8.3931284039964929E-2</v>
      </c>
      <c r="L103" s="1">
        <f t="shared" si="3"/>
        <v>0.17024048096192385</v>
      </c>
      <c r="M103" t="b">
        <f>AND((Tableau2[[#This Row],[%Voix/Inscrits]]&gt;0.25),Tableau2[[#This Row],[%Voix/Exprimés]]&gt;0.5)</f>
        <v>0</v>
      </c>
    </row>
    <row r="104" spans="1:13" x14ac:dyDescent="0.25">
      <c r="A104">
        <v>103</v>
      </c>
      <c r="B104" t="s">
        <v>14</v>
      </c>
      <c r="C104" t="s">
        <v>17</v>
      </c>
      <c r="D104" t="str">
        <f>Tableau2[[#This Row],[Dép]]&amp;Tableau2[[#This Row],[Circo]]</f>
        <v>0302</v>
      </c>
      <c r="E104" t="s">
        <v>5971</v>
      </c>
      <c r="F104" t="s">
        <v>2052</v>
      </c>
      <c r="G104" t="s">
        <v>1740</v>
      </c>
      <c r="H104">
        <v>4468</v>
      </c>
      <c r="I104">
        <v>80971</v>
      </c>
      <c r="J104">
        <v>39920</v>
      </c>
      <c r="K104" s="1">
        <f t="shared" si="2"/>
        <v>5.5180249719035207E-2</v>
      </c>
      <c r="L104" s="1">
        <f t="shared" si="3"/>
        <v>0.11192384769539078</v>
      </c>
      <c r="M104" t="b">
        <f>AND((Tableau2[[#This Row],[%Voix/Inscrits]]&gt;0.25),Tableau2[[#This Row],[%Voix/Exprimés]]&gt;0.5)</f>
        <v>0</v>
      </c>
    </row>
    <row r="105" spans="1:13" x14ac:dyDescent="0.25">
      <c r="A105">
        <v>104</v>
      </c>
      <c r="B105" t="s">
        <v>14</v>
      </c>
      <c r="C105" t="s">
        <v>17</v>
      </c>
      <c r="D105" t="str">
        <f>Tableau2[[#This Row],[Dép]]&amp;Tableau2[[#This Row],[Circo]]</f>
        <v>0302</v>
      </c>
      <c r="E105" t="s">
        <v>2433</v>
      </c>
      <c r="F105" t="s">
        <v>38</v>
      </c>
      <c r="G105" t="s">
        <v>938</v>
      </c>
      <c r="H105">
        <v>4186</v>
      </c>
      <c r="I105">
        <v>80971</v>
      </c>
      <c r="J105">
        <v>39920</v>
      </c>
      <c r="K105" s="1">
        <f t="shared" si="2"/>
        <v>5.1697521334798879E-2</v>
      </c>
      <c r="L105" s="1">
        <f t="shared" si="3"/>
        <v>0.10485971943887776</v>
      </c>
      <c r="M105" t="b">
        <f>AND((Tableau2[[#This Row],[%Voix/Inscrits]]&gt;0.25),Tableau2[[#This Row],[%Voix/Exprimés]]&gt;0.5)</f>
        <v>0</v>
      </c>
    </row>
    <row r="106" spans="1:13" x14ac:dyDescent="0.25">
      <c r="A106">
        <v>105</v>
      </c>
      <c r="B106" t="s">
        <v>14</v>
      </c>
      <c r="C106" t="s">
        <v>17</v>
      </c>
      <c r="D106" t="str">
        <f>Tableau2[[#This Row],[Dép]]&amp;Tableau2[[#This Row],[Circo]]</f>
        <v>0302</v>
      </c>
      <c r="E106" t="s">
        <v>5477</v>
      </c>
      <c r="F106" t="s">
        <v>2354</v>
      </c>
      <c r="G106" t="s">
        <v>2394</v>
      </c>
      <c r="H106">
        <v>3037</v>
      </c>
      <c r="I106">
        <v>80971</v>
      </c>
      <c r="J106">
        <v>39920</v>
      </c>
      <c r="K106" s="1">
        <f t="shared" si="2"/>
        <v>3.7507255684133822E-2</v>
      </c>
      <c r="L106" s="1">
        <f t="shared" si="3"/>
        <v>7.6077154308617237E-2</v>
      </c>
      <c r="M106" t="b">
        <f>AND((Tableau2[[#This Row],[%Voix/Inscrits]]&gt;0.25),Tableau2[[#This Row],[%Voix/Exprimés]]&gt;0.5)</f>
        <v>0</v>
      </c>
    </row>
    <row r="107" spans="1:13" x14ac:dyDescent="0.25">
      <c r="A107">
        <v>106</v>
      </c>
      <c r="B107" t="s">
        <v>14</v>
      </c>
      <c r="C107" t="s">
        <v>17</v>
      </c>
      <c r="D107" t="str">
        <f>Tableau2[[#This Row],[Dép]]&amp;Tableau2[[#This Row],[Circo]]</f>
        <v>0302</v>
      </c>
      <c r="E107" t="s">
        <v>4933</v>
      </c>
      <c r="F107" t="s">
        <v>2742</v>
      </c>
      <c r="G107" t="s">
        <v>3078</v>
      </c>
      <c r="H107">
        <v>1557</v>
      </c>
      <c r="I107">
        <v>80971</v>
      </c>
      <c r="J107">
        <v>39920</v>
      </c>
      <c r="K107" s="1">
        <f t="shared" si="2"/>
        <v>1.9229106717219745E-2</v>
      </c>
      <c r="L107" s="1">
        <f t="shared" si="3"/>
        <v>3.9003006012024048E-2</v>
      </c>
      <c r="M107" t="b">
        <f>AND((Tableau2[[#This Row],[%Voix/Inscrits]]&gt;0.25),Tableau2[[#This Row],[%Voix/Exprimés]]&gt;0.5)</f>
        <v>0</v>
      </c>
    </row>
    <row r="108" spans="1:13" x14ac:dyDescent="0.25">
      <c r="A108">
        <v>107</v>
      </c>
      <c r="B108" t="s">
        <v>14</v>
      </c>
      <c r="C108" t="s">
        <v>17</v>
      </c>
      <c r="D108" t="str">
        <f>Tableau2[[#This Row],[Dép]]&amp;Tableau2[[#This Row],[Circo]]</f>
        <v>0302</v>
      </c>
      <c r="E108" t="s">
        <v>3083</v>
      </c>
      <c r="F108" t="s">
        <v>1625</v>
      </c>
      <c r="G108" t="s">
        <v>966</v>
      </c>
      <c r="H108">
        <v>1059</v>
      </c>
      <c r="I108">
        <v>80971</v>
      </c>
      <c r="J108">
        <v>39920</v>
      </c>
      <c r="K108" s="1">
        <f t="shared" si="2"/>
        <v>1.3078756591866223E-2</v>
      </c>
      <c r="L108" s="1">
        <f t="shared" si="3"/>
        <v>2.652805611222445E-2</v>
      </c>
      <c r="M108" t="b">
        <f>AND((Tableau2[[#This Row],[%Voix/Inscrits]]&gt;0.25),Tableau2[[#This Row],[%Voix/Exprimés]]&gt;0.5)</f>
        <v>0</v>
      </c>
    </row>
    <row r="109" spans="1:13" x14ac:dyDescent="0.25">
      <c r="A109">
        <v>108</v>
      </c>
      <c r="B109" t="s">
        <v>14</v>
      </c>
      <c r="C109" t="s">
        <v>17</v>
      </c>
      <c r="D109" t="str">
        <f>Tableau2[[#This Row],[Dép]]&amp;Tableau2[[#This Row],[Circo]]</f>
        <v>0302</v>
      </c>
      <c r="E109" t="s">
        <v>1017</v>
      </c>
      <c r="F109" t="s">
        <v>530</v>
      </c>
      <c r="G109" t="s">
        <v>991</v>
      </c>
      <c r="H109">
        <v>929</v>
      </c>
      <c r="I109">
        <v>80971</v>
      </c>
      <c r="J109">
        <v>39920</v>
      </c>
      <c r="K109" s="1">
        <f t="shared" si="2"/>
        <v>1.1473243506934582E-2</v>
      </c>
      <c r="L109" s="1">
        <f t="shared" si="3"/>
        <v>2.3271543086172346E-2</v>
      </c>
      <c r="M109" t="b">
        <f>AND((Tableau2[[#This Row],[%Voix/Inscrits]]&gt;0.25),Tableau2[[#This Row],[%Voix/Exprimés]]&gt;0.5)</f>
        <v>0</v>
      </c>
    </row>
    <row r="110" spans="1:13" x14ac:dyDescent="0.25">
      <c r="A110">
        <v>109</v>
      </c>
      <c r="B110" t="s">
        <v>14</v>
      </c>
      <c r="C110" t="s">
        <v>17</v>
      </c>
      <c r="D110" t="str">
        <f>Tableau2[[#This Row],[Dép]]&amp;Tableau2[[#This Row],[Circo]]</f>
        <v>0302</v>
      </c>
      <c r="E110" t="s">
        <v>3721</v>
      </c>
      <c r="F110" t="s">
        <v>167</v>
      </c>
      <c r="G110" t="s">
        <v>962</v>
      </c>
      <c r="H110">
        <v>585</v>
      </c>
      <c r="I110">
        <v>80971</v>
      </c>
      <c r="J110">
        <v>39920</v>
      </c>
      <c r="K110" s="1">
        <f t="shared" si="2"/>
        <v>7.2248088821923896E-3</v>
      </c>
      <c r="L110" s="1">
        <f t="shared" si="3"/>
        <v>1.465430861723447E-2</v>
      </c>
      <c r="M110" t="b">
        <f>AND((Tableau2[[#This Row],[%Voix/Inscrits]]&gt;0.25),Tableau2[[#This Row],[%Voix/Exprimés]]&gt;0.5)</f>
        <v>0</v>
      </c>
    </row>
    <row r="111" spans="1:13" x14ac:dyDescent="0.25">
      <c r="A111">
        <v>110</v>
      </c>
      <c r="B111" t="s">
        <v>14</v>
      </c>
      <c r="C111" t="s">
        <v>17</v>
      </c>
      <c r="D111" t="str">
        <f>Tableau2[[#This Row],[Dép]]&amp;Tableau2[[#This Row],[Circo]]</f>
        <v>0302</v>
      </c>
      <c r="E111" t="s">
        <v>6360</v>
      </c>
      <c r="F111" t="s">
        <v>74</v>
      </c>
      <c r="G111" t="s">
        <v>2429</v>
      </c>
      <c r="H111">
        <v>440</v>
      </c>
      <c r="I111">
        <v>80971</v>
      </c>
      <c r="J111">
        <v>39920</v>
      </c>
      <c r="K111" s="1">
        <f t="shared" si="2"/>
        <v>5.4340442874609429E-3</v>
      </c>
      <c r="L111" s="1">
        <f t="shared" si="3"/>
        <v>1.1022044088176353E-2</v>
      </c>
      <c r="M111" t="b">
        <f>AND((Tableau2[[#This Row],[%Voix/Inscrits]]&gt;0.25),Tableau2[[#This Row],[%Voix/Exprimés]]&gt;0.5)</f>
        <v>0</v>
      </c>
    </row>
    <row r="112" spans="1:13" x14ac:dyDescent="0.25">
      <c r="A112">
        <v>111</v>
      </c>
      <c r="B112" t="s">
        <v>14</v>
      </c>
      <c r="C112" t="s">
        <v>17</v>
      </c>
      <c r="D112" t="str">
        <f>Tableau2[[#This Row],[Dép]]&amp;Tableau2[[#This Row],[Circo]]</f>
        <v>0302</v>
      </c>
      <c r="E112" t="s">
        <v>37</v>
      </c>
      <c r="F112" t="s">
        <v>38</v>
      </c>
      <c r="G112" t="s">
        <v>10</v>
      </c>
      <c r="H112">
        <v>365</v>
      </c>
      <c r="I112">
        <v>80971</v>
      </c>
      <c r="J112">
        <v>39920</v>
      </c>
      <c r="K112" s="1">
        <f t="shared" si="2"/>
        <v>4.5077867384619181E-3</v>
      </c>
      <c r="L112" s="1">
        <f t="shared" si="3"/>
        <v>9.143286573146293E-3</v>
      </c>
      <c r="M112" t="b">
        <f>AND((Tableau2[[#This Row],[%Voix/Inscrits]]&gt;0.25),Tableau2[[#This Row],[%Voix/Exprimés]]&gt;0.5)</f>
        <v>0</v>
      </c>
    </row>
    <row r="113" spans="1:13" x14ac:dyDescent="0.25">
      <c r="A113">
        <v>112</v>
      </c>
      <c r="B113" t="s">
        <v>14</v>
      </c>
      <c r="C113" t="s">
        <v>17</v>
      </c>
      <c r="D113" t="str">
        <f>Tableau2[[#This Row],[Dép]]&amp;Tableau2[[#This Row],[Circo]]</f>
        <v>0302</v>
      </c>
      <c r="E113" t="s">
        <v>1628</v>
      </c>
      <c r="F113" t="s">
        <v>444</v>
      </c>
      <c r="G113" t="s">
        <v>962</v>
      </c>
      <c r="H113">
        <v>137</v>
      </c>
      <c r="I113">
        <v>80971</v>
      </c>
      <c r="J113">
        <v>39920</v>
      </c>
      <c r="K113" s="1">
        <f t="shared" si="2"/>
        <v>1.6919637895048845E-3</v>
      </c>
      <c r="L113" s="1">
        <f t="shared" si="3"/>
        <v>3.43186372745491E-3</v>
      </c>
      <c r="M113" t="b">
        <f>AND((Tableau2[[#This Row],[%Voix/Inscrits]]&gt;0.25),Tableau2[[#This Row],[%Voix/Exprimés]]&gt;0.5)</f>
        <v>0</v>
      </c>
    </row>
    <row r="114" spans="1:13" x14ac:dyDescent="0.25">
      <c r="A114">
        <v>113</v>
      </c>
      <c r="B114" t="s">
        <v>14</v>
      </c>
      <c r="C114" t="s">
        <v>14</v>
      </c>
      <c r="D114" t="str">
        <f>Tableau2[[#This Row],[Dép]]&amp;Tableau2[[#This Row],[Circo]]</f>
        <v>0303</v>
      </c>
      <c r="E114" t="s">
        <v>4345</v>
      </c>
      <c r="F114" t="s">
        <v>421</v>
      </c>
      <c r="G114" t="s">
        <v>1740</v>
      </c>
      <c r="H114">
        <v>9594</v>
      </c>
      <c r="I114">
        <v>80192</v>
      </c>
      <c r="J114">
        <v>39613</v>
      </c>
      <c r="K114" s="1">
        <f t="shared" si="2"/>
        <v>0.11963786911412609</v>
      </c>
      <c r="L114" s="1">
        <f t="shared" si="3"/>
        <v>0.24219321939767249</v>
      </c>
      <c r="M114" t="b">
        <f>AND((Tableau2[[#This Row],[%Voix/Inscrits]]&gt;0.25),Tableau2[[#This Row],[%Voix/Exprimés]]&gt;0.5)</f>
        <v>0</v>
      </c>
    </row>
    <row r="115" spans="1:13" x14ac:dyDescent="0.25">
      <c r="A115">
        <v>114</v>
      </c>
      <c r="B115" t="s">
        <v>14</v>
      </c>
      <c r="C115" t="s">
        <v>14</v>
      </c>
      <c r="D115" t="str">
        <f>Tableau2[[#This Row],[Dép]]&amp;Tableau2[[#This Row],[Circo]]</f>
        <v>0303</v>
      </c>
      <c r="E115" t="s">
        <v>3719</v>
      </c>
      <c r="F115" t="s">
        <v>1042</v>
      </c>
      <c r="G115" t="s">
        <v>1708</v>
      </c>
      <c r="H115">
        <v>9219</v>
      </c>
      <c r="I115">
        <v>80192</v>
      </c>
      <c r="J115">
        <v>39613</v>
      </c>
      <c r="K115" s="1">
        <f t="shared" si="2"/>
        <v>0.11496159217877094</v>
      </c>
      <c r="L115" s="1">
        <f t="shared" si="3"/>
        <v>0.23272663014666903</v>
      </c>
      <c r="M115" t="b">
        <f>AND((Tableau2[[#This Row],[%Voix/Inscrits]]&gt;0.25),Tableau2[[#This Row],[%Voix/Exprimés]]&gt;0.5)</f>
        <v>0</v>
      </c>
    </row>
    <row r="116" spans="1:13" x14ac:dyDescent="0.25">
      <c r="A116">
        <v>115</v>
      </c>
      <c r="B116" t="s">
        <v>14</v>
      </c>
      <c r="C116" t="s">
        <v>14</v>
      </c>
      <c r="D116" t="str">
        <f>Tableau2[[#This Row],[Dép]]&amp;Tableau2[[#This Row],[Circo]]</f>
        <v>0303</v>
      </c>
      <c r="E116" t="s">
        <v>3093</v>
      </c>
      <c r="F116" t="s">
        <v>1143</v>
      </c>
      <c r="G116" t="s">
        <v>3717</v>
      </c>
      <c r="H116">
        <v>8047</v>
      </c>
      <c r="I116">
        <v>80192</v>
      </c>
      <c r="J116">
        <v>39613</v>
      </c>
      <c r="K116" s="1">
        <f t="shared" si="2"/>
        <v>0.10034666799680766</v>
      </c>
      <c r="L116" s="1">
        <f t="shared" si="3"/>
        <v>0.20314038320753289</v>
      </c>
      <c r="M116" t="b">
        <f>AND((Tableau2[[#This Row],[%Voix/Inscrits]]&gt;0.25),Tableau2[[#This Row],[%Voix/Exprimés]]&gt;0.5)</f>
        <v>0</v>
      </c>
    </row>
    <row r="117" spans="1:13" x14ac:dyDescent="0.25">
      <c r="A117">
        <v>116</v>
      </c>
      <c r="B117" t="s">
        <v>14</v>
      </c>
      <c r="C117" t="s">
        <v>14</v>
      </c>
      <c r="D117" t="str">
        <f>Tableau2[[#This Row],[Dép]]&amp;Tableau2[[#This Row],[Circo]]</f>
        <v>0303</v>
      </c>
      <c r="E117" t="s">
        <v>1742</v>
      </c>
      <c r="F117" t="s">
        <v>1281</v>
      </c>
      <c r="G117" t="s">
        <v>982</v>
      </c>
      <c r="H117">
        <v>7737</v>
      </c>
      <c r="I117">
        <v>80192</v>
      </c>
      <c r="J117">
        <v>39613</v>
      </c>
      <c r="K117" s="1">
        <f t="shared" si="2"/>
        <v>9.6480945730247403E-2</v>
      </c>
      <c r="L117" s="1">
        <f t="shared" si="3"/>
        <v>0.19531466942670336</v>
      </c>
      <c r="M117" t="b">
        <f>AND((Tableau2[[#This Row],[%Voix/Inscrits]]&gt;0.25),Tableau2[[#This Row],[%Voix/Exprimés]]&gt;0.5)</f>
        <v>0</v>
      </c>
    </row>
    <row r="118" spans="1:13" x14ac:dyDescent="0.25">
      <c r="A118">
        <v>117</v>
      </c>
      <c r="B118" t="s">
        <v>14</v>
      </c>
      <c r="C118" t="s">
        <v>14</v>
      </c>
      <c r="D118" t="str">
        <f>Tableau2[[#This Row],[Dép]]&amp;Tableau2[[#This Row],[Circo]]</f>
        <v>0303</v>
      </c>
      <c r="E118" t="s">
        <v>1014</v>
      </c>
      <c r="F118" t="s">
        <v>144</v>
      </c>
      <c r="G118" t="s">
        <v>991</v>
      </c>
      <c r="H118">
        <v>1655</v>
      </c>
      <c r="I118">
        <v>80192</v>
      </c>
      <c r="J118">
        <v>39613</v>
      </c>
      <c r="K118" s="1">
        <f t="shared" si="2"/>
        <v>2.0637968874700718E-2</v>
      </c>
      <c r="L118" s="1">
        <f t="shared" si="3"/>
        <v>4.1779213894428596E-2</v>
      </c>
      <c r="M118" t="b">
        <f>AND((Tableau2[[#This Row],[%Voix/Inscrits]]&gt;0.25),Tableau2[[#This Row],[%Voix/Exprimés]]&gt;0.5)</f>
        <v>0</v>
      </c>
    </row>
    <row r="119" spans="1:13" x14ac:dyDescent="0.25">
      <c r="A119">
        <v>118</v>
      </c>
      <c r="B119" t="s">
        <v>14</v>
      </c>
      <c r="C119" t="s">
        <v>14</v>
      </c>
      <c r="D119" t="str">
        <f>Tableau2[[#This Row],[Dép]]&amp;Tableau2[[#This Row],[Circo]]</f>
        <v>0303</v>
      </c>
      <c r="E119" t="s">
        <v>5475</v>
      </c>
      <c r="F119" t="s">
        <v>695</v>
      </c>
      <c r="G119" t="s">
        <v>3078</v>
      </c>
      <c r="H119">
        <v>1580</v>
      </c>
      <c r="I119">
        <v>80192</v>
      </c>
      <c r="J119">
        <v>39613</v>
      </c>
      <c r="K119" s="1">
        <f t="shared" si="2"/>
        <v>1.970271348762969E-2</v>
      </c>
      <c r="L119" s="1">
        <f t="shared" si="3"/>
        <v>3.9885896044227903E-2</v>
      </c>
      <c r="M119" t="b">
        <f>AND((Tableau2[[#This Row],[%Voix/Inscrits]]&gt;0.25),Tableau2[[#This Row],[%Voix/Exprimés]]&gt;0.5)</f>
        <v>0</v>
      </c>
    </row>
    <row r="120" spans="1:13" x14ac:dyDescent="0.25">
      <c r="A120">
        <v>119</v>
      </c>
      <c r="B120" t="s">
        <v>14</v>
      </c>
      <c r="C120" t="s">
        <v>14</v>
      </c>
      <c r="D120" t="str">
        <f>Tableau2[[#This Row],[Dép]]&amp;Tableau2[[#This Row],[Circo]]</f>
        <v>0303</v>
      </c>
      <c r="E120" t="s">
        <v>2431</v>
      </c>
      <c r="F120" t="s">
        <v>970</v>
      </c>
      <c r="G120" t="s">
        <v>966</v>
      </c>
      <c r="H120">
        <v>701</v>
      </c>
      <c r="I120">
        <v>80192</v>
      </c>
      <c r="J120">
        <v>39613</v>
      </c>
      <c r="K120" s="1">
        <f t="shared" si="2"/>
        <v>8.7415203511572222E-3</v>
      </c>
      <c r="L120" s="1">
        <f t="shared" si="3"/>
        <v>1.7696210839875798E-2</v>
      </c>
      <c r="M120" t="b">
        <f>AND((Tableau2[[#This Row],[%Voix/Inscrits]]&gt;0.25),Tableau2[[#This Row],[%Voix/Exprimés]]&gt;0.5)</f>
        <v>0</v>
      </c>
    </row>
    <row r="121" spans="1:13" x14ac:dyDescent="0.25">
      <c r="A121">
        <v>120</v>
      </c>
      <c r="B121" t="s">
        <v>14</v>
      </c>
      <c r="C121" t="s">
        <v>14</v>
      </c>
      <c r="D121" t="str">
        <f>Tableau2[[#This Row],[Dép]]&amp;Tableau2[[#This Row],[Circo]]</f>
        <v>0303</v>
      </c>
      <c r="E121" t="s">
        <v>2346</v>
      </c>
      <c r="F121" t="s">
        <v>3108</v>
      </c>
      <c r="G121" t="s">
        <v>2429</v>
      </c>
      <c r="H121">
        <v>594</v>
      </c>
      <c r="I121">
        <v>80192</v>
      </c>
      <c r="J121">
        <v>39613</v>
      </c>
      <c r="K121" s="1">
        <f t="shared" si="2"/>
        <v>7.4072226656025537E-3</v>
      </c>
      <c r="L121" s="1">
        <f t="shared" si="3"/>
        <v>1.4995077373589478E-2</v>
      </c>
      <c r="M121" t="b">
        <f>AND((Tableau2[[#This Row],[%Voix/Inscrits]]&gt;0.25),Tableau2[[#This Row],[%Voix/Exprimés]]&gt;0.5)</f>
        <v>0</v>
      </c>
    </row>
    <row r="122" spans="1:13" x14ac:dyDescent="0.25">
      <c r="A122">
        <v>121</v>
      </c>
      <c r="B122" t="s">
        <v>14</v>
      </c>
      <c r="C122" t="s">
        <v>14</v>
      </c>
      <c r="D122" t="str">
        <f>Tableau2[[#This Row],[Dép]]&amp;Tableau2[[#This Row],[Circo]]</f>
        <v>0303</v>
      </c>
      <c r="E122" t="s">
        <v>33</v>
      </c>
      <c r="F122" t="s">
        <v>34</v>
      </c>
      <c r="G122" t="s">
        <v>10</v>
      </c>
      <c r="H122">
        <v>482</v>
      </c>
      <c r="I122">
        <v>80192</v>
      </c>
      <c r="J122">
        <v>39613</v>
      </c>
      <c r="K122" s="1">
        <f t="shared" si="2"/>
        <v>6.010574620909816E-3</v>
      </c>
      <c r="L122" s="1">
        <f t="shared" si="3"/>
        <v>1.2167722717289779E-2</v>
      </c>
      <c r="M122" t="b">
        <f>AND((Tableau2[[#This Row],[%Voix/Inscrits]]&gt;0.25),Tableau2[[#This Row],[%Voix/Exprimés]]&gt;0.5)</f>
        <v>0</v>
      </c>
    </row>
    <row r="123" spans="1:13" x14ac:dyDescent="0.25">
      <c r="A123">
        <v>122</v>
      </c>
      <c r="B123" t="s">
        <v>14</v>
      </c>
      <c r="C123" t="s">
        <v>14</v>
      </c>
      <c r="D123" t="str">
        <f>Tableau2[[#This Row],[Dép]]&amp;Tableau2[[#This Row],[Circo]]</f>
        <v>0303</v>
      </c>
      <c r="E123" t="s">
        <v>3080</v>
      </c>
      <c r="F123" t="s">
        <v>3081</v>
      </c>
      <c r="G123" t="s">
        <v>959</v>
      </c>
      <c r="H123">
        <v>4</v>
      </c>
      <c r="I123">
        <v>80192</v>
      </c>
      <c r="J123">
        <v>39613</v>
      </c>
      <c r="K123" s="1">
        <f t="shared" si="2"/>
        <v>4.9880287310454911E-5</v>
      </c>
      <c r="L123" s="1">
        <f t="shared" si="3"/>
        <v>1.0097695201070356E-4</v>
      </c>
      <c r="M123" t="b">
        <f>AND((Tableau2[[#This Row],[%Voix/Inscrits]]&gt;0.25),Tableau2[[#This Row],[%Voix/Exprimés]]&gt;0.5)</f>
        <v>0</v>
      </c>
    </row>
    <row r="124" spans="1:13" x14ac:dyDescent="0.25">
      <c r="A124">
        <v>123</v>
      </c>
      <c r="B124" t="s">
        <v>7</v>
      </c>
      <c r="C124" t="s">
        <v>6</v>
      </c>
      <c r="D124" t="str">
        <f>Tableau2[[#This Row],[Dép]]&amp;Tableau2[[#This Row],[Circo]]</f>
        <v>0401</v>
      </c>
      <c r="E124" t="s">
        <v>1332</v>
      </c>
      <c r="F124" t="s">
        <v>53</v>
      </c>
      <c r="G124" t="s">
        <v>3717</v>
      </c>
      <c r="H124">
        <v>8910</v>
      </c>
      <c r="I124">
        <v>61962</v>
      </c>
      <c r="J124">
        <v>31244</v>
      </c>
      <c r="K124" s="1">
        <f t="shared" si="2"/>
        <v>0.14379781156192506</v>
      </c>
      <c r="L124" s="1">
        <f t="shared" si="3"/>
        <v>0.28517475355268213</v>
      </c>
      <c r="M124" t="b">
        <f>AND((Tableau2[[#This Row],[%Voix/Inscrits]]&gt;0.25),Tableau2[[#This Row],[%Voix/Exprimés]]&gt;0.5)</f>
        <v>0</v>
      </c>
    </row>
    <row r="125" spans="1:13" x14ac:dyDescent="0.25">
      <c r="A125">
        <v>124</v>
      </c>
      <c r="B125" t="s">
        <v>7</v>
      </c>
      <c r="C125" t="s">
        <v>6</v>
      </c>
      <c r="D125" t="str">
        <f>Tableau2[[#This Row],[Dép]]&amp;Tableau2[[#This Row],[Circo]]</f>
        <v>0401</v>
      </c>
      <c r="E125" t="s">
        <v>1018</v>
      </c>
      <c r="F125" t="s">
        <v>247</v>
      </c>
      <c r="G125" t="s">
        <v>982</v>
      </c>
      <c r="H125">
        <v>8744</v>
      </c>
      <c r="I125">
        <v>61962</v>
      </c>
      <c r="J125">
        <v>31244</v>
      </c>
      <c r="K125" s="1">
        <f t="shared" si="2"/>
        <v>0.14111875020173656</v>
      </c>
      <c r="L125" s="1">
        <f t="shared" si="3"/>
        <v>0.27986173345282295</v>
      </c>
      <c r="M125" t="b">
        <f>AND((Tableau2[[#This Row],[%Voix/Inscrits]]&gt;0.25),Tableau2[[#This Row],[%Voix/Exprimés]]&gt;0.5)</f>
        <v>0</v>
      </c>
    </row>
    <row r="126" spans="1:13" x14ac:dyDescent="0.25">
      <c r="A126">
        <v>125</v>
      </c>
      <c r="B126" t="s">
        <v>7</v>
      </c>
      <c r="C126" t="s">
        <v>6</v>
      </c>
      <c r="D126" t="str">
        <f>Tableau2[[#This Row],[Dép]]&amp;Tableau2[[#This Row],[Circo]]</f>
        <v>0401</v>
      </c>
      <c r="E126" t="s">
        <v>4935</v>
      </c>
      <c r="F126" t="s">
        <v>970</v>
      </c>
      <c r="G126" t="s">
        <v>1708</v>
      </c>
      <c r="H126">
        <v>7008</v>
      </c>
      <c r="I126">
        <v>61962</v>
      </c>
      <c r="J126">
        <v>31244</v>
      </c>
      <c r="K126" s="1">
        <f t="shared" si="2"/>
        <v>0.11310157838675317</v>
      </c>
      <c r="L126" s="1">
        <f t="shared" si="3"/>
        <v>0.22429906542056074</v>
      </c>
      <c r="M126" t="b">
        <f>AND((Tableau2[[#This Row],[%Voix/Inscrits]]&gt;0.25),Tableau2[[#This Row],[%Voix/Exprimés]]&gt;0.5)</f>
        <v>0</v>
      </c>
    </row>
    <row r="127" spans="1:13" x14ac:dyDescent="0.25">
      <c r="A127">
        <v>126</v>
      </c>
      <c r="B127" t="s">
        <v>7</v>
      </c>
      <c r="C127" t="s">
        <v>6</v>
      </c>
      <c r="D127" t="str">
        <f>Tableau2[[#This Row],[Dép]]&amp;Tableau2[[#This Row],[Circo]]</f>
        <v>0401</v>
      </c>
      <c r="E127" t="s">
        <v>6361</v>
      </c>
      <c r="F127" t="s">
        <v>4868</v>
      </c>
      <c r="G127" t="s">
        <v>3078</v>
      </c>
      <c r="H127">
        <v>1728</v>
      </c>
      <c r="I127">
        <v>61962</v>
      </c>
      <c r="J127">
        <v>31244</v>
      </c>
      <c r="K127" s="1">
        <f t="shared" si="2"/>
        <v>2.7888060424130921E-2</v>
      </c>
      <c r="L127" s="1">
        <f t="shared" si="3"/>
        <v>5.53066188708232E-2</v>
      </c>
      <c r="M127" t="b">
        <f>AND((Tableau2[[#This Row],[%Voix/Inscrits]]&gt;0.25),Tableau2[[#This Row],[%Voix/Exprimés]]&gt;0.5)</f>
        <v>0</v>
      </c>
    </row>
    <row r="128" spans="1:13" x14ac:dyDescent="0.25">
      <c r="A128">
        <v>127</v>
      </c>
      <c r="B128" t="s">
        <v>7</v>
      </c>
      <c r="C128" t="s">
        <v>6</v>
      </c>
      <c r="D128" t="str">
        <f>Tableau2[[#This Row],[Dép]]&amp;Tableau2[[#This Row],[Circo]]</f>
        <v>0401</v>
      </c>
      <c r="E128" t="s">
        <v>1745</v>
      </c>
      <c r="F128" t="s">
        <v>13</v>
      </c>
      <c r="G128" t="s">
        <v>938</v>
      </c>
      <c r="H128">
        <v>1249</v>
      </c>
      <c r="I128">
        <v>61962</v>
      </c>
      <c r="J128">
        <v>31244</v>
      </c>
      <c r="K128" s="1">
        <f t="shared" si="2"/>
        <v>2.0157515896839999E-2</v>
      </c>
      <c r="L128" s="1">
        <f t="shared" si="3"/>
        <v>3.9975675329663292E-2</v>
      </c>
      <c r="M128" t="b">
        <f>AND((Tableau2[[#This Row],[%Voix/Inscrits]]&gt;0.25),Tableau2[[#This Row],[%Voix/Exprimés]]&gt;0.5)</f>
        <v>0</v>
      </c>
    </row>
    <row r="129" spans="1:13" x14ac:dyDescent="0.25">
      <c r="A129">
        <v>128</v>
      </c>
      <c r="B129" t="s">
        <v>7</v>
      </c>
      <c r="C129" t="s">
        <v>6</v>
      </c>
      <c r="D129" t="str">
        <f>Tableau2[[#This Row],[Dép]]&amp;Tableau2[[#This Row],[Circo]]</f>
        <v>0401</v>
      </c>
      <c r="E129" t="s">
        <v>2434</v>
      </c>
      <c r="F129" t="s">
        <v>100</v>
      </c>
      <c r="G129" t="s">
        <v>966</v>
      </c>
      <c r="H129">
        <v>772</v>
      </c>
      <c r="I129">
        <v>61962</v>
      </c>
      <c r="J129">
        <v>31244</v>
      </c>
      <c r="K129" s="1">
        <f t="shared" si="2"/>
        <v>1.2459249217262193E-2</v>
      </c>
      <c r="L129" s="1">
        <f t="shared" si="3"/>
        <v>2.4708744078863143E-2</v>
      </c>
      <c r="M129" t="b">
        <f>AND((Tableau2[[#This Row],[%Voix/Inscrits]]&gt;0.25),Tableau2[[#This Row],[%Voix/Exprimés]]&gt;0.5)</f>
        <v>0</v>
      </c>
    </row>
    <row r="130" spans="1:13" x14ac:dyDescent="0.25">
      <c r="A130">
        <v>129</v>
      </c>
      <c r="B130" t="s">
        <v>7</v>
      </c>
      <c r="C130" t="s">
        <v>6</v>
      </c>
      <c r="D130" t="str">
        <f>Tableau2[[#This Row],[Dép]]&amp;Tableau2[[#This Row],[Circo]]</f>
        <v>0401</v>
      </c>
      <c r="E130" t="s">
        <v>5972</v>
      </c>
      <c r="F130" t="s">
        <v>5973</v>
      </c>
      <c r="G130" t="s">
        <v>2429</v>
      </c>
      <c r="H130">
        <v>749</v>
      </c>
      <c r="I130">
        <v>61962</v>
      </c>
      <c r="J130">
        <v>31244</v>
      </c>
      <c r="K130" s="1">
        <f t="shared" ref="K130:K193" si="4">H130/I130</f>
        <v>1.2088053968561377E-2</v>
      </c>
      <c r="L130" s="1">
        <f t="shared" ref="L130:L193" si="5">H130/J130</f>
        <v>2.3972602739726026E-2</v>
      </c>
      <c r="M130" t="b">
        <f>AND((Tableau2[[#This Row],[%Voix/Inscrits]]&gt;0.25),Tableau2[[#This Row],[%Voix/Exprimés]]&gt;0.5)</f>
        <v>0</v>
      </c>
    </row>
    <row r="131" spans="1:13" x14ac:dyDescent="0.25">
      <c r="A131">
        <v>130</v>
      </c>
      <c r="B131" t="s">
        <v>7</v>
      </c>
      <c r="C131" t="s">
        <v>6</v>
      </c>
      <c r="D131" t="str">
        <f>Tableau2[[#This Row],[Dép]]&amp;Tableau2[[#This Row],[Circo]]</f>
        <v>0401</v>
      </c>
      <c r="E131" t="s">
        <v>3722</v>
      </c>
      <c r="F131" t="s">
        <v>365</v>
      </c>
      <c r="G131" t="s">
        <v>959</v>
      </c>
      <c r="H131">
        <v>619</v>
      </c>
      <c r="I131">
        <v>61962</v>
      </c>
      <c r="J131">
        <v>31244</v>
      </c>
      <c r="K131" s="1">
        <f t="shared" si="4"/>
        <v>9.989993867208934E-3</v>
      </c>
      <c r="L131" s="1">
        <f t="shared" si="5"/>
        <v>1.9811803866342338E-2</v>
      </c>
      <c r="M131" t="b">
        <f>AND((Tableau2[[#This Row],[%Voix/Inscrits]]&gt;0.25),Tableau2[[#This Row],[%Voix/Exprimés]]&gt;0.5)</f>
        <v>0</v>
      </c>
    </row>
    <row r="132" spans="1:13" x14ac:dyDescent="0.25">
      <c r="A132">
        <v>131</v>
      </c>
      <c r="B132" t="s">
        <v>7</v>
      </c>
      <c r="C132" t="s">
        <v>6</v>
      </c>
      <c r="D132" t="str">
        <f>Tableau2[[#This Row],[Dép]]&amp;Tableau2[[#This Row],[Circo]]</f>
        <v>0401</v>
      </c>
      <c r="E132" t="s">
        <v>2119</v>
      </c>
      <c r="F132" t="s">
        <v>196</v>
      </c>
      <c r="G132" t="s">
        <v>2726</v>
      </c>
      <c r="H132">
        <v>544</v>
      </c>
      <c r="I132">
        <v>61962</v>
      </c>
      <c r="J132">
        <v>31244</v>
      </c>
      <c r="K132" s="1">
        <f t="shared" si="4"/>
        <v>8.7795745779671412E-3</v>
      </c>
      <c r="L132" s="1">
        <f t="shared" si="5"/>
        <v>1.7411342977851747E-2</v>
      </c>
      <c r="M132" t="b">
        <f>AND((Tableau2[[#This Row],[%Voix/Inscrits]]&gt;0.25),Tableau2[[#This Row],[%Voix/Exprimés]]&gt;0.5)</f>
        <v>0</v>
      </c>
    </row>
    <row r="133" spans="1:13" x14ac:dyDescent="0.25">
      <c r="A133">
        <v>132</v>
      </c>
      <c r="B133" t="s">
        <v>7</v>
      </c>
      <c r="C133" t="s">
        <v>6</v>
      </c>
      <c r="D133" t="str">
        <f>Tableau2[[#This Row],[Dép]]&amp;Tableau2[[#This Row],[Circo]]</f>
        <v>0401</v>
      </c>
      <c r="E133" t="s">
        <v>3084</v>
      </c>
      <c r="F133" t="s">
        <v>265</v>
      </c>
      <c r="G133" t="s">
        <v>966</v>
      </c>
      <c r="H133">
        <v>423</v>
      </c>
      <c r="I133">
        <v>61962</v>
      </c>
      <c r="J133">
        <v>31244</v>
      </c>
      <c r="K133" s="1">
        <f t="shared" si="4"/>
        <v>6.8267647913237148E-3</v>
      </c>
      <c r="L133" s="1">
        <f t="shared" si="5"/>
        <v>1.3538599411086929E-2</v>
      </c>
      <c r="M133" t="b">
        <f>AND((Tableau2[[#This Row],[%Voix/Inscrits]]&gt;0.25),Tableau2[[#This Row],[%Voix/Exprimés]]&gt;0.5)</f>
        <v>0</v>
      </c>
    </row>
    <row r="134" spans="1:13" x14ac:dyDescent="0.25">
      <c r="A134">
        <v>133</v>
      </c>
      <c r="B134" t="s">
        <v>7</v>
      </c>
      <c r="C134" t="s">
        <v>6</v>
      </c>
      <c r="D134" t="str">
        <f>Tableau2[[#This Row],[Dép]]&amp;Tableau2[[#This Row],[Circo]]</f>
        <v>0401</v>
      </c>
      <c r="E134" t="s">
        <v>40</v>
      </c>
      <c r="F134" t="s">
        <v>41</v>
      </c>
      <c r="G134" t="s">
        <v>10</v>
      </c>
      <c r="H134">
        <v>302</v>
      </c>
      <c r="I134">
        <v>61962</v>
      </c>
      <c r="J134">
        <v>31244</v>
      </c>
      <c r="K134" s="1">
        <f t="shared" si="4"/>
        <v>4.8739550046802875E-3</v>
      </c>
      <c r="L134" s="1">
        <f t="shared" si="5"/>
        <v>9.6658558443221097E-3</v>
      </c>
      <c r="M134" t="b">
        <f>AND((Tableau2[[#This Row],[%Voix/Inscrits]]&gt;0.25),Tableau2[[#This Row],[%Voix/Exprimés]]&gt;0.5)</f>
        <v>0</v>
      </c>
    </row>
    <row r="135" spans="1:13" x14ac:dyDescent="0.25">
      <c r="A135">
        <v>134</v>
      </c>
      <c r="B135" t="s">
        <v>7</v>
      </c>
      <c r="C135" t="s">
        <v>6</v>
      </c>
      <c r="D135" t="str">
        <f>Tableau2[[#This Row],[Dép]]&amp;Tableau2[[#This Row],[Circo]]</f>
        <v>0401</v>
      </c>
      <c r="E135" t="s">
        <v>3725</v>
      </c>
      <c r="F135" t="s">
        <v>96</v>
      </c>
      <c r="G135" t="s">
        <v>962</v>
      </c>
      <c r="H135">
        <v>196</v>
      </c>
      <c r="I135">
        <v>61962</v>
      </c>
      <c r="J135">
        <v>31244</v>
      </c>
      <c r="K135" s="1">
        <f t="shared" si="4"/>
        <v>3.16322907588522E-3</v>
      </c>
      <c r="L135" s="1">
        <f t="shared" si="5"/>
        <v>6.273204455255409E-3</v>
      </c>
      <c r="M135" t="b">
        <f>AND((Tableau2[[#This Row],[%Voix/Inscrits]]&gt;0.25),Tableau2[[#This Row],[%Voix/Exprimés]]&gt;0.5)</f>
        <v>0</v>
      </c>
    </row>
    <row r="136" spans="1:13" x14ac:dyDescent="0.25">
      <c r="A136">
        <v>135</v>
      </c>
      <c r="B136" t="s">
        <v>7</v>
      </c>
      <c r="C136" t="s">
        <v>17</v>
      </c>
      <c r="D136" t="str">
        <f>Tableau2[[#This Row],[Dép]]&amp;Tableau2[[#This Row],[Circo]]</f>
        <v>0402</v>
      </c>
      <c r="E136" t="s">
        <v>5478</v>
      </c>
      <c r="F136" t="s">
        <v>74</v>
      </c>
      <c r="G136" t="s">
        <v>1708</v>
      </c>
      <c r="H136">
        <v>10232</v>
      </c>
      <c r="I136">
        <v>66661</v>
      </c>
      <c r="J136">
        <v>33923</v>
      </c>
      <c r="K136" s="1">
        <f t="shared" si="4"/>
        <v>0.15349304690898727</v>
      </c>
      <c r="L136" s="1">
        <f t="shared" si="5"/>
        <v>0.30162426672169323</v>
      </c>
      <c r="M136" t="b">
        <f>AND((Tableau2[[#This Row],[%Voix/Inscrits]]&gt;0.25),Tableau2[[#This Row],[%Voix/Exprimés]]&gt;0.5)</f>
        <v>0</v>
      </c>
    </row>
    <row r="137" spans="1:13" x14ac:dyDescent="0.25">
      <c r="A137">
        <v>136</v>
      </c>
      <c r="B137" t="s">
        <v>7</v>
      </c>
      <c r="C137" t="s">
        <v>17</v>
      </c>
      <c r="D137" t="str">
        <f>Tableau2[[#This Row],[Dép]]&amp;Tableau2[[#This Row],[Circo]]</f>
        <v>0402</v>
      </c>
      <c r="E137" t="s">
        <v>2435</v>
      </c>
      <c r="F137" t="s">
        <v>2436</v>
      </c>
      <c r="G137" t="s">
        <v>982</v>
      </c>
      <c r="H137">
        <v>9940</v>
      </c>
      <c r="I137">
        <v>66661</v>
      </c>
      <c r="J137">
        <v>33923</v>
      </c>
      <c r="K137" s="1">
        <f t="shared" si="4"/>
        <v>0.14911267457733907</v>
      </c>
      <c r="L137" s="1">
        <f t="shared" si="5"/>
        <v>0.29301653745246586</v>
      </c>
      <c r="M137" t="b">
        <f>AND((Tableau2[[#This Row],[%Voix/Inscrits]]&gt;0.25),Tableau2[[#This Row],[%Voix/Exprimés]]&gt;0.5)</f>
        <v>0</v>
      </c>
    </row>
    <row r="138" spans="1:13" x14ac:dyDescent="0.25">
      <c r="A138">
        <v>137</v>
      </c>
      <c r="B138" t="s">
        <v>7</v>
      </c>
      <c r="C138" t="s">
        <v>17</v>
      </c>
      <c r="D138" t="str">
        <f>Tableau2[[#This Row],[Dép]]&amp;Tableau2[[#This Row],[Circo]]</f>
        <v>0402</v>
      </c>
      <c r="E138" t="s">
        <v>6851</v>
      </c>
      <c r="F138" t="s">
        <v>874</v>
      </c>
      <c r="G138" t="s">
        <v>3717</v>
      </c>
      <c r="H138">
        <v>7905</v>
      </c>
      <c r="I138">
        <v>66661</v>
      </c>
      <c r="J138">
        <v>33923</v>
      </c>
      <c r="K138" s="1">
        <f t="shared" si="4"/>
        <v>0.1185850797317772</v>
      </c>
      <c r="L138" s="1">
        <f t="shared" si="5"/>
        <v>0.23302773929192583</v>
      </c>
      <c r="M138" t="b">
        <f>AND((Tableau2[[#This Row],[%Voix/Inscrits]]&gt;0.25),Tableau2[[#This Row],[%Voix/Exprimés]]&gt;0.5)</f>
        <v>0</v>
      </c>
    </row>
    <row r="139" spans="1:13" x14ac:dyDescent="0.25">
      <c r="A139">
        <v>138</v>
      </c>
      <c r="B139" t="s">
        <v>7</v>
      </c>
      <c r="C139" t="s">
        <v>17</v>
      </c>
      <c r="D139" t="str">
        <f>Tableau2[[#This Row],[Dép]]&amp;Tableau2[[#This Row],[Circo]]</f>
        <v>0402</v>
      </c>
      <c r="E139" t="s">
        <v>6654</v>
      </c>
      <c r="F139" t="s">
        <v>683</v>
      </c>
      <c r="G139" t="s">
        <v>3078</v>
      </c>
      <c r="H139">
        <v>1433</v>
      </c>
      <c r="I139">
        <v>66661</v>
      </c>
      <c r="J139">
        <v>33923</v>
      </c>
      <c r="K139" s="1">
        <f t="shared" si="4"/>
        <v>2.1496827230314576E-2</v>
      </c>
      <c r="L139" s="1">
        <f t="shared" si="5"/>
        <v>4.2242726173982253E-2</v>
      </c>
      <c r="M139" t="b">
        <f>AND((Tableau2[[#This Row],[%Voix/Inscrits]]&gt;0.25),Tableau2[[#This Row],[%Voix/Exprimés]]&gt;0.5)</f>
        <v>0</v>
      </c>
    </row>
    <row r="140" spans="1:13" x14ac:dyDescent="0.25">
      <c r="A140">
        <v>139</v>
      </c>
      <c r="B140" t="s">
        <v>7</v>
      </c>
      <c r="C140" t="s">
        <v>17</v>
      </c>
      <c r="D140" t="str">
        <f>Tableau2[[#This Row],[Dép]]&amp;Tableau2[[#This Row],[Circo]]</f>
        <v>0402</v>
      </c>
      <c r="E140" t="s">
        <v>2933</v>
      </c>
      <c r="F140" t="s">
        <v>68</v>
      </c>
      <c r="G140" t="s">
        <v>2949</v>
      </c>
      <c r="H140">
        <v>1288</v>
      </c>
      <c r="I140">
        <v>66661</v>
      </c>
      <c r="J140">
        <v>33923</v>
      </c>
      <c r="K140" s="1">
        <f t="shared" si="4"/>
        <v>1.9321642339598866E-2</v>
      </c>
      <c r="L140" s="1">
        <f t="shared" si="5"/>
        <v>3.7968340064263181E-2</v>
      </c>
      <c r="M140" t="b">
        <f>AND((Tableau2[[#This Row],[%Voix/Inscrits]]&gt;0.25),Tableau2[[#This Row],[%Voix/Exprimés]]&gt;0.5)</f>
        <v>0</v>
      </c>
    </row>
    <row r="141" spans="1:13" x14ac:dyDescent="0.25">
      <c r="A141">
        <v>140</v>
      </c>
      <c r="B141" t="s">
        <v>7</v>
      </c>
      <c r="C141" t="s">
        <v>17</v>
      </c>
      <c r="D141" t="str">
        <f>Tableau2[[#This Row],[Dép]]&amp;Tableau2[[#This Row],[Circo]]</f>
        <v>0402</v>
      </c>
      <c r="E141" t="s">
        <v>2912</v>
      </c>
      <c r="F141" t="s">
        <v>3003</v>
      </c>
      <c r="G141" t="s">
        <v>966</v>
      </c>
      <c r="H141">
        <v>781</v>
      </c>
      <c r="I141">
        <v>66661</v>
      </c>
      <c r="J141">
        <v>33923</v>
      </c>
      <c r="K141" s="1">
        <f t="shared" si="4"/>
        <v>1.171599585964807E-2</v>
      </c>
      <c r="L141" s="1">
        <f t="shared" si="5"/>
        <v>2.3022727942693749E-2</v>
      </c>
      <c r="M141" t="b">
        <f>AND((Tableau2[[#This Row],[%Voix/Inscrits]]&gt;0.25),Tableau2[[#This Row],[%Voix/Exprimés]]&gt;0.5)</f>
        <v>0</v>
      </c>
    </row>
    <row r="142" spans="1:13" x14ac:dyDescent="0.25">
      <c r="A142">
        <v>141</v>
      </c>
      <c r="B142" t="s">
        <v>7</v>
      </c>
      <c r="C142" t="s">
        <v>17</v>
      </c>
      <c r="D142" t="str">
        <f>Tableau2[[#This Row],[Dép]]&amp;Tableau2[[#This Row],[Circo]]</f>
        <v>0402</v>
      </c>
      <c r="E142" t="s">
        <v>6362</v>
      </c>
      <c r="F142" t="s">
        <v>62</v>
      </c>
      <c r="G142" t="s">
        <v>2429</v>
      </c>
      <c r="H142">
        <v>559</v>
      </c>
      <c r="I142">
        <v>66661</v>
      </c>
      <c r="J142">
        <v>33923</v>
      </c>
      <c r="K142" s="1">
        <f t="shared" si="4"/>
        <v>8.3857127855867745E-3</v>
      </c>
      <c r="L142" s="1">
        <f t="shared" si="5"/>
        <v>1.6478495416089377E-2</v>
      </c>
      <c r="M142" t="b">
        <f>AND((Tableau2[[#This Row],[%Voix/Inscrits]]&gt;0.25),Tableau2[[#This Row],[%Voix/Exprimés]]&gt;0.5)</f>
        <v>0</v>
      </c>
    </row>
    <row r="143" spans="1:13" x14ac:dyDescent="0.25">
      <c r="A143">
        <v>142</v>
      </c>
      <c r="B143" t="s">
        <v>7</v>
      </c>
      <c r="C143" t="s">
        <v>17</v>
      </c>
      <c r="D143" t="str">
        <f>Tableau2[[#This Row],[Dép]]&amp;Tableau2[[#This Row],[Circo]]</f>
        <v>0402</v>
      </c>
      <c r="E143" t="s">
        <v>3723</v>
      </c>
      <c r="F143" t="s">
        <v>636</v>
      </c>
      <c r="G143" t="s">
        <v>966</v>
      </c>
      <c r="H143">
        <v>555</v>
      </c>
      <c r="I143">
        <v>66661</v>
      </c>
      <c r="J143">
        <v>33923</v>
      </c>
      <c r="K143" s="1">
        <f t="shared" si="4"/>
        <v>8.3257076851532379E-3</v>
      </c>
      <c r="L143" s="1">
        <f t="shared" si="5"/>
        <v>1.6360581316510921E-2</v>
      </c>
      <c r="M143" t="b">
        <f>AND((Tableau2[[#This Row],[%Voix/Inscrits]]&gt;0.25),Tableau2[[#This Row],[%Voix/Exprimés]]&gt;0.5)</f>
        <v>0</v>
      </c>
    </row>
    <row r="144" spans="1:13" x14ac:dyDescent="0.25">
      <c r="A144">
        <v>143</v>
      </c>
      <c r="B144" t="s">
        <v>7</v>
      </c>
      <c r="C144" t="s">
        <v>17</v>
      </c>
      <c r="D144" t="str">
        <f>Tableau2[[#This Row],[Dép]]&amp;Tableau2[[#This Row],[Circo]]</f>
        <v>0402</v>
      </c>
      <c r="E144" t="s">
        <v>4347</v>
      </c>
      <c r="F144" t="s">
        <v>165</v>
      </c>
      <c r="G144" t="s">
        <v>966</v>
      </c>
      <c r="H144">
        <v>343</v>
      </c>
      <c r="I144">
        <v>66661</v>
      </c>
      <c r="J144">
        <v>33923</v>
      </c>
      <c r="K144" s="1">
        <f t="shared" si="4"/>
        <v>5.1454373621757851E-3</v>
      </c>
      <c r="L144" s="1">
        <f t="shared" si="5"/>
        <v>1.0111134038852696E-2</v>
      </c>
      <c r="M144" t="b">
        <f>AND((Tableau2[[#This Row],[%Voix/Inscrits]]&gt;0.25),Tableau2[[#This Row],[%Voix/Exprimés]]&gt;0.5)</f>
        <v>0</v>
      </c>
    </row>
    <row r="145" spans="1:13" x14ac:dyDescent="0.25">
      <c r="A145">
        <v>144</v>
      </c>
      <c r="B145" t="s">
        <v>7</v>
      </c>
      <c r="C145" t="s">
        <v>17</v>
      </c>
      <c r="D145" t="str">
        <f>Tableau2[[#This Row],[Dép]]&amp;Tableau2[[#This Row],[Circo]]</f>
        <v>0402</v>
      </c>
      <c r="E145" t="s">
        <v>4936</v>
      </c>
      <c r="F145" t="s">
        <v>281</v>
      </c>
      <c r="G145" t="s">
        <v>962</v>
      </c>
      <c r="H145">
        <v>299</v>
      </c>
      <c r="I145">
        <v>66661</v>
      </c>
      <c r="J145">
        <v>33923</v>
      </c>
      <c r="K145" s="1">
        <f t="shared" si="4"/>
        <v>4.4853812574068798E-3</v>
      </c>
      <c r="L145" s="1">
        <f t="shared" si="5"/>
        <v>8.8140789434896678E-3</v>
      </c>
      <c r="M145" t="b">
        <f>AND((Tableau2[[#This Row],[%Voix/Inscrits]]&gt;0.25),Tableau2[[#This Row],[%Voix/Exprimés]]&gt;0.5)</f>
        <v>0</v>
      </c>
    </row>
    <row r="146" spans="1:13" x14ac:dyDescent="0.25">
      <c r="A146">
        <v>145</v>
      </c>
      <c r="B146" t="s">
        <v>7</v>
      </c>
      <c r="C146" t="s">
        <v>17</v>
      </c>
      <c r="D146" t="str">
        <f>Tableau2[[#This Row],[Dép]]&amp;Tableau2[[#This Row],[Circo]]</f>
        <v>0402</v>
      </c>
      <c r="E146" t="s">
        <v>42</v>
      </c>
      <c r="F146" t="s">
        <v>43</v>
      </c>
      <c r="G146" t="s">
        <v>10</v>
      </c>
      <c r="H146">
        <v>254</v>
      </c>
      <c r="I146">
        <v>66661</v>
      </c>
      <c r="J146">
        <v>33923</v>
      </c>
      <c r="K146" s="1">
        <f t="shared" si="4"/>
        <v>3.8103238775295898E-3</v>
      </c>
      <c r="L146" s="1">
        <f t="shared" si="5"/>
        <v>7.4875453232320253E-3</v>
      </c>
      <c r="M146" t="b">
        <f>AND((Tableau2[[#This Row],[%Voix/Inscrits]]&gt;0.25),Tableau2[[#This Row],[%Voix/Exprimés]]&gt;0.5)</f>
        <v>0</v>
      </c>
    </row>
    <row r="147" spans="1:13" x14ac:dyDescent="0.25">
      <c r="A147">
        <v>146</v>
      </c>
      <c r="B147" t="s">
        <v>7</v>
      </c>
      <c r="C147" t="s">
        <v>17</v>
      </c>
      <c r="D147" t="str">
        <f>Tableau2[[#This Row],[Dép]]&amp;Tableau2[[#This Row],[Circo]]</f>
        <v>0402</v>
      </c>
      <c r="E147" t="s">
        <v>1019</v>
      </c>
      <c r="F147" t="s">
        <v>329</v>
      </c>
      <c r="G147" t="s">
        <v>10</v>
      </c>
      <c r="H147">
        <v>174</v>
      </c>
      <c r="I147">
        <v>66661</v>
      </c>
      <c r="J147">
        <v>33923</v>
      </c>
      <c r="K147" s="1">
        <f t="shared" si="4"/>
        <v>2.6102218688588532E-3</v>
      </c>
      <c r="L147" s="1">
        <f t="shared" si="5"/>
        <v>5.129263331662884E-3</v>
      </c>
      <c r="M147" t="b">
        <f>AND((Tableau2[[#This Row],[%Voix/Inscrits]]&gt;0.25),Tableau2[[#This Row],[%Voix/Exprimés]]&gt;0.5)</f>
        <v>0</v>
      </c>
    </row>
    <row r="148" spans="1:13" x14ac:dyDescent="0.25">
      <c r="A148">
        <v>147</v>
      </c>
      <c r="B148" t="s">
        <v>7</v>
      </c>
      <c r="C148" t="s">
        <v>17</v>
      </c>
      <c r="D148" t="str">
        <f>Tableau2[[#This Row],[Dép]]&amp;Tableau2[[#This Row],[Circo]]</f>
        <v>0402</v>
      </c>
      <c r="E148" t="s">
        <v>1746</v>
      </c>
      <c r="F148" t="s">
        <v>204</v>
      </c>
      <c r="G148" t="s">
        <v>10</v>
      </c>
      <c r="H148">
        <v>160</v>
      </c>
      <c r="I148">
        <v>66661</v>
      </c>
      <c r="J148">
        <v>33923</v>
      </c>
      <c r="K148" s="1">
        <f t="shared" si="4"/>
        <v>2.4002040173414741E-3</v>
      </c>
      <c r="L148" s="1">
        <f t="shared" si="5"/>
        <v>4.7165639831382835E-3</v>
      </c>
      <c r="M148" t="b">
        <f>AND((Tableau2[[#This Row],[%Voix/Inscrits]]&gt;0.25),Tableau2[[#This Row],[%Voix/Exprimés]]&gt;0.5)</f>
        <v>0</v>
      </c>
    </row>
    <row r="149" spans="1:13" x14ac:dyDescent="0.25">
      <c r="A149">
        <v>148</v>
      </c>
      <c r="B149" t="s">
        <v>11</v>
      </c>
      <c r="C149" t="s">
        <v>6</v>
      </c>
      <c r="D149" t="str">
        <f>Tableau2[[#This Row],[Dép]]&amp;Tableau2[[#This Row],[Circo]]</f>
        <v>0501</v>
      </c>
      <c r="E149" t="s">
        <v>1022</v>
      </c>
      <c r="F149" t="s">
        <v>102</v>
      </c>
      <c r="G149" t="s">
        <v>982</v>
      </c>
      <c r="H149">
        <v>8562</v>
      </c>
      <c r="I149">
        <v>59643</v>
      </c>
      <c r="J149">
        <v>30289</v>
      </c>
      <c r="K149" s="1">
        <f t="shared" si="4"/>
        <v>0.1435541471756954</v>
      </c>
      <c r="L149" s="1">
        <f t="shared" si="5"/>
        <v>0.28267687939515995</v>
      </c>
      <c r="M149" t="b">
        <f>AND((Tableau2[[#This Row],[%Voix/Inscrits]]&gt;0.25),Tableau2[[#This Row],[%Voix/Exprimés]]&gt;0.5)</f>
        <v>0</v>
      </c>
    </row>
    <row r="150" spans="1:13" x14ac:dyDescent="0.25">
      <c r="A150">
        <v>149</v>
      </c>
      <c r="B150" t="s">
        <v>11</v>
      </c>
      <c r="C150" t="s">
        <v>6</v>
      </c>
      <c r="D150" t="str">
        <f>Tableau2[[#This Row],[Dép]]&amp;Tableau2[[#This Row],[Circo]]</f>
        <v>0501</v>
      </c>
      <c r="E150" t="s">
        <v>2656</v>
      </c>
      <c r="F150" t="s">
        <v>148</v>
      </c>
      <c r="G150" t="s">
        <v>1708</v>
      </c>
      <c r="H150">
        <v>7543</v>
      </c>
      <c r="I150">
        <v>59643</v>
      </c>
      <c r="J150">
        <v>30289</v>
      </c>
      <c r="K150" s="1">
        <f t="shared" si="4"/>
        <v>0.12646915815770501</v>
      </c>
      <c r="L150" s="1">
        <f t="shared" si="5"/>
        <v>0.24903430288223447</v>
      </c>
      <c r="M150" t="b">
        <f>AND((Tableau2[[#This Row],[%Voix/Inscrits]]&gt;0.25),Tableau2[[#This Row],[%Voix/Exprimés]]&gt;0.5)</f>
        <v>0</v>
      </c>
    </row>
    <row r="151" spans="1:13" x14ac:dyDescent="0.25">
      <c r="A151">
        <v>150</v>
      </c>
      <c r="B151" t="s">
        <v>11</v>
      </c>
      <c r="C151" t="s">
        <v>6</v>
      </c>
      <c r="D151" t="str">
        <f>Tableau2[[#This Row],[Dép]]&amp;Tableau2[[#This Row],[Circo]]</f>
        <v>0501</v>
      </c>
      <c r="E151" t="s">
        <v>6363</v>
      </c>
      <c r="F151" t="s">
        <v>175</v>
      </c>
      <c r="G151" t="s">
        <v>3717</v>
      </c>
      <c r="H151">
        <v>6552</v>
      </c>
      <c r="I151">
        <v>59643</v>
      </c>
      <c r="J151">
        <v>30289</v>
      </c>
      <c r="K151" s="1">
        <f t="shared" si="4"/>
        <v>0.10985362909310396</v>
      </c>
      <c r="L151" s="1">
        <f t="shared" si="5"/>
        <v>0.21631615437947771</v>
      </c>
      <c r="M151" t="b">
        <f>AND((Tableau2[[#This Row],[%Voix/Inscrits]]&gt;0.25),Tableau2[[#This Row],[%Voix/Exprimés]]&gt;0.5)</f>
        <v>0</v>
      </c>
    </row>
    <row r="152" spans="1:13" x14ac:dyDescent="0.25">
      <c r="A152">
        <v>151</v>
      </c>
      <c r="B152" t="s">
        <v>11</v>
      </c>
      <c r="C152" t="s">
        <v>6</v>
      </c>
      <c r="D152" t="str">
        <f>Tableau2[[#This Row],[Dép]]&amp;Tableau2[[#This Row],[Circo]]</f>
        <v>0501</v>
      </c>
      <c r="E152" t="s">
        <v>4939</v>
      </c>
      <c r="F152" t="s">
        <v>2185</v>
      </c>
      <c r="G152" t="s">
        <v>1740</v>
      </c>
      <c r="H152">
        <v>3803</v>
      </c>
      <c r="I152">
        <v>59643</v>
      </c>
      <c r="J152">
        <v>30289</v>
      </c>
      <c r="K152" s="1">
        <f t="shared" si="4"/>
        <v>6.3762721526415503E-2</v>
      </c>
      <c r="L152" s="1">
        <f t="shared" si="5"/>
        <v>0.12555713295255702</v>
      </c>
      <c r="M152" t="b">
        <f>AND((Tableau2[[#This Row],[%Voix/Inscrits]]&gt;0.25),Tableau2[[#This Row],[%Voix/Exprimés]]&gt;0.5)</f>
        <v>0</v>
      </c>
    </row>
    <row r="153" spans="1:13" x14ac:dyDescent="0.25">
      <c r="A153">
        <v>152</v>
      </c>
      <c r="B153" t="s">
        <v>11</v>
      </c>
      <c r="C153" t="s">
        <v>6</v>
      </c>
      <c r="D153" t="str">
        <f>Tableau2[[#This Row],[Dép]]&amp;Tableau2[[#This Row],[Circo]]</f>
        <v>0501</v>
      </c>
      <c r="E153" t="s">
        <v>5974</v>
      </c>
      <c r="F153" t="s">
        <v>265</v>
      </c>
      <c r="G153" t="s">
        <v>3078</v>
      </c>
      <c r="H153">
        <v>1116</v>
      </c>
      <c r="I153">
        <v>59643</v>
      </c>
      <c r="J153">
        <v>30289</v>
      </c>
      <c r="K153" s="1">
        <f t="shared" si="4"/>
        <v>1.871133242794628E-2</v>
      </c>
      <c r="L153" s="1">
        <f t="shared" si="5"/>
        <v>3.6845059262438508E-2</v>
      </c>
      <c r="M153" t="b">
        <f>AND((Tableau2[[#This Row],[%Voix/Inscrits]]&gt;0.25),Tableau2[[#This Row],[%Voix/Exprimés]]&gt;0.5)</f>
        <v>0</v>
      </c>
    </row>
    <row r="154" spans="1:13" x14ac:dyDescent="0.25">
      <c r="A154">
        <v>153</v>
      </c>
      <c r="B154" t="s">
        <v>11</v>
      </c>
      <c r="C154" t="s">
        <v>6</v>
      </c>
      <c r="D154" t="str">
        <f>Tableau2[[#This Row],[Dép]]&amp;Tableau2[[#This Row],[Circo]]</f>
        <v>0501</v>
      </c>
      <c r="E154" t="s">
        <v>1747</v>
      </c>
      <c r="F154" t="s">
        <v>355</v>
      </c>
      <c r="G154" t="s">
        <v>966</v>
      </c>
      <c r="H154">
        <v>629</v>
      </c>
      <c r="I154">
        <v>59643</v>
      </c>
      <c r="J154">
        <v>30289</v>
      </c>
      <c r="K154" s="1">
        <f t="shared" si="4"/>
        <v>1.0546082524353234E-2</v>
      </c>
      <c r="L154" s="1">
        <f t="shared" si="5"/>
        <v>2.0766614942718479E-2</v>
      </c>
      <c r="M154" t="b">
        <f>AND((Tableau2[[#This Row],[%Voix/Inscrits]]&gt;0.25),Tableau2[[#This Row],[%Voix/Exprimés]]&gt;0.5)</f>
        <v>0</v>
      </c>
    </row>
    <row r="155" spans="1:13" x14ac:dyDescent="0.25">
      <c r="A155">
        <v>154</v>
      </c>
      <c r="B155" t="s">
        <v>11</v>
      </c>
      <c r="C155" t="s">
        <v>6</v>
      </c>
      <c r="D155" t="str">
        <f>Tableau2[[#This Row],[Dép]]&amp;Tableau2[[#This Row],[Circo]]</f>
        <v>0501</v>
      </c>
      <c r="E155" t="s">
        <v>5480</v>
      </c>
      <c r="F155" t="s">
        <v>732</v>
      </c>
      <c r="G155" t="s">
        <v>2429</v>
      </c>
      <c r="H155">
        <v>577</v>
      </c>
      <c r="I155">
        <v>59643</v>
      </c>
      <c r="J155">
        <v>30289</v>
      </c>
      <c r="K155" s="1">
        <f t="shared" si="4"/>
        <v>9.6742283252016156E-3</v>
      </c>
      <c r="L155" s="1">
        <f t="shared" si="5"/>
        <v>1.9049820066690877E-2</v>
      </c>
      <c r="M155" t="b">
        <f>AND((Tableau2[[#This Row],[%Voix/Inscrits]]&gt;0.25),Tableau2[[#This Row],[%Voix/Exprimés]]&gt;0.5)</f>
        <v>0</v>
      </c>
    </row>
    <row r="156" spans="1:13" x14ac:dyDescent="0.25">
      <c r="A156">
        <v>155</v>
      </c>
      <c r="B156" t="s">
        <v>11</v>
      </c>
      <c r="C156" t="s">
        <v>6</v>
      </c>
      <c r="D156" t="str">
        <f>Tableau2[[#This Row],[Dép]]&amp;Tableau2[[#This Row],[Circo]]</f>
        <v>0501</v>
      </c>
      <c r="E156" t="s">
        <v>2556</v>
      </c>
      <c r="F156" t="s">
        <v>563</v>
      </c>
      <c r="G156" t="s">
        <v>966</v>
      </c>
      <c r="H156">
        <v>506</v>
      </c>
      <c r="I156">
        <v>59643</v>
      </c>
      <c r="J156">
        <v>30289</v>
      </c>
      <c r="K156" s="1">
        <f t="shared" si="4"/>
        <v>8.483812014821521E-3</v>
      </c>
      <c r="L156" s="1">
        <f t="shared" si="5"/>
        <v>1.6705734755191652E-2</v>
      </c>
      <c r="M156" t="b">
        <f>AND((Tableau2[[#This Row],[%Voix/Inscrits]]&gt;0.25),Tableau2[[#This Row],[%Voix/Exprimés]]&gt;0.5)</f>
        <v>0</v>
      </c>
    </row>
    <row r="157" spans="1:13" x14ac:dyDescent="0.25">
      <c r="A157">
        <v>156</v>
      </c>
      <c r="B157" t="s">
        <v>11</v>
      </c>
      <c r="C157" t="s">
        <v>6</v>
      </c>
      <c r="D157" t="str">
        <f>Tableau2[[#This Row],[Dép]]&amp;Tableau2[[#This Row],[Circo]]</f>
        <v>0501</v>
      </c>
      <c r="E157" t="s">
        <v>46</v>
      </c>
      <c r="F157" t="s">
        <v>47</v>
      </c>
      <c r="G157" t="s">
        <v>10</v>
      </c>
      <c r="H157">
        <v>415</v>
      </c>
      <c r="I157">
        <v>59643</v>
      </c>
      <c r="J157">
        <v>30289</v>
      </c>
      <c r="K157" s="1">
        <f t="shared" si="4"/>
        <v>6.9580671663061885E-3</v>
      </c>
      <c r="L157" s="1">
        <f t="shared" si="5"/>
        <v>1.3701343722143352E-2</v>
      </c>
      <c r="M157" t="b">
        <f>AND((Tableau2[[#This Row],[%Voix/Inscrits]]&gt;0.25),Tableau2[[#This Row],[%Voix/Exprimés]]&gt;0.5)</f>
        <v>0</v>
      </c>
    </row>
    <row r="158" spans="1:13" x14ac:dyDescent="0.25">
      <c r="A158">
        <v>157</v>
      </c>
      <c r="B158" t="s">
        <v>11</v>
      </c>
      <c r="C158" t="s">
        <v>6</v>
      </c>
      <c r="D158" t="str">
        <f>Tableau2[[#This Row],[Dép]]&amp;Tableau2[[#This Row],[Circo]]</f>
        <v>0501</v>
      </c>
      <c r="E158" t="s">
        <v>2438</v>
      </c>
      <c r="F158" t="s">
        <v>198</v>
      </c>
      <c r="G158" t="s">
        <v>966</v>
      </c>
      <c r="H158">
        <v>318</v>
      </c>
      <c r="I158">
        <v>59643</v>
      </c>
      <c r="J158">
        <v>30289</v>
      </c>
      <c r="K158" s="1">
        <f t="shared" si="4"/>
        <v>5.3317237563502845E-3</v>
      </c>
      <c r="L158" s="1">
        <f t="shared" si="5"/>
        <v>1.0498860972630327E-2</v>
      </c>
      <c r="M158" t="b">
        <f>AND((Tableau2[[#This Row],[%Voix/Inscrits]]&gt;0.25),Tableau2[[#This Row],[%Voix/Exprimés]]&gt;0.5)</f>
        <v>0</v>
      </c>
    </row>
    <row r="159" spans="1:13" x14ac:dyDescent="0.25">
      <c r="A159">
        <v>158</v>
      </c>
      <c r="B159" t="s">
        <v>11</v>
      </c>
      <c r="C159" t="s">
        <v>6</v>
      </c>
      <c r="D159" t="str">
        <f>Tableau2[[#This Row],[Dép]]&amp;Tableau2[[#This Row],[Circo]]</f>
        <v>0501</v>
      </c>
      <c r="E159" t="s">
        <v>3725</v>
      </c>
      <c r="F159" t="s">
        <v>221</v>
      </c>
      <c r="G159" t="s">
        <v>962</v>
      </c>
      <c r="H159">
        <v>268</v>
      </c>
      <c r="I159">
        <v>59643</v>
      </c>
      <c r="J159">
        <v>30289</v>
      </c>
      <c r="K159" s="1">
        <f t="shared" si="4"/>
        <v>4.4934024110121892E-3</v>
      </c>
      <c r="L159" s="1">
        <f t="shared" si="5"/>
        <v>8.8480966687576341E-3</v>
      </c>
      <c r="M159" t="b">
        <f>AND((Tableau2[[#This Row],[%Voix/Inscrits]]&gt;0.25),Tableau2[[#This Row],[%Voix/Exprimés]]&gt;0.5)</f>
        <v>0</v>
      </c>
    </row>
    <row r="160" spans="1:13" x14ac:dyDescent="0.25">
      <c r="A160">
        <v>159</v>
      </c>
      <c r="B160" t="s">
        <v>11</v>
      </c>
      <c r="C160" t="s">
        <v>17</v>
      </c>
      <c r="D160" t="str">
        <f>Tableau2[[#This Row],[Dép]]&amp;Tableau2[[#This Row],[Circo]]</f>
        <v>0502</v>
      </c>
      <c r="E160" t="s">
        <v>1490</v>
      </c>
      <c r="F160" t="s">
        <v>3085</v>
      </c>
      <c r="G160" t="s">
        <v>1708</v>
      </c>
      <c r="H160">
        <v>10889</v>
      </c>
      <c r="I160">
        <v>54274</v>
      </c>
      <c r="J160">
        <v>28626</v>
      </c>
      <c r="K160" s="1">
        <f t="shared" si="4"/>
        <v>0.20063013597671076</v>
      </c>
      <c r="L160" s="1">
        <f t="shared" si="5"/>
        <v>0.38038845804513377</v>
      </c>
      <c r="M160" t="b">
        <f>AND((Tableau2[[#This Row],[%Voix/Inscrits]]&gt;0.25),Tableau2[[#This Row],[%Voix/Exprimés]]&gt;0.5)</f>
        <v>0</v>
      </c>
    </row>
    <row r="161" spans="1:13" x14ac:dyDescent="0.25">
      <c r="A161">
        <v>160</v>
      </c>
      <c r="B161" t="s">
        <v>11</v>
      </c>
      <c r="C161" t="s">
        <v>17</v>
      </c>
      <c r="D161" t="str">
        <f>Tableau2[[#This Row],[Dép]]&amp;Tableau2[[#This Row],[Circo]]</f>
        <v>0502</v>
      </c>
      <c r="E161" t="s">
        <v>1020</v>
      </c>
      <c r="F161" t="s">
        <v>1021</v>
      </c>
      <c r="G161" t="s">
        <v>982</v>
      </c>
      <c r="H161">
        <v>8365</v>
      </c>
      <c r="I161">
        <v>54274</v>
      </c>
      <c r="J161">
        <v>28626</v>
      </c>
      <c r="K161" s="1">
        <f t="shared" si="4"/>
        <v>0.15412536389431403</v>
      </c>
      <c r="L161" s="1">
        <f t="shared" si="5"/>
        <v>0.29221686578634809</v>
      </c>
      <c r="M161" t="b">
        <f>AND((Tableau2[[#This Row],[%Voix/Inscrits]]&gt;0.25),Tableau2[[#This Row],[%Voix/Exprimés]]&gt;0.5)</f>
        <v>0</v>
      </c>
    </row>
    <row r="162" spans="1:13" x14ac:dyDescent="0.25">
      <c r="A162">
        <v>161</v>
      </c>
      <c r="B162" t="s">
        <v>11</v>
      </c>
      <c r="C162" t="s">
        <v>17</v>
      </c>
      <c r="D162" t="str">
        <f>Tableau2[[#This Row],[Dép]]&amp;Tableau2[[#This Row],[Circo]]</f>
        <v>0502</v>
      </c>
      <c r="E162" t="s">
        <v>5479</v>
      </c>
      <c r="F162" t="s">
        <v>790</v>
      </c>
      <c r="G162" t="s">
        <v>3717</v>
      </c>
      <c r="H162">
        <v>4996</v>
      </c>
      <c r="I162">
        <v>54274</v>
      </c>
      <c r="J162">
        <v>28626</v>
      </c>
      <c r="K162" s="1">
        <f t="shared" si="4"/>
        <v>9.2051442679736153E-2</v>
      </c>
      <c r="L162" s="1">
        <f t="shared" si="5"/>
        <v>0.17452665409068679</v>
      </c>
      <c r="M162" t="b">
        <f>AND((Tableau2[[#This Row],[%Voix/Inscrits]]&gt;0.25),Tableau2[[#This Row],[%Voix/Exprimés]]&gt;0.5)</f>
        <v>0</v>
      </c>
    </row>
    <row r="163" spans="1:13" x14ac:dyDescent="0.25">
      <c r="A163">
        <v>162</v>
      </c>
      <c r="B163" t="s">
        <v>11</v>
      </c>
      <c r="C163" t="s">
        <v>17</v>
      </c>
      <c r="D163" t="str">
        <f>Tableau2[[#This Row],[Dép]]&amp;Tableau2[[#This Row],[Circo]]</f>
        <v>0502</v>
      </c>
      <c r="E163" t="s">
        <v>3724</v>
      </c>
      <c r="F163" t="s">
        <v>382</v>
      </c>
      <c r="G163" t="s">
        <v>1740</v>
      </c>
      <c r="H163">
        <v>1549</v>
      </c>
      <c r="I163">
        <v>54274</v>
      </c>
      <c r="J163">
        <v>28626</v>
      </c>
      <c r="K163" s="1">
        <f t="shared" si="4"/>
        <v>2.8540369237572319E-2</v>
      </c>
      <c r="L163" s="1">
        <f t="shared" si="5"/>
        <v>5.4111646754698525E-2</v>
      </c>
      <c r="M163" t="b">
        <f>AND((Tableau2[[#This Row],[%Voix/Inscrits]]&gt;0.25),Tableau2[[#This Row],[%Voix/Exprimés]]&gt;0.5)</f>
        <v>0</v>
      </c>
    </row>
    <row r="164" spans="1:13" x14ac:dyDescent="0.25">
      <c r="A164">
        <v>163</v>
      </c>
      <c r="B164" t="s">
        <v>11</v>
      </c>
      <c r="C164" t="s">
        <v>17</v>
      </c>
      <c r="D164" t="str">
        <f>Tableau2[[#This Row],[Dép]]&amp;Tableau2[[#This Row],[Circo]]</f>
        <v>0502</v>
      </c>
      <c r="E164" t="s">
        <v>1119</v>
      </c>
      <c r="F164" t="s">
        <v>373</v>
      </c>
      <c r="G164" t="s">
        <v>938</v>
      </c>
      <c r="H164">
        <v>1077</v>
      </c>
      <c r="I164">
        <v>54274</v>
      </c>
      <c r="J164">
        <v>28626</v>
      </c>
      <c r="K164" s="1">
        <f t="shared" si="4"/>
        <v>1.9843755757821425E-2</v>
      </c>
      <c r="L164" s="1">
        <f t="shared" si="5"/>
        <v>3.7623139802976317E-2</v>
      </c>
      <c r="M164" t="b">
        <f>AND((Tableau2[[#This Row],[%Voix/Inscrits]]&gt;0.25),Tableau2[[#This Row],[%Voix/Exprimés]]&gt;0.5)</f>
        <v>0</v>
      </c>
    </row>
    <row r="165" spans="1:13" x14ac:dyDescent="0.25">
      <c r="A165">
        <v>164</v>
      </c>
      <c r="B165" t="s">
        <v>11</v>
      </c>
      <c r="C165" t="s">
        <v>17</v>
      </c>
      <c r="D165" t="str">
        <f>Tableau2[[#This Row],[Dép]]&amp;Tableau2[[#This Row],[Circo]]</f>
        <v>0502</v>
      </c>
      <c r="E165" t="s">
        <v>4937</v>
      </c>
      <c r="F165" t="s">
        <v>4938</v>
      </c>
      <c r="G165" t="s">
        <v>3078</v>
      </c>
      <c r="H165">
        <v>883</v>
      </c>
      <c r="I165">
        <v>54274</v>
      </c>
      <c r="J165">
        <v>28626</v>
      </c>
      <c r="K165" s="1">
        <f t="shared" si="4"/>
        <v>1.6269300217415336E-2</v>
      </c>
      <c r="L165" s="1">
        <f t="shared" si="5"/>
        <v>3.0846083979598964E-2</v>
      </c>
      <c r="M165" t="b">
        <f>AND((Tableau2[[#This Row],[%Voix/Inscrits]]&gt;0.25),Tableau2[[#This Row],[%Voix/Exprimés]]&gt;0.5)</f>
        <v>0</v>
      </c>
    </row>
    <row r="166" spans="1:13" x14ac:dyDescent="0.25">
      <c r="A166">
        <v>165</v>
      </c>
      <c r="B166" t="s">
        <v>11</v>
      </c>
      <c r="C166" t="s">
        <v>17</v>
      </c>
      <c r="D166" t="str">
        <f>Tableau2[[#This Row],[Dép]]&amp;Tableau2[[#This Row],[Circo]]</f>
        <v>0502</v>
      </c>
      <c r="E166" t="s">
        <v>4348</v>
      </c>
      <c r="F166" t="s">
        <v>539</v>
      </c>
      <c r="G166" t="s">
        <v>2429</v>
      </c>
      <c r="H166">
        <v>383</v>
      </c>
      <c r="I166">
        <v>54274</v>
      </c>
      <c r="J166">
        <v>28626</v>
      </c>
      <c r="K166" s="1">
        <f t="shared" si="4"/>
        <v>7.0567859380182042E-3</v>
      </c>
      <c r="L166" s="1">
        <f t="shared" si="5"/>
        <v>1.3379445259554252E-2</v>
      </c>
      <c r="M166" t="b">
        <f>AND((Tableau2[[#This Row],[%Voix/Inscrits]]&gt;0.25),Tableau2[[#This Row],[%Voix/Exprimés]]&gt;0.5)</f>
        <v>0</v>
      </c>
    </row>
    <row r="167" spans="1:13" x14ac:dyDescent="0.25">
      <c r="A167">
        <v>166</v>
      </c>
      <c r="B167" t="s">
        <v>11</v>
      </c>
      <c r="C167" t="s">
        <v>17</v>
      </c>
      <c r="D167" t="str">
        <f>Tableau2[[#This Row],[Dép]]&amp;Tableau2[[#This Row],[Circo]]</f>
        <v>0502</v>
      </c>
      <c r="E167" t="s">
        <v>2437</v>
      </c>
      <c r="F167" t="s">
        <v>207</v>
      </c>
      <c r="G167" t="s">
        <v>966</v>
      </c>
      <c r="H167">
        <v>305</v>
      </c>
      <c r="I167">
        <v>54274</v>
      </c>
      <c r="J167">
        <v>28626</v>
      </c>
      <c r="K167" s="1">
        <f t="shared" si="4"/>
        <v>5.619633710432251E-3</v>
      </c>
      <c r="L167" s="1">
        <f t="shared" si="5"/>
        <v>1.0654649619227276E-2</v>
      </c>
      <c r="M167" t="b">
        <f>AND((Tableau2[[#This Row],[%Voix/Inscrits]]&gt;0.25),Tableau2[[#This Row],[%Voix/Exprimés]]&gt;0.5)</f>
        <v>0</v>
      </c>
    </row>
    <row r="168" spans="1:13" x14ac:dyDescent="0.25">
      <c r="A168">
        <v>167</v>
      </c>
      <c r="B168" t="s">
        <v>11</v>
      </c>
      <c r="C168" t="s">
        <v>17</v>
      </c>
      <c r="D168" t="str">
        <f>Tableau2[[#This Row],[Dép]]&amp;Tableau2[[#This Row],[Circo]]</f>
        <v>0502</v>
      </c>
      <c r="E168" t="s">
        <v>44</v>
      </c>
      <c r="F168" t="s">
        <v>45</v>
      </c>
      <c r="G168" t="s">
        <v>10</v>
      </c>
      <c r="H168">
        <v>179</v>
      </c>
      <c r="I168">
        <v>54274</v>
      </c>
      <c r="J168">
        <v>28626</v>
      </c>
      <c r="K168" s="1">
        <f t="shared" si="4"/>
        <v>3.2980801120241735E-3</v>
      </c>
      <c r="L168" s="1">
        <f t="shared" si="5"/>
        <v>6.253056661776008E-3</v>
      </c>
      <c r="M168" t="b">
        <f>AND((Tableau2[[#This Row],[%Voix/Inscrits]]&gt;0.25),Tableau2[[#This Row],[%Voix/Exprimés]]&gt;0.5)</f>
        <v>0</v>
      </c>
    </row>
    <row r="169" spans="1:13" x14ac:dyDescent="0.25">
      <c r="A169">
        <v>168</v>
      </c>
      <c r="B169" t="s">
        <v>48</v>
      </c>
      <c r="C169" t="s">
        <v>6</v>
      </c>
      <c r="D169" t="str">
        <f>Tableau2[[#This Row],[Dép]]&amp;Tableau2[[#This Row],[Circo]]</f>
        <v>0601</v>
      </c>
      <c r="E169" t="s">
        <v>5983</v>
      </c>
      <c r="F169" t="s">
        <v>175</v>
      </c>
      <c r="G169" t="s">
        <v>1740</v>
      </c>
      <c r="H169">
        <v>11271</v>
      </c>
      <c r="I169">
        <v>82307</v>
      </c>
      <c r="J169">
        <v>35558</v>
      </c>
      <c r="K169" s="1">
        <f t="shared" si="4"/>
        <v>0.13693853499702333</v>
      </c>
      <c r="L169" s="1">
        <f t="shared" si="5"/>
        <v>0.31697508296304627</v>
      </c>
      <c r="M169" t="b">
        <f>AND((Tableau2[[#This Row],[%Voix/Inscrits]]&gt;0.25),Tableau2[[#This Row],[%Voix/Exprimés]]&gt;0.5)</f>
        <v>0</v>
      </c>
    </row>
    <row r="170" spans="1:13" x14ac:dyDescent="0.25">
      <c r="A170">
        <v>169</v>
      </c>
      <c r="B170" t="s">
        <v>48</v>
      </c>
      <c r="C170" t="s">
        <v>6</v>
      </c>
      <c r="D170" t="str">
        <f>Tableau2[[#This Row],[Dép]]&amp;Tableau2[[#This Row],[Circo]]</f>
        <v>0601</v>
      </c>
      <c r="E170" t="s">
        <v>5488</v>
      </c>
      <c r="F170" t="s">
        <v>5489</v>
      </c>
      <c r="G170" t="s">
        <v>1708</v>
      </c>
      <c r="H170">
        <v>9215</v>
      </c>
      <c r="I170">
        <v>82307</v>
      </c>
      <c r="J170">
        <v>35558</v>
      </c>
      <c r="K170" s="1">
        <f t="shared" si="4"/>
        <v>0.11195888563548666</v>
      </c>
      <c r="L170" s="1">
        <f t="shared" si="5"/>
        <v>0.25915405815850162</v>
      </c>
      <c r="M170" t="b">
        <f>AND((Tableau2[[#This Row],[%Voix/Inscrits]]&gt;0.25),Tableau2[[#This Row],[%Voix/Exprimés]]&gt;0.5)</f>
        <v>0</v>
      </c>
    </row>
    <row r="171" spans="1:13" x14ac:dyDescent="0.25">
      <c r="A171">
        <v>170</v>
      </c>
      <c r="B171" t="s">
        <v>48</v>
      </c>
      <c r="C171" t="s">
        <v>6</v>
      </c>
      <c r="D171" t="str">
        <f>Tableau2[[#This Row],[Dép]]&amp;Tableau2[[#This Row],[Circo]]</f>
        <v>0601</v>
      </c>
      <c r="E171" t="s">
        <v>1033</v>
      </c>
      <c r="F171" t="s">
        <v>252</v>
      </c>
      <c r="G171" t="s">
        <v>982</v>
      </c>
      <c r="H171">
        <v>7260</v>
      </c>
      <c r="I171">
        <v>82307</v>
      </c>
      <c r="J171">
        <v>35558</v>
      </c>
      <c r="K171" s="1">
        <f t="shared" si="4"/>
        <v>8.8206349399200551E-2</v>
      </c>
      <c r="L171" s="1">
        <f t="shared" si="5"/>
        <v>0.20417346307441364</v>
      </c>
      <c r="M171" t="b">
        <f>AND((Tableau2[[#This Row],[%Voix/Inscrits]]&gt;0.25),Tableau2[[#This Row],[%Voix/Exprimés]]&gt;0.5)</f>
        <v>0</v>
      </c>
    </row>
    <row r="172" spans="1:13" x14ac:dyDescent="0.25">
      <c r="A172">
        <v>171</v>
      </c>
      <c r="B172" t="s">
        <v>48</v>
      </c>
      <c r="C172" t="s">
        <v>6</v>
      </c>
      <c r="D172" t="str">
        <f>Tableau2[[#This Row],[Dép]]&amp;Tableau2[[#This Row],[Circo]]</f>
        <v>0601</v>
      </c>
      <c r="E172" t="s">
        <v>6660</v>
      </c>
      <c r="F172" t="s">
        <v>72</v>
      </c>
      <c r="G172" t="s">
        <v>3717</v>
      </c>
      <c r="H172">
        <v>4729</v>
      </c>
      <c r="I172">
        <v>82307</v>
      </c>
      <c r="J172">
        <v>35558</v>
      </c>
      <c r="K172" s="1">
        <f t="shared" si="4"/>
        <v>5.745562345851507E-2</v>
      </c>
      <c r="L172" s="1">
        <f t="shared" si="5"/>
        <v>0.13299398166376061</v>
      </c>
      <c r="M172" t="b">
        <f>AND((Tableau2[[#This Row],[%Voix/Inscrits]]&gt;0.25),Tableau2[[#This Row],[%Voix/Exprimés]]&gt;0.5)</f>
        <v>0</v>
      </c>
    </row>
    <row r="173" spans="1:13" x14ac:dyDescent="0.25">
      <c r="A173">
        <v>172</v>
      </c>
      <c r="B173" t="s">
        <v>48</v>
      </c>
      <c r="C173" t="s">
        <v>6</v>
      </c>
      <c r="D173" t="str">
        <f>Tableau2[[#This Row],[Dép]]&amp;Tableau2[[#This Row],[Circo]]</f>
        <v>0601</v>
      </c>
      <c r="E173" t="s">
        <v>2912</v>
      </c>
      <c r="F173" t="s">
        <v>53</v>
      </c>
      <c r="G173" t="s">
        <v>966</v>
      </c>
      <c r="H173">
        <v>911</v>
      </c>
      <c r="I173">
        <v>82307</v>
      </c>
      <c r="J173">
        <v>35558</v>
      </c>
      <c r="K173" s="1">
        <f t="shared" si="4"/>
        <v>1.1068317397062218E-2</v>
      </c>
      <c r="L173" s="1">
        <f t="shared" si="5"/>
        <v>2.5620113617188817E-2</v>
      </c>
      <c r="M173" t="b">
        <f>AND((Tableau2[[#This Row],[%Voix/Inscrits]]&gt;0.25),Tableau2[[#This Row],[%Voix/Exprimés]]&gt;0.5)</f>
        <v>0</v>
      </c>
    </row>
    <row r="174" spans="1:13" x14ac:dyDescent="0.25">
      <c r="A174">
        <v>173</v>
      </c>
      <c r="B174" t="s">
        <v>48</v>
      </c>
      <c r="C174" t="s">
        <v>6</v>
      </c>
      <c r="D174" t="str">
        <f>Tableau2[[#This Row],[Dép]]&amp;Tableau2[[#This Row],[Circo]]</f>
        <v>0601</v>
      </c>
      <c r="E174" t="s">
        <v>6367</v>
      </c>
      <c r="F174" t="s">
        <v>13</v>
      </c>
      <c r="G174" t="s">
        <v>2429</v>
      </c>
      <c r="H174">
        <v>570</v>
      </c>
      <c r="I174">
        <v>82307</v>
      </c>
      <c r="J174">
        <v>35558</v>
      </c>
      <c r="K174" s="1">
        <f t="shared" si="4"/>
        <v>6.9252918949785558E-3</v>
      </c>
      <c r="L174" s="1">
        <f t="shared" si="5"/>
        <v>1.6030147927329996E-2</v>
      </c>
      <c r="M174" t="b">
        <f>AND((Tableau2[[#This Row],[%Voix/Inscrits]]&gt;0.25),Tableau2[[#This Row],[%Voix/Exprimés]]&gt;0.5)</f>
        <v>0</v>
      </c>
    </row>
    <row r="175" spans="1:13" x14ac:dyDescent="0.25">
      <c r="A175">
        <v>174</v>
      </c>
      <c r="B175" t="s">
        <v>48</v>
      </c>
      <c r="C175" t="s">
        <v>6</v>
      </c>
      <c r="D175" t="str">
        <f>Tableau2[[#This Row],[Dép]]&amp;Tableau2[[#This Row],[Circo]]</f>
        <v>0601</v>
      </c>
      <c r="E175" t="s">
        <v>1758</v>
      </c>
      <c r="F175" t="s">
        <v>1759</v>
      </c>
      <c r="G175" t="s">
        <v>938</v>
      </c>
      <c r="H175">
        <v>546</v>
      </c>
      <c r="I175">
        <v>82307</v>
      </c>
      <c r="J175">
        <v>35558</v>
      </c>
      <c r="K175" s="1">
        <f t="shared" si="4"/>
        <v>6.6337006572952479E-3</v>
      </c>
      <c r="L175" s="1">
        <f t="shared" si="5"/>
        <v>1.5355194330389786E-2</v>
      </c>
      <c r="M175" t="b">
        <f>AND((Tableau2[[#This Row],[%Voix/Inscrits]]&gt;0.25),Tableau2[[#This Row],[%Voix/Exprimés]]&gt;0.5)</f>
        <v>0</v>
      </c>
    </row>
    <row r="176" spans="1:13" x14ac:dyDescent="0.25">
      <c r="A176">
        <v>175</v>
      </c>
      <c r="B176" t="s">
        <v>48</v>
      </c>
      <c r="C176" t="s">
        <v>6</v>
      </c>
      <c r="D176" t="str">
        <f>Tableau2[[#This Row],[Dép]]&amp;Tableau2[[#This Row],[Circo]]</f>
        <v>0601</v>
      </c>
      <c r="E176" t="s">
        <v>1268</v>
      </c>
      <c r="F176" t="s">
        <v>1381</v>
      </c>
      <c r="G176" t="s">
        <v>966</v>
      </c>
      <c r="H176">
        <v>444</v>
      </c>
      <c r="I176">
        <v>82307</v>
      </c>
      <c r="J176">
        <v>35558</v>
      </c>
      <c r="K176" s="1">
        <f t="shared" si="4"/>
        <v>5.3944378971411905E-3</v>
      </c>
      <c r="L176" s="1">
        <f t="shared" si="5"/>
        <v>1.2486641543393892E-2</v>
      </c>
      <c r="M176" t="b">
        <f>AND((Tableau2[[#This Row],[%Voix/Inscrits]]&gt;0.25),Tableau2[[#This Row],[%Voix/Exprimés]]&gt;0.5)</f>
        <v>0</v>
      </c>
    </row>
    <row r="177" spans="1:13" x14ac:dyDescent="0.25">
      <c r="A177">
        <v>176</v>
      </c>
      <c r="B177" t="s">
        <v>48</v>
      </c>
      <c r="C177" t="s">
        <v>6</v>
      </c>
      <c r="D177" t="str">
        <f>Tableau2[[#This Row],[Dép]]&amp;Tableau2[[#This Row],[Circo]]</f>
        <v>0601</v>
      </c>
      <c r="E177" t="s">
        <v>3737</v>
      </c>
      <c r="F177" t="s">
        <v>3738</v>
      </c>
      <c r="G177" t="s">
        <v>966</v>
      </c>
      <c r="H177">
        <v>332</v>
      </c>
      <c r="I177">
        <v>82307</v>
      </c>
      <c r="J177">
        <v>35558</v>
      </c>
      <c r="K177" s="1">
        <f t="shared" si="4"/>
        <v>4.0336787879524218E-3</v>
      </c>
      <c r="L177" s="1">
        <f t="shared" si="5"/>
        <v>9.3368580910062442E-3</v>
      </c>
      <c r="M177" t="b">
        <f>AND((Tableau2[[#This Row],[%Voix/Inscrits]]&gt;0.25),Tableau2[[#This Row],[%Voix/Exprimés]]&gt;0.5)</f>
        <v>0</v>
      </c>
    </row>
    <row r="178" spans="1:13" x14ac:dyDescent="0.25">
      <c r="A178">
        <v>177</v>
      </c>
      <c r="B178" t="s">
        <v>48</v>
      </c>
      <c r="C178" t="s">
        <v>6</v>
      </c>
      <c r="D178" t="str">
        <f>Tableau2[[#This Row],[Dép]]&amp;Tableau2[[#This Row],[Circo]]</f>
        <v>0601</v>
      </c>
      <c r="E178" t="s">
        <v>69</v>
      </c>
      <c r="F178" t="s">
        <v>70</v>
      </c>
      <c r="G178" t="s">
        <v>10</v>
      </c>
      <c r="H178">
        <v>192</v>
      </c>
      <c r="I178">
        <v>82307</v>
      </c>
      <c r="J178">
        <v>35558</v>
      </c>
      <c r="K178" s="1">
        <f t="shared" si="4"/>
        <v>2.3327299014664609E-3</v>
      </c>
      <c r="L178" s="1">
        <f t="shared" si="5"/>
        <v>5.3996287755216825E-3</v>
      </c>
      <c r="M178" t="b">
        <f>AND((Tableau2[[#This Row],[%Voix/Inscrits]]&gt;0.25),Tableau2[[#This Row],[%Voix/Exprimés]]&gt;0.5)</f>
        <v>0</v>
      </c>
    </row>
    <row r="179" spans="1:13" x14ac:dyDescent="0.25">
      <c r="A179">
        <v>178</v>
      </c>
      <c r="B179" t="s">
        <v>48</v>
      </c>
      <c r="C179" t="s">
        <v>6</v>
      </c>
      <c r="D179" t="str">
        <f>Tableau2[[#This Row],[Dép]]&amp;Tableau2[[#This Row],[Circo]]</f>
        <v>0601</v>
      </c>
      <c r="E179" t="s">
        <v>4946</v>
      </c>
      <c r="F179" t="s">
        <v>374</v>
      </c>
      <c r="G179" t="s">
        <v>959</v>
      </c>
      <c r="H179">
        <v>87</v>
      </c>
      <c r="I179">
        <v>82307</v>
      </c>
      <c r="J179">
        <v>35558</v>
      </c>
      <c r="K179" s="1">
        <f t="shared" si="4"/>
        <v>1.05701823660199E-3</v>
      </c>
      <c r="L179" s="1">
        <f t="shared" si="5"/>
        <v>2.4467067889082624E-3</v>
      </c>
      <c r="M179" t="b">
        <f>AND((Tableau2[[#This Row],[%Voix/Inscrits]]&gt;0.25),Tableau2[[#This Row],[%Voix/Exprimés]]&gt;0.5)</f>
        <v>0</v>
      </c>
    </row>
    <row r="180" spans="1:13" x14ac:dyDescent="0.25">
      <c r="A180">
        <v>179</v>
      </c>
      <c r="B180" t="s">
        <v>48</v>
      </c>
      <c r="C180" t="s">
        <v>6</v>
      </c>
      <c r="D180" t="str">
        <f>Tableau2[[#This Row],[Dép]]&amp;Tableau2[[#This Row],[Circo]]</f>
        <v>0601</v>
      </c>
      <c r="E180" t="s">
        <v>4357</v>
      </c>
      <c r="F180" t="s">
        <v>636</v>
      </c>
      <c r="G180" t="s">
        <v>959</v>
      </c>
      <c r="H180">
        <v>1</v>
      </c>
      <c r="I180">
        <v>82307</v>
      </c>
      <c r="J180">
        <v>35558</v>
      </c>
      <c r="K180" s="1">
        <f t="shared" si="4"/>
        <v>1.214963490347115E-5</v>
      </c>
      <c r="L180" s="1">
        <f t="shared" si="5"/>
        <v>2.8123066539175433E-5</v>
      </c>
      <c r="M180" t="b">
        <f>AND((Tableau2[[#This Row],[%Voix/Inscrits]]&gt;0.25),Tableau2[[#This Row],[%Voix/Exprimés]]&gt;0.5)</f>
        <v>0</v>
      </c>
    </row>
    <row r="181" spans="1:13" x14ac:dyDescent="0.25">
      <c r="A181">
        <v>180</v>
      </c>
      <c r="B181" t="s">
        <v>48</v>
      </c>
      <c r="C181" t="s">
        <v>17</v>
      </c>
      <c r="D181" t="str">
        <f>Tableau2[[#This Row],[Dép]]&amp;Tableau2[[#This Row],[Circo]]</f>
        <v>0602</v>
      </c>
      <c r="E181" t="s">
        <v>6655</v>
      </c>
      <c r="F181" t="s">
        <v>92</v>
      </c>
      <c r="G181" t="s">
        <v>3717</v>
      </c>
      <c r="H181">
        <v>9639</v>
      </c>
      <c r="I181">
        <v>89174</v>
      </c>
      <c r="J181">
        <v>40338</v>
      </c>
      <c r="K181" s="1">
        <f t="shared" si="4"/>
        <v>0.10809204476641174</v>
      </c>
      <c r="L181" s="1">
        <f t="shared" si="5"/>
        <v>0.23895582329317269</v>
      </c>
      <c r="M181" t="b">
        <f>AND((Tableau2[[#This Row],[%Voix/Inscrits]]&gt;0.25),Tableau2[[#This Row],[%Voix/Exprimés]]&gt;0.5)</f>
        <v>0</v>
      </c>
    </row>
    <row r="182" spans="1:13" x14ac:dyDescent="0.25">
      <c r="A182">
        <v>181</v>
      </c>
      <c r="B182" t="s">
        <v>48</v>
      </c>
      <c r="C182" t="s">
        <v>17</v>
      </c>
      <c r="D182" t="str">
        <f>Tableau2[[#This Row],[Dép]]&amp;Tableau2[[#This Row],[Circo]]</f>
        <v>0602</v>
      </c>
      <c r="E182" t="s">
        <v>3726</v>
      </c>
      <c r="F182" t="s">
        <v>1381</v>
      </c>
      <c r="G182" t="s">
        <v>1708</v>
      </c>
      <c r="H182">
        <v>9547</v>
      </c>
      <c r="I182">
        <v>89174</v>
      </c>
      <c r="J182">
        <v>40338</v>
      </c>
      <c r="K182" s="1">
        <f t="shared" si="4"/>
        <v>0.10706035391481822</v>
      </c>
      <c r="L182" s="1">
        <f t="shared" si="5"/>
        <v>0.2366750954435024</v>
      </c>
      <c r="M182" t="b">
        <f>AND((Tableau2[[#This Row],[%Voix/Inscrits]]&gt;0.25),Tableau2[[#This Row],[%Voix/Exprimés]]&gt;0.5)</f>
        <v>0</v>
      </c>
    </row>
    <row r="183" spans="1:13" x14ac:dyDescent="0.25">
      <c r="A183">
        <v>182</v>
      </c>
      <c r="B183" t="s">
        <v>48</v>
      </c>
      <c r="C183" t="s">
        <v>17</v>
      </c>
      <c r="D183" t="str">
        <f>Tableau2[[#This Row],[Dép]]&amp;Tableau2[[#This Row],[Circo]]</f>
        <v>0602</v>
      </c>
      <c r="E183" t="s">
        <v>1023</v>
      </c>
      <c r="F183" t="s">
        <v>1024</v>
      </c>
      <c r="G183" t="s">
        <v>982</v>
      </c>
      <c r="H183">
        <v>7591</v>
      </c>
      <c r="I183">
        <v>89174</v>
      </c>
      <c r="J183">
        <v>40338</v>
      </c>
      <c r="K183" s="1">
        <f t="shared" si="4"/>
        <v>8.5125709287460466E-2</v>
      </c>
      <c r="L183" s="1">
        <f t="shared" si="5"/>
        <v>0.18818483811790371</v>
      </c>
      <c r="M183" t="b">
        <f>AND((Tableau2[[#This Row],[%Voix/Inscrits]]&gt;0.25),Tableau2[[#This Row],[%Voix/Exprimés]]&gt;0.5)</f>
        <v>0</v>
      </c>
    </row>
    <row r="184" spans="1:13" x14ac:dyDescent="0.25">
      <c r="A184">
        <v>183</v>
      </c>
      <c r="B184" t="s">
        <v>48</v>
      </c>
      <c r="C184" t="s">
        <v>17</v>
      </c>
      <c r="D184" t="str">
        <f>Tableau2[[#This Row],[Dép]]&amp;Tableau2[[#This Row],[Circo]]</f>
        <v>0602</v>
      </c>
      <c r="E184" t="s">
        <v>4349</v>
      </c>
      <c r="F184" t="s">
        <v>36</v>
      </c>
      <c r="G184" t="s">
        <v>1740</v>
      </c>
      <c r="H184">
        <v>5686</v>
      </c>
      <c r="I184">
        <v>89174</v>
      </c>
      <c r="J184">
        <v>40338</v>
      </c>
      <c r="K184" s="1">
        <f t="shared" si="4"/>
        <v>6.3762980240877384E-2</v>
      </c>
      <c r="L184" s="1">
        <f t="shared" si="5"/>
        <v>0.14095889731766573</v>
      </c>
      <c r="M184" t="b">
        <f>AND((Tableau2[[#This Row],[%Voix/Inscrits]]&gt;0.25),Tableau2[[#This Row],[%Voix/Exprimés]]&gt;0.5)</f>
        <v>0</v>
      </c>
    </row>
    <row r="185" spans="1:13" x14ac:dyDescent="0.25">
      <c r="A185">
        <v>184</v>
      </c>
      <c r="B185" t="s">
        <v>48</v>
      </c>
      <c r="C185" t="s">
        <v>17</v>
      </c>
      <c r="D185" t="str">
        <f>Tableau2[[#This Row],[Dép]]&amp;Tableau2[[#This Row],[Circo]]</f>
        <v>0602</v>
      </c>
      <c r="E185" t="s">
        <v>5879</v>
      </c>
      <c r="F185" t="s">
        <v>142</v>
      </c>
      <c r="G185" t="s">
        <v>3078</v>
      </c>
      <c r="H185">
        <v>2930</v>
      </c>
      <c r="I185">
        <v>89174</v>
      </c>
      <c r="J185">
        <v>40338</v>
      </c>
      <c r="K185" s="1">
        <f t="shared" si="4"/>
        <v>3.2857110817054301E-2</v>
      </c>
      <c r="L185" s="1">
        <f t="shared" si="5"/>
        <v>7.2636223907977596E-2</v>
      </c>
      <c r="M185" t="b">
        <f>AND((Tableau2[[#This Row],[%Voix/Inscrits]]&gt;0.25),Tableau2[[#This Row],[%Voix/Exprimés]]&gt;0.5)</f>
        <v>0</v>
      </c>
    </row>
    <row r="186" spans="1:13" x14ac:dyDescent="0.25">
      <c r="A186">
        <v>185</v>
      </c>
      <c r="B186" t="s">
        <v>48</v>
      </c>
      <c r="C186" t="s">
        <v>17</v>
      </c>
      <c r="D186" t="str">
        <f>Tableau2[[#This Row],[Dép]]&amp;Tableau2[[#This Row],[Circo]]</f>
        <v>0602</v>
      </c>
      <c r="E186" t="s">
        <v>5481</v>
      </c>
      <c r="F186" t="s">
        <v>1452</v>
      </c>
      <c r="G186" t="s">
        <v>2726</v>
      </c>
      <c r="H186">
        <v>1396</v>
      </c>
      <c r="I186">
        <v>89174</v>
      </c>
      <c r="J186">
        <v>40338</v>
      </c>
      <c r="K186" s="1">
        <f t="shared" si="4"/>
        <v>1.5654787269832014E-2</v>
      </c>
      <c r="L186" s="1">
        <f t="shared" si="5"/>
        <v>3.4607566066736081E-2</v>
      </c>
      <c r="M186" t="b">
        <f>AND((Tableau2[[#This Row],[%Voix/Inscrits]]&gt;0.25),Tableau2[[#This Row],[%Voix/Exprimés]]&gt;0.5)</f>
        <v>0</v>
      </c>
    </row>
    <row r="187" spans="1:13" x14ac:dyDescent="0.25">
      <c r="A187">
        <v>186</v>
      </c>
      <c r="B187" t="s">
        <v>48</v>
      </c>
      <c r="C187" t="s">
        <v>17</v>
      </c>
      <c r="D187" t="str">
        <f>Tableau2[[#This Row],[Dép]]&amp;Tableau2[[#This Row],[Circo]]</f>
        <v>0602</v>
      </c>
      <c r="E187" t="s">
        <v>2439</v>
      </c>
      <c r="F187" t="s">
        <v>132</v>
      </c>
      <c r="G187" t="s">
        <v>966</v>
      </c>
      <c r="H187">
        <v>1269</v>
      </c>
      <c r="I187">
        <v>89174</v>
      </c>
      <c r="J187">
        <v>40338</v>
      </c>
      <c r="K187" s="1">
        <f t="shared" si="4"/>
        <v>1.4230605333393142E-2</v>
      </c>
      <c r="L187" s="1">
        <f t="shared" si="5"/>
        <v>3.1459170013386883E-2</v>
      </c>
      <c r="M187" t="b">
        <f>AND((Tableau2[[#This Row],[%Voix/Inscrits]]&gt;0.25),Tableau2[[#This Row],[%Voix/Exprimés]]&gt;0.5)</f>
        <v>0</v>
      </c>
    </row>
    <row r="188" spans="1:13" x14ac:dyDescent="0.25">
      <c r="A188">
        <v>187</v>
      </c>
      <c r="B188" t="s">
        <v>48</v>
      </c>
      <c r="C188" t="s">
        <v>17</v>
      </c>
      <c r="D188" t="str">
        <f>Tableau2[[#This Row],[Dép]]&amp;Tableau2[[#This Row],[Circo]]</f>
        <v>0602</v>
      </c>
      <c r="E188" t="s">
        <v>5975</v>
      </c>
      <c r="F188" t="s">
        <v>167</v>
      </c>
      <c r="G188" t="s">
        <v>2429</v>
      </c>
      <c r="H188">
        <v>823</v>
      </c>
      <c r="I188">
        <v>89174</v>
      </c>
      <c r="J188">
        <v>40338</v>
      </c>
      <c r="K188" s="1">
        <f t="shared" si="4"/>
        <v>9.2291475093637162E-3</v>
      </c>
      <c r="L188" s="1">
        <f t="shared" si="5"/>
        <v>2.0402598046507014E-2</v>
      </c>
      <c r="M188" t="b">
        <f>AND((Tableau2[[#This Row],[%Voix/Inscrits]]&gt;0.25),Tableau2[[#This Row],[%Voix/Exprimés]]&gt;0.5)</f>
        <v>0</v>
      </c>
    </row>
    <row r="189" spans="1:13" x14ac:dyDescent="0.25">
      <c r="A189">
        <v>188</v>
      </c>
      <c r="B189" t="s">
        <v>48</v>
      </c>
      <c r="C189" t="s">
        <v>17</v>
      </c>
      <c r="D189" t="str">
        <f>Tableau2[[#This Row],[Dép]]&amp;Tableau2[[#This Row],[Circo]]</f>
        <v>0602</v>
      </c>
      <c r="E189" t="s">
        <v>1748</v>
      </c>
      <c r="F189" t="s">
        <v>418</v>
      </c>
      <c r="G189" t="s">
        <v>966</v>
      </c>
      <c r="H189">
        <v>728</v>
      </c>
      <c r="I189">
        <v>89174</v>
      </c>
      <c r="J189">
        <v>40338</v>
      </c>
      <c r="K189" s="1">
        <f t="shared" si="4"/>
        <v>8.1638145647834563E-3</v>
      </c>
      <c r="L189" s="1">
        <f t="shared" si="5"/>
        <v>1.8047498636521393E-2</v>
      </c>
      <c r="M189" t="b">
        <f>AND((Tableau2[[#This Row],[%Voix/Inscrits]]&gt;0.25),Tableau2[[#This Row],[%Voix/Exprimés]]&gt;0.5)</f>
        <v>0</v>
      </c>
    </row>
    <row r="190" spans="1:13" x14ac:dyDescent="0.25">
      <c r="A190">
        <v>189</v>
      </c>
      <c r="B190" t="s">
        <v>48</v>
      </c>
      <c r="C190" t="s">
        <v>17</v>
      </c>
      <c r="D190" t="str">
        <f>Tableau2[[#This Row],[Dép]]&amp;Tableau2[[#This Row],[Circo]]</f>
        <v>0602</v>
      </c>
      <c r="E190" t="s">
        <v>4198</v>
      </c>
      <c r="F190" t="s">
        <v>697</v>
      </c>
      <c r="G190" t="s">
        <v>2726</v>
      </c>
      <c r="H190">
        <v>386</v>
      </c>
      <c r="I190">
        <v>89174</v>
      </c>
      <c r="J190">
        <v>40338</v>
      </c>
      <c r="K190" s="1">
        <f t="shared" si="4"/>
        <v>4.3286159642945254E-3</v>
      </c>
      <c r="L190" s="1">
        <f t="shared" si="5"/>
        <v>9.5691407605731568E-3</v>
      </c>
      <c r="M190" t="b">
        <f>AND((Tableau2[[#This Row],[%Voix/Inscrits]]&gt;0.25),Tableau2[[#This Row],[%Voix/Exprimés]]&gt;0.5)</f>
        <v>0</v>
      </c>
    </row>
    <row r="191" spans="1:13" x14ac:dyDescent="0.25">
      <c r="A191">
        <v>190</v>
      </c>
      <c r="B191" t="s">
        <v>48</v>
      </c>
      <c r="C191" t="s">
        <v>17</v>
      </c>
      <c r="D191" t="str">
        <f>Tableau2[[#This Row],[Dép]]&amp;Tableau2[[#This Row],[Circo]]</f>
        <v>0602</v>
      </c>
      <c r="E191" t="s">
        <v>49</v>
      </c>
      <c r="F191" t="s">
        <v>50</v>
      </c>
      <c r="G191" t="s">
        <v>10</v>
      </c>
      <c r="H191">
        <v>272</v>
      </c>
      <c r="I191">
        <v>89174</v>
      </c>
      <c r="J191">
        <v>40338</v>
      </c>
      <c r="K191" s="1">
        <f t="shared" si="4"/>
        <v>3.0502164307982149E-3</v>
      </c>
      <c r="L191" s="1">
        <f t="shared" si="5"/>
        <v>6.7430214685904113E-3</v>
      </c>
      <c r="M191" t="b">
        <f>AND((Tableau2[[#This Row],[%Voix/Inscrits]]&gt;0.25),Tableau2[[#This Row],[%Voix/Exprimés]]&gt;0.5)</f>
        <v>0</v>
      </c>
    </row>
    <row r="192" spans="1:13" x14ac:dyDescent="0.25">
      <c r="A192">
        <v>191</v>
      </c>
      <c r="B192" t="s">
        <v>48</v>
      </c>
      <c r="C192" t="s">
        <v>17</v>
      </c>
      <c r="D192" t="str">
        <f>Tableau2[[#This Row],[Dép]]&amp;Tableau2[[#This Row],[Circo]]</f>
        <v>0602</v>
      </c>
      <c r="E192" t="s">
        <v>3086</v>
      </c>
      <c r="F192" t="s">
        <v>329</v>
      </c>
      <c r="G192" t="s">
        <v>959</v>
      </c>
      <c r="H192">
        <v>71</v>
      </c>
      <c r="I192">
        <v>89174</v>
      </c>
      <c r="J192">
        <v>40338</v>
      </c>
      <c r="K192" s="1">
        <f t="shared" si="4"/>
        <v>7.9619620068629873E-4</v>
      </c>
      <c r="L192" s="1">
        <f t="shared" si="5"/>
        <v>1.7601269274629381E-3</v>
      </c>
      <c r="M192" t="b">
        <f>AND((Tableau2[[#This Row],[%Voix/Inscrits]]&gt;0.25),Tableau2[[#This Row],[%Voix/Exprimés]]&gt;0.5)</f>
        <v>0</v>
      </c>
    </row>
    <row r="193" spans="1:13" x14ac:dyDescent="0.25">
      <c r="A193">
        <v>192</v>
      </c>
      <c r="B193" t="s">
        <v>48</v>
      </c>
      <c r="C193" t="s">
        <v>14</v>
      </c>
      <c r="D193" t="str">
        <f>Tableau2[[#This Row],[Dép]]&amp;Tableau2[[#This Row],[Circo]]</f>
        <v>0603</v>
      </c>
      <c r="E193" t="s">
        <v>5487</v>
      </c>
      <c r="F193" t="s">
        <v>167</v>
      </c>
      <c r="G193" t="s">
        <v>1708</v>
      </c>
      <c r="H193">
        <v>10113</v>
      </c>
      <c r="I193">
        <v>91821</v>
      </c>
      <c r="J193">
        <v>38833</v>
      </c>
      <c r="K193" s="1">
        <f t="shared" si="4"/>
        <v>0.11013820367889698</v>
      </c>
      <c r="L193" s="1">
        <f t="shared" si="5"/>
        <v>0.26042283624752144</v>
      </c>
      <c r="M193" t="b">
        <f>AND((Tableau2[[#This Row],[%Voix/Inscrits]]&gt;0.25),Tableau2[[#This Row],[%Voix/Exprimés]]&gt;0.5)</f>
        <v>0</v>
      </c>
    </row>
    <row r="194" spans="1:13" x14ac:dyDescent="0.25">
      <c r="A194">
        <v>193</v>
      </c>
      <c r="B194" t="s">
        <v>48</v>
      </c>
      <c r="C194" t="s">
        <v>14</v>
      </c>
      <c r="D194" t="str">
        <f>Tableau2[[#This Row],[Dép]]&amp;Tableau2[[#This Row],[Circo]]</f>
        <v>0603</v>
      </c>
      <c r="E194" t="s">
        <v>1756</v>
      </c>
      <c r="F194" t="s">
        <v>1757</v>
      </c>
      <c r="G194" t="s">
        <v>982</v>
      </c>
      <c r="H194">
        <v>8524</v>
      </c>
      <c r="I194">
        <v>91821</v>
      </c>
      <c r="J194">
        <v>38833</v>
      </c>
      <c r="K194" s="1">
        <f t="shared" ref="K194:K257" si="6">H194/I194</f>
        <v>9.2832794240968838E-2</v>
      </c>
      <c r="L194" s="1">
        <f t="shared" ref="L194:L257" si="7">H194/J194</f>
        <v>0.2195040300775114</v>
      </c>
      <c r="M194" t="b">
        <f>AND((Tableau2[[#This Row],[%Voix/Inscrits]]&gt;0.25),Tableau2[[#This Row],[%Voix/Exprimés]]&gt;0.5)</f>
        <v>0</v>
      </c>
    </row>
    <row r="195" spans="1:13" x14ac:dyDescent="0.25">
      <c r="A195">
        <v>194</v>
      </c>
      <c r="B195" t="s">
        <v>48</v>
      </c>
      <c r="C195" t="s">
        <v>14</v>
      </c>
      <c r="D195" t="str">
        <f>Tableau2[[#This Row],[Dép]]&amp;Tableau2[[#This Row],[Circo]]</f>
        <v>0603</v>
      </c>
      <c r="E195" t="s">
        <v>6853</v>
      </c>
      <c r="F195" t="s">
        <v>1837</v>
      </c>
      <c r="G195" t="s">
        <v>3717</v>
      </c>
      <c r="H195">
        <v>6668</v>
      </c>
      <c r="I195">
        <v>91821</v>
      </c>
      <c r="J195">
        <v>38833</v>
      </c>
      <c r="K195" s="1">
        <f t="shared" si="6"/>
        <v>7.2619553261236536E-2</v>
      </c>
      <c r="L195" s="1">
        <f t="shared" si="7"/>
        <v>0.17170962840882753</v>
      </c>
      <c r="M195" t="b">
        <f>AND((Tableau2[[#This Row],[%Voix/Inscrits]]&gt;0.25),Tableau2[[#This Row],[%Voix/Exprimés]]&gt;0.5)</f>
        <v>0</v>
      </c>
    </row>
    <row r="196" spans="1:13" x14ac:dyDescent="0.25">
      <c r="A196">
        <v>195</v>
      </c>
      <c r="B196" t="s">
        <v>48</v>
      </c>
      <c r="C196" t="s">
        <v>14</v>
      </c>
      <c r="D196" t="str">
        <f>Tableau2[[#This Row],[Dép]]&amp;Tableau2[[#This Row],[Circo]]</f>
        <v>0603</v>
      </c>
      <c r="E196" t="s">
        <v>5982</v>
      </c>
      <c r="F196" t="s">
        <v>329</v>
      </c>
      <c r="G196" t="s">
        <v>1740</v>
      </c>
      <c r="H196">
        <v>4973</v>
      </c>
      <c r="I196">
        <v>91821</v>
      </c>
      <c r="J196">
        <v>38833</v>
      </c>
      <c r="K196" s="1">
        <f t="shared" si="6"/>
        <v>5.4159723810457305E-2</v>
      </c>
      <c r="L196" s="1">
        <f t="shared" si="7"/>
        <v>0.12806118507455</v>
      </c>
      <c r="M196" t="b">
        <f>AND((Tableau2[[#This Row],[%Voix/Inscrits]]&gt;0.25),Tableau2[[#This Row],[%Voix/Exprimés]]&gt;0.5)</f>
        <v>0</v>
      </c>
    </row>
    <row r="197" spans="1:13" x14ac:dyDescent="0.25">
      <c r="A197">
        <v>196</v>
      </c>
      <c r="B197" t="s">
        <v>48</v>
      </c>
      <c r="C197" t="s">
        <v>14</v>
      </c>
      <c r="D197" t="str">
        <f>Tableau2[[#This Row],[Dép]]&amp;Tableau2[[#This Row],[Circo]]</f>
        <v>0603</v>
      </c>
      <c r="E197" t="s">
        <v>6659</v>
      </c>
      <c r="F197" t="s">
        <v>167</v>
      </c>
      <c r="G197" t="s">
        <v>3078</v>
      </c>
      <c r="H197">
        <v>4217</v>
      </c>
      <c r="I197">
        <v>91821</v>
      </c>
      <c r="J197">
        <v>38833</v>
      </c>
      <c r="K197" s="1">
        <f t="shared" si="6"/>
        <v>4.5926313152764617E-2</v>
      </c>
      <c r="L197" s="1">
        <f t="shared" si="7"/>
        <v>0.10859320680864214</v>
      </c>
      <c r="M197" t="b">
        <f>AND((Tableau2[[#This Row],[%Voix/Inscrits]]&gt;0.25),Tableau2[[#This Row],[%Voix/Exprimés]]&gt;0.5)</f>
        <v>0</v>
      </c>
    </row>
    <row r="198" spans="1:13" x14ac:dyDescent="0.25">
      <c r="A198">
        <v>197</v>
      </c>
      <c r="B198" t="s">
        <v>48</v>
      </c>
      <c r="C198" t="s">
        <v>14</v>
      </c>
      <c r="D198" t="str">
        <f>Tableau2[[#This Row],[Dép]]&amp;Tableau2[[#This Row],[Circo]]</f>
        <v>0603</v>
      </c>
      <c r="E198" t="s">
        <v>3095</v>
      </c>
      <c r="F198" t="s">
        <v>3096</v>
      </c>
      <c r="G198" t="s">
        <v>966</v>
      </c>
      <c r="H198">
        <v>1062</v>
      </c>
      <c r="I198">
        <v>91821</v>
      </c>
      <c r="J198">
        <v>38833</v>
      </c>
      <c r="K198" s="1">
        <f t="shared" si="6"/>
        <v>1.1565981638187343E-2</v>
      </c>
      <c r="L198" s="1">
        <f t="shared" si="7"/>
        <v>2.7347874230680091E-2</v>
      </c>
      <c r="M198" t="b">
        <f>AND((Tableau2[[#This Row],[%Voix/Inscrits]]&gt;0.25),Tableau2[[#This Row],[%Voix/Exprimés]]&gt;0.5)</f>
        <v>0</v>
      </c>
    </row>
    <row r="199" spans="1:13" x14ac:dyDescent="0.25">
      <c r="A199">
        <v>198</v>
      </c>
      <c r="B199" t="s">
        <v>48</v>
      </c>
      <c r="C199" t="s">
        <v>14</v>
      </c>
      <c r="D199" t="str">
        <f>Tableau2[[#This Row],[Dép]]&amp;Tableau2[[#This Row],[Circo]]</f>
        <v>0603</v>
      </c>
      <c r="E199" t="s">
        <v>1032</v>
      </c>
      <c r="F199" t="s">
        <v>196</v>
      </c>
      <c r="G199" t="s">
        <v>991</v>
      </c>
      <c r="H199">
        <v>1023</v>
      </c>
      <c r="I199">
        <v>91821</v>
      </c>
      <c r="J199">
        <v>38833</v>
      </c>
      <c r="K199" s="1">
        <f t="shared" si="6"/>
        <v>1.1141242199496847E-2</v>
      </c>
      <c r="L199" s="1">
        <f t="shared" si="7"/>
        <v>2.6343573764581671E-2</v>
      </c>
      <c r="M199" t="b">
        <f>AND((Tableau2[[#This Row],[%Voix/Inscrits]]&gt;0.25),Tableau2[[#This Row],[%Voix/Exprimés]]&gt;0.5)</f>
        <v>0</v>
      </c>
    </row>
    <row r="200" spans="1:13" x14ac:dyDescent="0.25">
      <c r="A200">
        <v>199</v>
      </c>
      <c r="B200" t="s">
        <v>48</v>
      </c>
      <c r="C200" t="s">
        <v>14</v>
      </c>
      <c r="D200" t="str">
        <f>Tableau2[[#This Row],[Dép]]&amp;Tableau2[[#This Row],[Circo]]</f>
        <v>0603</v>
      </c>
      <c r="E200" t="s">
        <v>3736</v>
      </c>
      <c r="F200" t="s">
        <v>917</v>
      </c>
      <c r="G200" t="s">
        <v>966</v>
      </c>
      <c r="H200">
        <v>613</v>
      </c>
      <c r="I200">
        <v>91821</v>
      </c>
      <c r="J200">
        <v>38833</v>
      </c>
      <c r="K200" s="1">
        <f t="shared" si="6"/>
        <v>6.6760327158275337E-3</v>
      </c>
      <c r="L200" s="1">
        <f t="shared" si="7"/>
        <v>1.5785543223546982E-2</v>
      </c>
      <c r="M200" t="b">
        <f>AND((Tableau2[[#This Row],[%Voix/Inscrits]]&gt;0.25),Tableau2[[#This Row],[%Voix/Exprimés]]&gt;0.5)</f>
        <v>0</v>
      </c>
    </row>
    <row r="201" spans="1:13" x14ac:dyDescent="0.25">
      <c r="A201">
        <v>200</v>
      </c>
      <c r="B201" t="s">
        <v>48</v>
      </c>
      <c r="C201" t="s">
        <v>14</v>
      </c>
      <c r="D201" t="str">
        <f>Tableau2[[#This Row],[Dép]]&amp;Tableau2[[#This Row],[Circo]]</f>
        <v>0603</v>
      </c>
      <c r="E201" t="s">
        <v>6366</v>
      </c>
      <c r="F201" t="s">
        <v>5890</v>
      </c>
      <c r="G201" t="s">
        <v>2429</v>
      </c>
      <c r="H201">
        <v>550</v>
      </c>
      <c r="I201">
        <v>91821</v>
      </c>
      <c r="J201">
        <v>38833</v>
      </c>
      <c r="K201" s="1">
        <f t="shared" si="6"/>
        <v>5.9899151610198105E-3</v>
      </c>
      <c r="L201" s="1">
        <f t="shared" si="7"/>
        <v>1.4163211701387995E-2</v>
      </c>
      <c r="M201" t="b">
        <f>AND((Tableau2[[#This Row],[%Voix/Inscrits]]&gt;0.25),Tableau2[[#This Row],[%Voix/Exprimés]]&gt;0.5)</f>
        <v>0</v>
      </c>
    </row>
    <row r="202" spans="1:13" x14ac:dyDescent="0.25">
      <c r="A202">
        <v>201</v>
      </c>
      <c r="B202" t="s">
        <v>48</v>
      </c>
      <c r="C202" t="s">
        <v>14</v>
      </c>
      <c r="D202" t="str">
        <f>Tableau2[[#This Row],[Dép]]&amp;Tableau2[[#This Row],[Circo]]</f>
        <v>0603</v>
      </c>
      <c r="E202" t="s">
        <v>350</v>
      </c>
      <c r="F202" t="s">
        <v>2446</v>
      </c>
      <c r="G202" t="s">
        <v>966</v>
      </c>
      <c r="H202">
        <v>540</v>
      </c>
      <c r="I202">
        <v>91821</v>
      </c>
      <c r="J202">
        <v>38833</v>
      </c>
      <c r="K202" s="1">
        <f t="shared" si="6"/>
        <v>5.8810076126376322E-3</v>
      </c>
      <c r="L202" s="1">
        <f t="shared" si="7"/>
        <v>1.3905698761362759E-2</v>
      </c>
      <c r="M202" t="b">
        <f>AND((Tableau2[[#This Row],[%Voix/Inscrits]]&gt;0.25),Tableau2[[#This Row],[%Voix/Exprimés]]&gt;0.5)</f>
        <v>0</v>
      </c>
    </row>
    <row r="203" spans="1:13" x14ac:dyDescent="0.25">
      <c r="A203">
        <v>202</v>
      </c>
      <c r="B203" t="s">
        <v>48</v>
      </c>
      <c r="C203" t="s">
        <v>14</v>
      </c>
      <c r="D203" t="str">
        <f>Tableau2[[#This Row],[Dép]]&amp;Tableau2[[#This Row],[Circo]]</f>
        <v>0603</v>
      </c>
      <c r="E203" t="s">
        <v>66</v>
      </c>
      <c r="F203" t="s">
        <v>67</v>
      </c>
      <c r="G203" t="s">
        <v>10</v>
      </c>
      <c r="H203">
        <v>259</v>
      </c>
      <c r="I203">
        <v>91821</v>
      </c>
      <c r="J203">
        <v>38833</v>
      </c>
      <c r="K203" s="1">
        <f t="shared" si="6"/>
        <v>2.8207055030984199E-3</v>
      </c>
      <c r="L203" s="1">
        <f t="shared" si="7"/>
        <v>6.6695851466536194E-3</v>
      </c>
      <c r="M203" t="b">
        <f>AND((Tableau2[[#This Row],[%Voix/Inscrits]]&gt;0.25),Tableau2[[#This Row],[%Voix/Exprimés]]&gt;0.5)</f>
        <v>0</v>
      </c>
    </row>
    <row r="204" spans="1:13" x14ac:dyDescent="0.25">
      <c r="A204">
        <v>203</v>
      </c>
      <c r="B204" t="s">
        <v>48</v>
      </c>
      <c r="C204" t="s">
        <v>14</v>
      </c>
      <c r="D204" t="str">
        <f>Tableau2[[#This Row],[Dép]]&amp;Tableau2[[#This Row],[Circo]]</f>
        <v>0603</v>
      </c>
      <c r="E204" t="s">
        <v>4356</v>
      </c>
      <c r="F204" t="s">
        <v>13</v>
      </c>
      <c r="G204" t="s">
        <v>966</v>
      </c>
      <c r="H204">
        <v>207</v>
      </c>
      <c r="I204">
        <v>91821</v>
      </c>
      <c r="J204">
        <v>38833</v>
      </c>
      <c r="K204" s="1">
        <f t="shared" si="6"/>
        <v>2.2543862515110921E-3</v>
      </c>
      <c r="L204" s="1">
        <f t="shared" si="7"/>
        <v>5.3305178585223911E-3</v>
      </c>
      <c r="M204" t="b">
        <f>AND((Tableau2[[#This Row],[%Voix/Inscrits]]&gt;0.25),Tableau2[[#This Row],[%Voix/Exprimés]]&gt;0.5)</f>
        <v>0</v>
      </c>
    </row>
    <row r="205" spans="1:13" x14ac:dyDescent="0.25">
      <c r="A205">
        <v>204</v>
      </c>
      <c r="B205" t="s">
        <v>48</v>
      </c>
      <c r="C205" t="s">
        <v>14</v>
      </c>
      <c r="D205" t="str">
        <f>Tableau2[[#This Row],[Dép]]&amp;Tableau2[[#This Row],[Circo]]</f>
        <v>0603</v>
      </c>
      <c r="E205" t="s">
        <v>2668</v>
      </c>
      <c r="F205" t="s">
        <v>207</v>
      </c>
      <c r="G205" t="s">
        <v>959</v>
      </c>
      <c r="H205">
        <v>84</v>
      </c>
      <c r="I205">
        <v>91821</v>
      </c>
      <c r="J205">
        <v>38833</v>
      </c>
      <c r="K205" s="1">
        <f t="shared" si="6"/>
        <v>9.1482340641029826E-4</v>
      </c>
      <c r="L205" s="1">
        <f t="shared" si="7"/>
        <v>2.1631086962119847E-3</v>
      </c>
      <c r="M205" t="b">
        <f>AND((Tableau2[[#This Row],[%Voix/Inscrits]]&gt;0.25),Tableau2[[#This Row],[%Voix/Exprimés]]&gt;0.5)</f>
        <v>0</v>
      </c>
    </row>
    <row r="206" spans="1:13" x14ac:dyDescent="0.25">
      <c r="A206">
        <v>205</v>
      </c>
      <c r="B206" t="s">
        <v>48</v>
      </c>
      <c r="C206" t="s">
        <v>7</v>
      </c>
      <c r="D206" t="str">
        <f>Tableau2[[#This Row],[Dép]]&amp;Tableau2[[#This Row],[Circo]]</f>
        <v>0604</v>
      </c>
      <c r="E206" t="s">
        <v>2238</v>
      </c>
      <c r="F206" t="s">
        <v>2256</v>
      </c>
      <c r="G206" t="s">
        <v>3717</v>
      </c>
      <c r="H206">
        <v>10925</v>
      </c>
      <c r="I206">
        <v>85281</v>
      </c>
      <c r="J206">
        <v>37844</v>
      </c>
      <c r="K206" s="1">
        <f t="shared" si="6"/>
        <v>0.12810590870182104</v>
      </c>
      <c r="L206" s="1">
        <f t="shared" si="7"/>
        <v>0.28868512842194272</v>
      </c>
      <c r="M206" t="b">
        <f>AND((Tableau2[[#This Row],[%Voix/Inscrits]]&gt;0.25),Tableau2[[#This Row],[%Voix/Exprimés]]&gt;0.5)</f>
        <v>0</v>
      </c>
    </row>
    <row r="207" spans="1:13" x14ac:dyDescent="0.25">
      <c r="A207">
        <v>206</v>
      </c>
      <c r="B207" t="s">
        <v>48</v>
      </c>
      <c r="C207" t="s">
        <v>7</v>
      </c>
      <c r="D207" t="str">
        <f>Tableau2[[#This Row],[Dép]]&amp;Tableau2[[#This Row],[Circo]]</f>
        <v>0604</v>
      </c>
      <c r="E207" t="s">
        <v>3732</v>
      </c>
      <c r="F207" t="s">
        <v>2256</v>
      </c>
      <c r="G207" t="s">
        <v>1708</v>
      </c>
      <c r="H207">
        <v>8464</v>
      </c>
      <c r="I207">
        <v>85281</v>
      </c>
      <c r="J207">
        <v>37844</v>
      </c>
      <c r="K207" s="1">
        <f t="shared" si="6"/>
        <v>9.9248367162673989E-2</v>
      </c>
      <c r="L207" s="1">
        <f t="shared" si="7"/>
        <v>0.22365500475636824</v>
      </c>
      <c r="M207" t="b">
        <f>AND((Tableau2[[#This Row],[%Voix/Inscrits]]&gt;0.25),Tableau2[[#This Row],[%Voix/Exprimés]]&gt;0.5)</f>
        <v>0</v>
      </c>
    </row>
    <row r="208" spans="1:13" x14ac:dyDescent="0.25">
      <c r="A208">
        <v>207</v>
      </c>
      <c r="B208" t="s">
        <v>48</v>
      </c>
      <c r="C208" t="s">
        <v>7</v>
      </c>
      <c r="D208" t="str">
        <f>Tableau2[[#This Row],[Dép]]&amp;Tableau2[[#This Row],[Circo]]</f>
        <v>0604</v>
      </c>
      <c r="E208" t="s">
        <v>1029</v>
      </c>
      <c r="F208" t="s">
        <v>695</v>
      </c>
      <c r="G208" t="s">
        <v>982</v>
      </c>
      <c r="H208">
        <v>5803</v>
      </c>
      <c r="I208">
        <v>85281</v>
      </c>
      <c r="J208">
        <v>37844</v>
      </c>
      <c r="K208" s="1">
        <f t="shared" si="6"/>
        <v>6.8045637363539357E-2</v>
      </c>
      <c r="L208" s="1">
        <f t="shared" si="7"/>
        <v>0.15334002748123876</v>
      </c>
      <c r="M208" t="b">
        <f>AND((Tableau2[[#This Row],[%Voix/Inscrits]]&gt;0.25),Tableau2[[#This Row],[%Voix/Exprimés]]&gt;0.5)</f>
        <v>0</v>
      </c>
    </row>
    <row r="209" spans="1:13" x14ac:dyDescent="0.25">
      <c r="A209">
        <v>208</v>
      </c>
      <c r="B209" t="s">
        <v>48</v>
      </c>
      <c r="C209" t="s">
        <v>7</v>
      </c>
      <c r="D209" t="str">
        <f>Tableau2[[#This Row],[Dép]]&amp;Tableau2[[#This Row],[Circo]]</f>
        <v>0604</v>
      </c>
      <c r="E209" t="s">
        <v>1119</v>
      </c>
      <c r="F209" t="s">
        <v>765</v>
      </c>
      <c r="G209" t="s">
        <v>1740</v>
      </c>
      <c r="H209">
        <v>5494</v>
      </c>
      <c r="I209">
        <v>85281</v>
      </c>
      <c r="J209">
        <v>37844</v>
      </c>
      <c r="K209" s="1">
        <f t="shared" si="6"/>
        <v>6.4422321501858559E-2</v>
      </c>
      <c r="L209" s="1">
        <f t="shared" si="7"/>
        <v>0.14517492865447626</v>
      </c>
      <c r="M209" t="b">
        <f>AND((Tableau2[[#This Row],[%Voix/Inscrits]]&gt;0.25),Tableau2[[#This Row],[%Voix/Exprimés]]&gt;0.5)</f>
        <v>0</v>
      </c>
    </row>
    <row r="210" spans="1:13" x14ac:dyDescent="0.25">
      <c r="A210">
        <v>209</v>
      </c>
      <c r="B210" t="s">
        <v>48</v>
      </c>
      <c r="C210" t="s">
        <v>7</v>
      </c>
      <c r="D210" t="str">
        <f>Tableau2[[#This Row],[Dép]]&amp;Tableau2[[#This Row],[Circo]]</f>
        <v>0604</v>
      </c>
      <c r="E210" t="s">
        <v>5485</v>
      </c>
      <c r="F210" t="s">
        <v>65</v>
      </c>
      <c r="G210" t="s">
        <v>3078</v>
      </c>
      <c r="H210">
        <v>4036</v>
      </c>
      <c r="I210">
        <v>85281</v>
      </c>
      <c r="J210">
        <v>37844</v>
      </c>
      <c r="K210" s="1">
        <f t="shared" si="6"/>
        <v>4.7325899086549175E-2</v>
      </c>
      <c r="L210" s="1">
        <f t="shared" si="7"/>
        <v>0.10664834584082021</v>
      </c>
      <c r="M210" t="b">
        <f>AND((Tableau2[[#This Row],[%Voix/Inscrits]]&gt;0.25),Tableau2[[#This Row],[%Voix/Exprimés]]&gt;0.5)</f>
        <v>0</v>
      </c>
    </row>
    <row r="211" spans="1:13" x14ac:dyDescent="0.25">
      <c r="A211">
        <v>210</v>
      </c>
      <c r="B211" t="s">
        <v>48</v>
      </c>
      <c r="C211" t="s">
        <v>7</v>
      </c>
      <c r="D211" t="str">
        <f>Tableau2[[#This Row],[Dép]]&amp;Tableau2[[#This Row],[Circo]]</f>
        <v>0604</v>
      </c>
      <c r="E211" t="s">
        <v>3092</v>
      </c>
      <c r="F211" t="s">
        <v>96</v>
      </c>
      <c r="G211" t="s">
        <v>966</v>
      </c>
      <c r="H211">
        <v>1117</v>
      </c>
      <c r="I211">
        <v>85281</v>
      </c>
      <c r="J211">
        <v>37844</v>
      </c>
      <c r="K211" s="1">
        <f t="shared" si="6"/>
        <v>1.3097876432030581E-2</v>
      </c>
      <c r="L211" s="1">
        <f t="shared" si="7"/>
        <v>2.9515907409364762E-2</v>
      </c>
      <c r="M211" t="b">
        <f>AND((Tableau2[[#This Row],[%Voix/Inscrits]]&gt;0.25),Tableau2[[#This Row],[%Voix/Exprimés]]&gt;0.5)</f>
        <v>0</v>
      </c>
    </row>
    <row r="212" spans="1:13" x14ac:dyDescent="0.25">
      <c r="A212">
        <v>211</v>
      </c>
      <c r="B212" t="s">
        <v>48</v>
      </c>
      <c r="C212" t="s">
        <v>7</v>
      </c>
      <c r="D212" t="str">
        <f>Tableau2[[#This Row],[Dép]]&amp;Tableau2[[#This Row],[Circo]]</f>
        <v>0604</v>
      </c>
      <c r="E212" t="s">
        <v>4942</v>
      </c>
      <c r="F212" t="s">
        <v>347</v>
      </c>
      <c r="G212" t="s">
        <v>2429</v>
      </c>
      <c r="H212">
        <v>680</v>
      </c>
      <c r="I212">
        <v>85281</v>
      </c>
      <c r="J212">
        <v>37844</v>
      </c>
      <c r="K212" s="1">
        <f t="shared" si="6"/>
        <v>7.9736400839577389E-3</v>
      </c>
      <c r="L212" s="1">
        <f t="shared" si="7"/>
        <v>1.7968502272487051E-2</v>
      </c>
      <c r="M212" t="b">
        <f>AND((Tableau2[[#This Row],[%Voix/Inscrits]]&gt;0.25),Tableau2[[#This Row],[%Voix/Exprimés]]&gt;0.5)</f>
        <v>0</v>
      </c>
    </row>
    <row r="213" spans="1:13" x14ac:dyDescent="0.25">
      <c r="A213">
        <v>212</v>
      </c>
      <c r="B213" t="s">
        <v>48</v>
      </c>
      <c r="C213" t="s">
        <v>7</v>
      </c>
      <c r="D213" t="str">
        <f>Tableau2[[#This Row],[Dép]]&amp;Tableau2[[#This Row],[Circo]]</f>
        <v>0604</v>
      </c>
      <c r="E213" t="s">
        <v>1752</v>
      </c>
      <c r="F213" t="s">
        <v>431</v>
      </c>
      <c r="G213" t="s">
        <v>966</v>
      </c>
      <c r="H213">
        <v>534</v>
      </c>
      <c r="I213">
        <v>85281</v>
      </c>
      <c r="J213">
        <v>37844</v>
      </c>
      <c r="K213" s="1">
        <f t="shared" si="6"/>
        <v>6.2616526541668131E-3</v>
      </c>
      <c r="L213" s="1">
        <f t="shared" si="7"/>
        <v>1.4110559137511891E-2</v>
      </c>
      <c r="M213" t="b">
        <f>AND((Tableau2[[#This Row],[%Voix/Inscrits]]&gt;0.25),Tableau2[[#This Row],[%Voix/Exprimés]]&gt;0.5)</f>
        <v>0</v>
      </c>
    </row>
    <row r="214" spans="1:13" x14ac:dyDescent="0.25">
      <c r="A214">
        <v>213</v>
      </c>
      <c r="B214" t="s">
        <v>48</v>
      </c>
      <c r="C214" t="s">
        <v>7</v>
      </c>
      <c r="D214" t="str">
        <f>Tableau2[[#This Row],[Dép]]&amp;Tableau2[[#This Row],[Circo]]</f>
        <v>0604</v>
      </c>
      <c r="E214" t="s">
        <v>2443</v>
      </c>
      <c r="F214" t="s">
        <v>355</v>
      </c>
      <c r="G214" t="s">
        <v>966</v>
      </c>
      <c r="H214">
        <v>530</v>
      </c>
      <c r="I214">
        <v>85281</v>
      </c>
      <c r="J214">
        <v>37844</v>
      </c>
      <c r="K214" s="1">
        <f t="shared" si="6"/>
        <v>6.2147488889670623E-3</v>
      </c>
      <c r="L214" s="1">
        <f t="shared" si="7"/>
        <v>1.400486206532079E-2</v>
      </c>
      <c r="M214" t="b">
        <f>AND((Tableau2[[#This Row],[%Voix/Inscrits]]&gt;0.25),Tableau2[[#This Row],[%Voix/Exprimés]]&gt;0.5)</f>
        <v>0</v>
      </c>
    </row>
    <row r="215" spans="1:13" x14ac:dyDescent="0.25">
      <c r="A215">
        <v>214</v>
      </c>
      <c r="B215" t="s">
        <v>48</v>
      </c>
      <c r="C215" t="s">
        <v>7</v>
      </c>
      <c r="D215" t="str">
        <f>Tableau2[[#This Row],[Dép]]&amp;Tableau2[[#This Row],[Circo]]</f>
        <v>0604</v>
      </c>
      <c r="E215" t="s">
        <v>59</v>
      </c>
      <c r="F215" t="s">
        <v>60</v>
      </c>
      <c r="G215" t="s">
        <v>10</v>
      </c>
      <c r="H215">
        <v>261</v>
      </c>
      <c r="I215">
        <v>85281</v>
      </c>
      <c r="J215">
        <v>37844</v>
      </c>
      <c r="K215" s="1">
        <f t="shared" si="6"/>
        <v>3.0604706792837794E-3</v>
      </c>
      <c r="L215" s="1">
        <f t="shared" si="7"/>
        <v>6.8967339604692948E-3</v>
      </c>
      <c r="M215" t="b">
        <f>AND((Tableau2[[#This Row],[%Voix/Inscrits]]&gt;0.25),Tableau2[[#This Row],[%Voix/Exprimés]]&gt;0.5)</f>
        <v>0</v>
      </c>
    </row>
    <row r="216" spans="1:13" x14ac:dyDescent="0.25">
      <c r="A216">
        <v>215</v>
      </c>
      <c r="B216" t="s">
        <v>48</v>
      </c>
      <c r="C216" t="s">
        <v>11</v>
      </c>
      <c r="D216" t="str">
        <f>Tableau2[[#This Row],[Dép]]&amp;Tableau2[[#This Row],[Circo]]</f>
        <v>0605</v>
      </c>
      <c r="E216" t="s">
        <v>3729</v>
      </c>
      <c r="F216" t="s">
        <v>856</v>
      </c>
      <c r="G216" t="s">
        <v>1708</v>
      </c>
      <c r="H216">
        <v>10400</v>
      </c>
      <c r="I216">
        <v>91172</v>
      </c>
      <c r="J216">
        <v>39782</v>
      </c>
      <c r="K216" s="1">
        <f t="shared" si="6"/>
        <v>0.11407010924406616</v>
      </c>
      <c r="L216" s="1">
        <f t="shared" si="7"/>
        <v>0.26142476496908151</v>
      </c>
      <c r="M216" t="b">
        <f>AND((Tableau2[[#This Row],[%Voix/Inscrits]]&gt;0.25),Tableau2[[#This Row],[%Voix/Exprimés]]&gt;0.5)</f>
        <v>0</v>
      </c>
    </row>
    <row r="217" spans="1:13" x14ac:dyDescent="0.25">
      <c r="A217">
        <v>216</v>
      </c>
      <c r="B217" t="s">
        <v>48</v>
      </c>
      <c r="C217" t="s">
        <v>11</v>
      </c>
      <c r="D217" t="str">
        <f>Tableau2[[#This Row],[Dép]]&amp;Tableau2[[#This Row],[Circo]]</f>
        <v>0605</v>
      </c>
      <c r="E217" t="s">
        <v>4352</v>
      </c>
      <c r="F217" t="s">
        <v>338</v>
      </c>
      <c r="G217" t="s">
        <v>1740</v>
      </c>
      <c r="H217">
        <v>8943</v>
      </c>
      <c r="I217">
        <v>91172</v>
      </c>
      <c r="J217">
        <v>39782</v>
      </c>
      <c r="K217" s="1">
        <f t="shared" si="6"/>
        <v>9.8089325670161889E-2</v>
      </c>
      <c r="L217" s="1">
        <f t="shared" si="7"/>
        <v>0.22480016087677845</v>
      </c>
      <c r="M217" t="b">
        <f>AND((Tableau2[[#This Row],[%Voix/Inscrits]]&gt;0.25),Tableau2[[#This Row],[%Voix/Exprimés]]&gt;0.5)</f>
        <v>0</v>
      </c>
    </row>
    <row r="218" spans="1:13" x14ac:dyDescent="0.25">
      <c r="A218">
        <v>217</v>
      </c>
      <c r="B218" t="s">
        <v>48</v>
      </c>
      <c r="C218" t="s">
        <v>11</v>
      </c>
      <c r="D218" t="str">
        <f>Tableau2[[#This Row],[Dép]]&amp;Tableau2[[#This Row],[Circo]]</f>
        <v>0605</v>
      </c>
      <c r="E218" t="s">
        <v>5977</v>
      </c>
      <c r="F218" t="s">
        <v>4927</v>
      </c>
      <c r="G218" t="s">
        <v>3717</v>
      </c>
      <c r="H218">
        <v>7560</v>
      </c>
      <c r="I218">
        <v>91172</v>
      </c>
      <c r="J218">
        <v>39782</v>
      </c>
      <c r="K218" s="1">
        <f t="shared" si="6"/>
        <v>8.2920194796648097E-2</v>
      </c>
      <c r="L218" s="1">
        <f t="shared" si="7"/>
        <v>0.19003569453521693</v>
      </c>
      <c r="M218" t="b">
        <f>AND((Tableau2[[#This Row],[%Voix/Inscrits]]&gt;0.25),Tableau2[[#This Row],[%Voix/Exprimés]]&gt;0.5)</f>
        <v>0</v>
      </c>
    </row>
    <row r="219" spans="1:13" x14ac:dyDescent="0.25">
      <c r="A219">
        <v>218</v>
      </c>
      <c r="B219" t="s">
        <v>48</v>
      </c>
      <c r="C219" t="s">
        <v>11</v>
      </c>
      <c r="D219" t="str">
        <f>Tableau2[[#This Row],[Dép]]&amp;Tableau2[[#This Row],[Circo]]</f>
        <v>0605</v>
      </c>
      <c r="E219" t="s">
        <v>1027</v>
      </c>
      <c r="F219" t="s">
        <v>167</v>
      </c>
      <c r="G219" t="s">
        <v>982</v>
      </c>
      <c r="H219">
        <v>7052</v>
      </c>
      <c r="I219">
        <v>91172</v>
      </c>
      <c r="J219">
        <v>39782</v>
      </c>
      <c r="K219" s="1">
        <f t="shared" si="6"/>
        <v>7.7348308691264855E-2</v>
      </c>
      <c r="L219" s="1">
        <f t="shared" si="7"/>
        <v>0.17726610024634257</v>
      </c>
      <c r="M219" t="b">
        <f>AND((Tableau2[[#This Row],[%Voix/Inscrits]]&gt;0.25),Tableau2[[#This Row],[%Voix/Exprimés]]&gt;0.5)</f>
        <v>0</v>
      </c>
    </row>
    <row r="220" spans="1:13" x14ac:dyDescent="0.25">
      <c r="A220">
        <v>219</v>
      </c>
      <c r="B220" t="s">
        <v>48</v>
      </c>
      <c r="C220" t="s">
        <v>11</v>
      </c>
      <c r="D220" t="str">
        <f>Tableau2[[#This Row],[Dép]]&amp;Tableau2[[#This Row],[Circo]]</f>
        <v>0605</v>
      </c>
      <c r="E220" t="s">
        <v>5483</v>
      </c>
      <c r="F220" t="s">
        <v>663</v>
      </c>
      <c r="G220" t="s">
        <v>3078</v>
      </c>
      <c r="H220">
        <v>2843</v>
      </c>
      <c r="I220">
        <v>91172</v>
      </c>
      <c r="J220">
        <v>39782</v>
      </c>
      <c r="K220" s="1">
        <f t="shared" si="6"/>
        <v>3.1182819286623087E-2</v>
      </c>
      <c r="L220" s="1">
        <f t="shared" si="7"/>
        <v>7.1464481423759496E-2</v>
      </c>
      <c r="M220" t="b">
        <f>AND((Tableau2[[#This Row],[%Voix/Inscrits]]&gt;0.25),Tableau2[[#This Row],[%Voix/Exprimés]]&gt;0.5)</f>
        <v>0</v>
      </c>
    </row>
    <row r="221" spans="1:13" x14ac:dyDescent="0.25">
      <c r="A221">
        <v>220</v>
      </c>
      <c r="B221" t="s">
        <v>48</v>
      </c>
      <c r="C221" t="s">
        <v>11</v>
      </c>
      <c r="D221" t="str">
        <f>Tableau2[[#This Row],[Dép]]&amp;Tableau2[[#This Row],[Circo]]</f>
        <v>0605</v>
      </c>
      <c r="E221" t="s">
        <v>2441</v>
      </c>
      <c r="F221" t="s">
        <v>2023</v>
      </c>
      <c r="G221" t="s">
        <v>966</v>
      </c>
      <c r="H221">
        <v>1381</v>
      </c>
      <c r="I221">
        <v>91172</v>
      </c>
      <c r="J221">
        <v>39782</v>
      </c>
      <c r="K221" s="1">
        <f t="shared" si="6"/>
        <v>1.5147194314043785E-2</v>
      </c>
      <c r="L221" s="1">
        <f t="shared" si="7"/>
        <v>3.4714192348298228E-2</v>
      </c>
      <c r="M221" t="b">
        <f>AND((Tableau2[[#This Row],[%Voix/Inscrits]]&gt;0.25),Tableau2[[#This Row],[%Voix/Exprimés]]&gt;0.5)</f>
        <v>0</v>
      </c>
    </row>
    <row r="222" spans="1:13" x14ac:dyDescent="0.25">
      <c r="A222">
        <v>221</v>
      </c>
      <c r="B222" t="s">
        <v>48</v>
      </c>
      <c r="C222" t="s">
        <v>11</v>
      </c>
      <c r="D222" t="str">
        <f>Tableau2[[#This Row],[Dép]]&amp;Tableau2[[#This Row],[Circo]]</f>
        <v>0605</v>
      </c>
      <c r="E222" t="s">
        <v>4940</v>
      </c>
      <c r="F222" t="s">
        <v>1690</v>
      </c>
      <c r="G222" t="s">
        <v>2429</v>
      </c>
      <c r="H222">
        <v>669</v>
      </c>
      <c r="I222">
        <v>91172</v>
      </c>
      <c r="J222">
        <v>39782</v>
      </c>
      <c r="K222" s="1">
        <f t="shared" si="6"/>
        <v>7.3377791427192557E-3</v>
      </c>
      <c r="L222" s="1">
        <f t="shared" si="7"/>
        <v>1.6816650746568799E-2</v>
      </c>
      <c r="M222" t="b">
        <f>AND((Tableau2[[#This Row],[%Voix/Inscrits]]&gt;0.25),Tableau2[[#This Row],[%Voix/Exprimés]]&gt;0.5)</f>
        <v>0</v>
      </c>
    </row>
    <row r="223" spans="1:13" x14ac:dyDescent="0.25">
      <c r="A223">
        <v>222</v>
      </c>
      <c r="B223" t="s">
        <v>48</v>
      </c>
      <c r="C223" t="s">
        <v>11</v>
      </c>
      <c r="D223" t="str">
        <f>Tableau2[[#This Row],[Dép]]&amp;Tableau2[[#This Row],[Circo]]</f>
        <v>0605</v>
      </c>
      <c r="E223" t="s">
        <v>1750</v>
      </c>
      <c r="F223" t="s">
        <v>636</v>
      </c>
      <c r="G223" t="s">
        <v>966</v>
      </c>
      <c r="H223">
        <v>465</v>
      </c>
      <c r="I223">
        <v>91172</v>
      </c>
      <c r="J223">
        <v>39782</v>
      </c>
      <c r="K223" s="1">
        <f t="shared" si="6"/>
        <v>5.1002500767779579E-3</v>
      </c>
      <c r="L223" s="1">
        <f t="shared" si="7"/>
        <v>1.168870343371374E-2</v>
      </c>
      <c r="M223" t="b">
        <f>AND((Tableau2[[#This Row],[%Voix/Inscrits]]&gt;0.25),Tableau2[[#This Row],[%Voix/Exprimés]]&gt;0.5)</f>
        <v>0</v>
      </c>
    </row>
    <row r="224" spans="1:13" x14ac:dyDescent="0.25">
      <c r="A224">
        <v>223</v>
      </c>
      <c r="B224" t="s">
        <v>48</v>
      </c>
      <c r="C224" t="s">
        <v>11</v>
      </c>
      <c r="D224" t="str">
        <f>Tableau2[[#This Row],[Dép]]&amp;Tableau2[[#This Row],[Circo]]</f>
        <v>0605</v>
      </c>
      <c r="E224" t="s">
        <v>54</v>
      </c>
      <c r="F224" t="s">
        <v>55</v>
      </c>
      <c r="G224" t="s">
        <v>10</v>
      </c>
      <c r="H224">
        <v>293</v>
      </c>
      <c r="I224">
        <v>91172</v>
      </c>
      <c r="J224">
        <v>39782</v>
      </c>
      <c r="K224" s="1">
        <f t="shared" si="6"/>
        <v>3.2137059623568638E-3</v>
      </c>
      <c r="L224" s="1">
        <f t="shared" si="7"/>
        <v>7.3651400130712386E-3</v>
      </c>
      <c r="M224" t="b">
        <f>AND((Tableau2[[#This Row],[%Voix/Inscrits]]&gt;0.25),Tableau2[[#This Row],[%Voix/Exprimés]]&gt;0.5)</f>
        <v>0</v>
      </c>
    </row>
    <row r="225" spans="1:13" x14ac:dyDescent="0.25">
      <c r="A225">
        <v>224</v>
      </c>
      <c r="B225" t="s">
        <v>48</v>
      </c>
      <c r="C225" t="s">
        <v>11</v>
      </c>
      <c r="D225" t="str">
        <f>Tableau2[[#This Row],[Dép]]&amp;Tableau2[[#This Row],[Circo]]</f>
        <v>0605</v>
      </c>
      <c r="E225" t="s">
        <v>3089</v>
      </c>
      <c r="F225" t="s">
        <v>3090</v>
      </c>
      <c r="G225" t="s">
        <v>959</v>
      </c>
      <c r="H225">
        <v>176</v>
      </c>
      <c r="I225">
        <v>91172</v>
      </c>
      <c r="J225">
        <v>39782</v>
      </c>
      <c r="K225" s="1">
        <f t="shared" si="6"/>
        <v>1.9304172333611197E-3</v>
      </c>
      <c r="L225" s="1">
        <f t="shared" si="7"/>
        <v>4.4241114071690716E-3</v>
      </c>
      <c r="M225" t="b">
        <f>AND((Tableau2[[#This Row],[%Voix/Inscrits]]&gt;0.25),Tableau2[[#This Row],[%Voix/Exprimés]]&gt;0.5)</f>
        <v>0</v>
      </c>
    </row>
    <row r="226" spans="1:13" x14ac:dyDescent="0.25">
      <c r="A226">
        <v>225</v>
      </c>
      <c r="B226" t="s">
        <v>48</v>
      </c>
      <c r="C226" t="s">
        <v>48</v>
      </c>
      <c r="D226" t="str">
        <f>Tableau2[[#This Row],[Dép]]&amp;Tableau2[[#This Row],[Circo]]</f>
        <v>0606</v>
      </c>
      <c r="E226" t="s">
        <v>2238</v>
      </c>
      <c r="F226" t="s">
        <v>2517</v>
      </c>
      <c r="G226" t="s">
        <v>3717</v>
      </c>
      <c r="H226">
        <v>9349</v>
      </c>
      <c r="I226">
        <v>80167</v>
      </c>
      <c r="J226">
        <v>36919</v>
      </c>
      <c r="K226" s="1">
        <f t="shared" si="6"/>
        <v>0.11661905771701572</v>
      </c>
      <c r="L226" s="1">
        <f t="shared" si="7"/>
        <v>0.25323004415070832</v>
      </c>
      <c r="M226" t="b">
        <f>AND((Tableau2[[#This Row],[%Voix/Inscrits]]&gt;0.25),Tableau2[[#This Row],[%Voix/Exprimés]]&gt;0.5)</f>
        <v>0</v>
      </c>
    </row>
    <row r="227" spans="1:13" x14ac:dyDescent="0.25">
      <c r="A227">
        <v>226</v>
      </c>
      <c r="B227" t="s">
        <v>48</v>
      </c>
      <c r="C227" t="s">
        <v>48</v>
      </c>
      <c r="D227" t="str">
        <f>Tableau2[[#This Row],[Dép]]&amp;Tableau2[[#This Row],[Circo]]</f>
        <v>0606</v>
      </c>
      <c r="E227" t="s">
        <v>3733</v>
      </c>
      <c r="F227" t="s">
        <v>3734</v>
      </c>
      <c r="G227" t="s">
        <v>1708</v>
      </c>
      <c r="H227">
        <v>8489</v>
      </c>
      <c r="I227">
        <v>80167</v>
      </c>
      <c r="J227">
        <v>36919</v>
      </c>
      <c r="K227" s="1">
        <f t="shared" si="6"/>
        <v>0.10589145159479586</v>
      </c>
      <c r="L227" s="1">
        <f t="shared" si="7"/>
        <v>0.22993580541184755</v>
      </c>
      <c r="M227" t="b">
        <f>AND((Tableau2[[#This Row],[%Voix/Inscrits]]&gt;0.25),Tableau2[[#This Row],[%Voix/Exprimés]]&gt;0.5)</f>
        <v>0</v>
      </c>
    </row>
    <row r="228" spans="1:13" x14ac:dyDescent="0.25">
      <c r="A228">
        <v>227</v>
      </c>
      <c r="B228" t="s">
        <v>48</v>
      </c>
      <c r="C228" t="s">
        <v>48</v>
      </c>
      <c r="D228" t="str">
        <f>Tableau2[[#This Row],[Dép]]&amp;Tableau2[[#This Row],[Circo]]</f>
        <v>0606</v>
      </c>
      <c r="E228" t="s">
        <v>4943</v>
      </c>
      <c r="F228" t="s">
        <v>458</v>
      </c>
      <c r="G228" t="s">
        <v>1740</v>
      </c>
      <c r="H228">
        <v>7450</v>
      </c>
      <c r="I228">
        <v>80167</v>
      </c>
      <c r="J228">
        <v>36919</v>
      </c>
      <c r="K228" s="1">
        <f t="shared" si="6"/>
        <v>9.2931006523881393E-2</v>
      </c>
      <c r="L228" s="1">
        <f t="shared" si="7"/>
        <v>0.20179311465640998</v>
      </c>
      <c r="M228" t="b">
        <f>AND((Tableau2[[#This Row],[%Voix/Inscrits]]&gt;0.25),Tableau2[[#This Row],[%Voix/Exprimés]]&gt;0.5)</f>
        <v>0</v>
      </c>
    </row>
    <row r="229" spans="1:13" x14ac:dyDescent="0.25">
      <c r="A229">
        <v>228</v>
      </c>
      <c r="B229" t="s">
        <v>48</v>
      </c>
      <c r="C229" t="s">
        <v>48</v>
      </c>
      <c r="D229" t="str">
        <f>Tableau2[[#This Row],[Dép]]&amp;Tableau2[[#This Row],[Circo]]</f>
        <v>0606</v>
      </c>
      <c r="E229" t="s">
        <v>1030</v>
      </c>
      <c r="F229" t="s">
        <v>100</v>
      </c>
      <c r="G229" t="s">
        <v>982</v>
      </c>
      <c r="H229">
        <v>4910</v>
      </c>
      <c r="I229">
        <v>80167</v>
      </c>
      <c r="J229">
        <v>36919</v>
      </c>
      <c r="K229" s="1">
        <f t="shared" si="6"/>
        <v>6.1247146581511099E-2</v>
      </c>
      <c r="L229" s="1">
        <f t="shared" si="7"/>
        <v>0.13299385140442591</v>
      </c>
      <c r="M229" t="b">
        <f>AND((Tableau2[[#This Row],[%Voix/Inscrits]]&gt;0.25),Tableau2[[#This Row],[%Voix/Exprimés]]&gt;0.5)</f>
        <v>0</v>
      </c>
    </row>
    <row r="230" spans="1:13" x14ac:dyDescent="0.25">
      <c r="A230">
        <v>229</v>
      </c>
      <c r="B230" t="s">
        <v>48</v>
      </c>
      <c r="C230" t="s">
        <v>48</v>
      </c>
      <c r="D230" t="str">
        <f>Tableau2[[#This Row],[Dép]]&amp;Tableau2[[#This Row],[Circo]]</f>
        <v>0606</v>
      </c>
      <c r="E230" t="s">
        <v>5980</v>
      </c>
      <c r="F230" t="s">
        <v>2345</v>
      </c>
      <c r="G230" t="s">
        <v>3078</v>
      </c>
      <c r="H230">
        <v>3590</v>
      </c>
      <c r="I230">
        <v>80167</v>
      </c>
      <c r="J230">
        <v>36919</v>
      </c>
      <c r="K230" s="1">
        <f t="shared" si="6"/>
        <v>4.4781518579964326E-2</v>
      </c>
      <c r="L230" s="1">
        <f t="shared" si="7"/>
        <v>9.7239903572686151E-2</v>
      </c>
      <c r="M230" t="b">
        <f>AND((Tableau2[[#This Row],[%Voix/Inscrits]]&gt;0.25),Tableau2[[#This Row],[%Voix/Exprimés]]&gt;0.5)</f>
        <v>0</v>
      </c>
    </row>
    <row r="231" spans="1:13" x14ac:dyDescent="0.25">
      <c r="A231">
        <v>230</v>
      </c>
      <c r="B231" t="s">
        <v>48</v>
      </c>
      <c r="C231" t="s">
        <v>48</v>
      </c>
      <c r="D231" t="str">
        <f>Tableau2[[#This Row],[Dép]]&amp;Tableau2[[#This Row],[Circo]]</f>
        <v>0606</v>
      </c>
      <c r="E231" t="s">
        <v>1753</v>
      </c>
      <c r="F231" t="s">
        <v>167</v>
      </c>
      <c r="G231" t="s">
        <v>966</v>
      </c>
      <c r="H231">
        <v>979</v>
      </c>
      <c r="I231">
        <v>80167</v>
      </c>
      <c r="J231">
        <v>36919</v>
      </c>
      <c r="K231" s="1">
        <f t="shared" si="6"/>
        <v>1.2212007434480521E-2</v>
      </c>
      <c r="L231" s="1">
        <f t="shared" si="7"/>
        <v>2.6517511308540319E-2</v>
      </c>
      <c r="M231" t="b">
        <f>AND((Tableau2[[#This Row],[%Voix/Inscrits]]&gt;0.25),Tableau2[[#This Row],[%Voix/Exprimés]]&gt;0.5)</f>
        <v>0</v>
      </c>
    </row>
    <row r="232" spans="1:13" x14ac:dyDescent="0.25">
      <c r="A232">
        <v>231</v>
      </c>
      <c r="B232" t="s">
        <v>48</v>
      </c>
      <c r="C232" t="s">
        <v>48</v>
      </c>
      <c r="D232" t="str">
        <f>Tableau2[[#This Row],[Dép]]&amp;Tableau2[[#This Row],[Circo]]</f>
        <v>0606</v>
      </c>
      <c r="E232" t="s">
        <v>2444</v>
      </c>
      <c r="F232" t="s">
        <v>150</v>
      </c>
      <c r="G232" t="s">
        <v>966</v>
      </c>
      <c r="H232">
        <v>597</v>
      </c>
      <c r="I232">
        <v>80167</v>
      </c>
      <c r="J232">
        <v>36919</v>
      </c>
      <c r="K232" s="1">
        <f t="shared" si="6"/>
        <v>7.4469544825177441E-3</v>
      </c>
      <c r="L232" s="1">
        <f t="shared" si="7"/>
        <v>1.6170535496627753E-2</v>
      </c>
      <c r="M232" t="b">
        <f>AND((Tableau2[[#This Row],[%Voix/Inscrits]]&gt;0.25),Tableau2[[#This Row],[%Voix/Exprimés]]&gt;0.5)</f>
        <v>0</v>
      </c>
    </row>
    <row r="233" spans="1:13" x14ac:dyDescent="0.25">
      <c r="A233">
        <v>232</v>
      </c>
      <c r="B233" t="s">
        <v>48</v>
      </c>
      <c r="C233" t="s">
        <v>48</v>
      </c>
      <c r="D233" t="str">
        <f>Tableau2[[#This Row],[Dép]]&amp;Tableau2[[#This Row],[Circo]]</f>
        <v>0606</v>
      </c>
      <c r="E233" t="s">
        <v>4354</v>
      </c>
      <c r="F233" t="s">
        <v>167</v>
      </c>
      <c r="G233" t="s">
        <v>2394</v>
      </c>
      <c r="H233">
        <v>539</v>
      </c>
      <c r="I233">
        <v>80167</v>
      </c>
      <c r="J233">
        <v>36919</v>
      </c>
      <c r="K233" s="1">
        <f t="shared" si="6"/>
        <v>6.723464767298265E-3</v>
      </c>
      <c r="L233" s="1">
        <f t="shared" si="7"/>
        <v>1.45995286979604E-2</v>
      </c>
      <c r="M233" t="b">
        <f>AND((Tableau2[[#This Row],[%Voix/Inscrits]]&gt;0.25),Tableau2[[#This Row],[%Voix/Exprimés]]&gt;0.5)</f>
        <v>0</v>
      </c>
    </row>
    <row r="234" spans="1:13" x14ac:dyDescent="0.25">
      <c r="A234">
        <v>233</v>
      </c>
      <c r="B234" t="s">
        <v>48</v>
      </c>
      <c r="C234" t="s">
        <v>48</v>
      </c>
      <c r="D234" t="str">
        <f>Tableau2[[#This Row],[Dép]]&amp;Tableau2[[#This Row],[Circo]]</f>
        <v>0606</v>
      </c>
      <c r="E234" t="s">
        <v>3093</v>
      </c>
      <c r="F234" t="s">
        <v>318</v>
      </c>
      <c r="G234" t="s">
        <v>966</v>
      </c>
      <c r="H234">
        <v>468</v>
      </c>
      <c r="I234">
        <v>80167</v>
      </c>
      <c r="J234">
        <v>36919</v>
      </c>
      <c r="K234" s="1">
        <f t="shared" si="6"/>
        <v>5.8378135641847647E-3</v>
      </c>
      <c r="L234" s="1">
        <f t="shared" si="7"/>
        <v>1.267639968579864E-2</v>
      </c>
      <c r="M234" t="b">
        <f>AND((Tableau2[[#This Row],[%Voix/Inscrits]]&gt;0.25),Tableau2[[#This Row],[%Voix/Exprimés]]&gt;0.5)</f>
        <v>0</v>
      </c>
    </row>
    <row r="235" spans="1:13" x14ac:dyDescent="0.25">
      <c r="A235">
        <v>234</v>
      </c>
      <c r="B235" t="s">
        <v>48</v>
      </c>
      <c r="C235" t="s">
        <v>48</v>
      </c>
      <c r="D235" t="str">
        <f>Tableau2[[#This Row],[Dép]]&amp;Tableau2[[#This Row],[Circo]]</f>
        <v>0606</v>
      </c>
      <c r="E235" t="s">
        <v>5486</v>
      </c>
      <c r="F235" t="s">
        <v>167</v>
      </c>
      <c r="G235" t="s">
        <v>2429</v>
      </c>
      <c r="H235">
        <v>391</v>
      </c>
      <c r="I235">
        <v>80167</v>
      </c>
      <c r="J235">
        <v>36919</v>
      </c>
      <c r="K235" s="1">
        <f t="shared" si="6"/>
        <v>4.8773185974278696E-3</v>
      </c>
      <c r="L235" s="1">
        <f t="shared" si="7"/>
        <v>1.0590752728947155E-2</v>
      </c>
      <c r="M235" t="b">
        <f>AND((Tableau2[[#This Row],[%Voix/Inscrits]]&gt;0.25),Tableau2[[#This Row],[%Voix/Exprimés]]&gt;0.5)</f>
        <v>0</v>
      </c>
    </row>
    <row r="236" spans="1:13" x14ac:dyDescent="0.25">
      <c r="A236">
        <v>235</v>
      </c>
      <c r="B236" t="s">
        <v>48</v>
      </c>
      <c r="C236" t="s">
        <v>48</v>
      </c>
      <c r="D236" t="str">
        <f>Tableau2[[#This Row],[Dép]]&amp;Tableau2[[#This Row],[Circo]]</f>
        <v>0606</v>
      </c>
      <c r="E236" t="s">
        <v>61</v>
      </c>
      <c r="F236" t="s">
        <v>62</v>
      </c>
      <c r="G236" t="s">
        <v>10</v>
      </c>
      <c r="H236">
        <v>157</v>
      </c>
      <c r="I236">
        <v>80167</v>
      </c>
      <c r="J236">
        <v>36919</v>
      </c>
      <c r="K236" s="1">
        <f t="shared" si="6"/>
        <v>1.9584118153354872E-3</v>
      </c>
      <c r="L236" s="1">
        <f t="shared" si="7"/>
        <v>4.2525528860478347E-3</v>
      </c>
      <c r="M236" t="b">
        <f>AND((Tableau2[[#This Row],[%Voix/Inscrits]]&gt;0.25),Tableau2[[#This Row],[%Voix/Exprimés]]&gt;0.5)</f>
        <v>0</v>
      </c>
    </row>
    <row r="237" spans="1:13" x14ac:dyDescent="0.25">
      <c r="A237">
        <v>236</v>
      </c>
      <c r="B237" t="s">
        <v>48</v>
      </c>
      <c r="C237" t="s">
        <v>51</v>
      </c>
      <c r="D237" t="str">
        <f>Tableau2[[#This Row],[Dép]]&amp;Tableau2[[#This Row],[Circo]]</f>
        <v>0607</v>
      </c>
      <c r="E237" t="s">
        <v>5976</v>
      </c>
      <c r="F237" t="s">
        <v>175</v>
      </c>
      <c r="G237" t="s">
        <v>1740</v>
      </c>
      <c r="H237">
        <v>12031</v>
      </c>
      <c r="I237">
        <v>97531</v>
      </c>
      <c r="J237">
        <v>45468</v>
      </c>
      <c r="K237" s="1">
        <f t="shared" si="6"/>
        <v>0.12335565102377706</v>
      </c>
      <c r="L237" s="1">
        <f t="shared" si="7"/>
        <v>0.26460367731151579</v>
      </c>
      <c r="M237" t="b">
        <f>AND((Tableau2[[#This Row],[%Voix/Inscrits]]&gt;0.25),Tableau2[[#This Row],[%Voix/Exprimés]]&gt;0.5)</f>
        <v>0</v>
      </c>
    </row>
    <row r="238" spans="1:13" x14ac:dyDescent="0.25">
      <c r="A238">
        <v>237</v>
      </c>
      <c r="B238" t="s">
        <v>48</v>
      </c>
      <c r="C238" t="s">
        <v>51</v>
      </c>
      <c r="D238" t="str">
        <f>Tableau2[[#This Row],[Dép]]&amp;Tableau2[[#This Row],[Circo]]</f>
        <v>0607</v>
      </c>
      <c r="E238" t="s">
        <v>5482</v>
      </c>
      <c r="F238" t="s">
        <v>175</v>
      </c>
      <c r="G238" t="s">
        <v>1708</v>
      </c>
      <c r="H238">
        <v>10814</v>
      </c>
      <c r="I238">
        <v>97531</v>
      </c>
      <c r="J238">
        <v>45468</v>
      </c>
      <c r="K238" s="1">
        <f t="shared" si="6"/>
        <v>0.11087756713250146</v>
      </c>
      <c r="L238" s="1">
        <f t="shared" si="7"/>
        <v>0.23783760007037916</v>
      </c>
      <c r="M238" t="b">
        <f>AND((Tableau2[[#This Row],[%Voix/Inscrits]]&gt;0.25),Tableau2[[#This Row],[%Voix/Exprimés]]&gt;0.5)</f>
        <v>0</v>
      </c>
    </row>
    <row r="239" spans="1:13" x14ac:dyDescent="0.25">
      <c r="A239">
        <v>238</v>
      </c>
      <c r="B239" t="s">
        <v>48</v>
      </c>
      <c r="C239" t="s">
        <v>51</v>
      </c>
      <c r="D239" t="str">
        <f>Tableau2[[#This Row],[Dép]]&amp;Tableau2[[#This Row],[Circo]]</f>
        <v>0607</v>
      </c>
      <c r="E239" t="s">
        <v>6958</v>
      </c>
      <c r="F239" t="s">
        <v>3761</v>
      </c>
      <c r="G239" t="s">
        <v>3717</v>
      </c>
      <c r="H239">
        <v>7675</v>
      </c>
      <c r="I239">
        <v>97531</v>
      </c>
      <c r="J239">
        <v>45468</v>
      </c>
      <c r="K239" s="1">
        <f t="shared" si="6"/>
        <v>7.8692928402251588E-2</v>
      </c>
      <c r="L239" s="1">
        <f t="shared" si="7"/>
        <v>0.16880003518958389</v>
      </c>
      <c r="M239" t="b">
        <f>AND((Tableau2[[#This Row],[%Voix/Inscrits]]&gt;0.25),Tableau2[[#This Row],[%Voix/Exprimés]]&gt;0.5)</f>
        <v>0</v>
      </c>
    </row>
    <row r="240" spans="1:13" x14ac:dyDescent="0.25">
      <c r="A240">
        <v>239</v>
      </c>
      <c r="B240" t="s">
        <v>48</v>
      </c>
      <c r="C240" t="s">
        <v>51</v>
      </c>
      <c r="D240" t="str">
        <f>Tableau2[[#This Row],[Dép]]&amp;Tableau2[[#This Row],[Circo]]</f>
        <v>0607</v>
      </c>
      <c r="E240" t="s">
        <v>1025</v>
      </c>
      <c r="F240" t="s">
        <v>1026</v>
      </c>
      <c r="G240" t="s">
        <v>982</v>
      </c>
      <c r="H240">
        <v>7086</v>
      </c>
      <c r="I240">
        <v>97531</v>
      </c>
      <c r="J240">
        <v>45468</v>
      </c>
      <c r="K240" s="1">
        <f t="shared" si="6"/>
        <v>7.2653822887082053E-2</v>
      </c>
      <c r="L240" s="1">
        <f t="shared" si="7"/>
        <v>0.15584586962259173</v>
      </c>
      <c r="M240" t="b">
        <f>AND((Tableau2[[#This Row],[%Voix/Inscrits]]&gt;0.25),Tableau2[[#This Row],[%Voix/Exprimés]]&gt;0.5)</f>
        <v>0</v>
      </c>
    </row>
    <row r="241" spans="1:13" x14ac:dyDescent="0.25">
      <c r="A241">
        <v>240</v>
      </c>
      <c r="B241" t="s">
        <v>48</v>
      </c>
      <c r="C241" t="s">
        <v>51</v>
      </c>
      <c r="D241" t="str">
        <f>Tableau2[[#This Row],[Dép]]&amp;Tableau2[[#This Row],[Circo]]</f>
        <v>0607</v>
      </c>
      <c r="E241" t="s">
        <v>6852</v>
      </c>
      <c r="F241" t="s">
        <v>2172</v>
      </c>
      <c r="G241" t="s">
        <v>3078</v>
      </c>
      <c r="H241">
        <v>3472</v>
      </c>
      <c r="I241">
        <v>97531</v>
      </c>
      <c r="J241">
        <v>45468</v>
      </c>
      <c r="K241" s="1">
        <f t="shared" si="6"/>
        <v>3.5598937773630948E-2</v>
      </c>
      <c r="L241" s="1">
        <f t="shared" si="7"/>
        <v>7.6361397026480163E-2</v>
      </c>
      <c r="M241" t="b">
        <f>AND((Tableau2[[#This Row],[%Voix/Inscrits]]&gt;0.25),Tableau2[[#This Row],[%Voix/Exprimés]]&gt;0.5)</f>
        <v>0</v>
      </c>
    </row>
    <row r="242" spans="1:13" x14ac:dyDescent="0.25">
      <c r="A242">
        <v>241</v>
      </c>
      <c r="B242" t="s">
        <v>48</v>
      </c>
      <c r="C242" t="s">
        <v>51</v>
      </c>
      <c r="D242" t="str">
        <f>Tableau2[[#This Row],[Dép]]&amp;Tableau2[[#This Row],[Circo]]</f>
        <v>0607</v>
      </c>
      <c r="E242" t="s">
        <v>2440</v>
      </c>
      <c r="F242" t="s">
        <v>255</v>
      </c>
      <c r="G242" t="s">
        <v>966</v>
      </c>
      <c r="H242">
        <v>1146</v>
      </c>
      <c r="I242">
        <v>97531</v>
      </c>
      <c r="J242">
        <v>45468</v>
      </c>
      <c r="K242" s="1">
        <f t="shared" si="6"/>
        <v>1.1750110221365514E-2</v>
      </c>
      <c r="L242" s="1">
        <f t="shared" si="7"/>
        <v>2.520453945632093E-2</v>
      </c>
      <c r="M242" t="b">
        <f>AND((Tableau2[[#This Row],[%Voix/Inscrits]]&gt;0.25),Tableau2[[#This Row],[%Voix/Exprimés]]&gt;0.5)</f>
        <v>0</v>
      </c>
    </row>
    <row r="243" spans="1:13" x14ac:dyDescent="0.25">
      <c r="A243">
        <v>242</v>
      </c>
      <c r="B243" t="s">
        <v>48</v>
      </c>
      <c r="C243" t="s">
        <v>51</v>
      </c>
      <c r="D243" t="str">
        <f>Tableau2[[#This Row],[Dép]]&amp;Tableau2[[#This Row],[Circo]]</f>
        <v>0607</v>
      </c>
      <c r="E243" t="s">
        <v>1749</v>
      </c>
      <c r="F243" t="s">
        <v>571</v>
      </c>
      <c r="G243" t="s">
        <v>938</v>
      </c>
      <c r="H243">
        <v>950</v>
      </c>
      <c r="I243">
        <v>97531</v>
      </c>
      <c r="J243">
        <v>45468</v>
      </c>
      <c r="K243" s="1">
        <f t="shared" si="6"/>
        <v>9.7404927664024778E-3</v>
      </c>
      <c r="L243" s="1">
        <f t="shared" si="7"/>
        <v>2.0893815430632533E-2</v>
      </c>
      <c r="M243" t="b">
        <f>AND((Tableau2[[#This Row],[%Voix/Inscrits]]&gt;0.25),Tableau2[[#This Row],[%Voix/Exprimés]]&gt;0.5)</f>
        <v>0</v>
      </c>
    </row>
    <row r="244" spans="1:13" x14ac:dyDescent="0.25">
      <c r="A244">
        <v>243</v>
      </c>
      <c r="B244" t="s">
        <v>48</v>
      </c>
      <c r="C244" t="s">
        <v>51</v>
      </c>
      <c r="D244" t="str">
        <f>Tableau2[[#This Row],[Dép]]&amp;Tableau2[[#This Row],[Circo]]</f>
        <v>0607</v>
      </c>
      <c r="E244" t="s">
        <v>3087</v>
      </c>
      <c r="F244" t="s">
        <v>3088</v>
      </c>
      <c r="G244" t="s">
        <v>966</v>
      </c>
      <c r="H244">
        <v>566</v>
      </c>
      <c r="I244">
        <v>97531</v>
      </c>
      <c r="J244">
        <v>45468</v>
      </c>
      <c r="K244" s="1">
        <f t="shared" si="6"/>
        <v>5.8032830587197914E-3</v>
      </c>
      <c r="L244" s="1">
        <f t="shared" si="7"/>
        <v>1.2448315298671592E-2</v>
      </c>
      <c r="M244" t="b">
        <f>AND((Tableau2[[#This Row],[%Voix/Inscrits]]&gt;0.25),Tableau2[[#This Row],[%Voix/Exprimés]]&gt;0.5)</f>
        <v>0</v>
      </c>
    </row>
    <row r="245" spans="1:13" x14ac:dyDescent="0.25">
      <c r="A245">
        <v>244</v>
      </c>
      <c r="B245" t="s">
        <v>48</v>
      </c>
      <c r="C245" t="s">
        <v>51</v>
      </c>
      <c r="D245" t="str">
        <f>Tableau2[[#This Row],[Dép]]&amp;Tableau2[[#This Row],[Circo]]</f>
        <v>0607</v>
      </c>
      <c r="E245" t="s">
        <v>3727</v>
      </c>
      <c r="F245" t="s">
        <v>3728</v>
      </c>
      <c r="G245" t="s">
        <v>966</v>
      </c>
      <c r="H245">
        <v>544</v>
      </c>
      <c r="I245">
        <v>97531</v>
      </c>
      <c r="J245">
        <v>45468</v>
      </c>
      <c r="K245" s="1">
        <f t="shared" si="6"/>
        <v>5.5777137525504714E-3</v>
      </c>
      <c r="L245" s="1">
        <f t="shared" si="7"/>
        <v>1.1964458520277998E-2</v>
      </c>
      <c r="M245" t="b">
        <f>AND((Tableau2[[#This Row],[%Voix/Inscrits]]&gt;0.25),Tableau2[[#This Row],[%Voix/Exprimés]]&gt;0.5)</f>
        <v>0</v>
      </c>
    </row>
    <row r="246" spans="1:13" x14ac:dyDescent="0.25">
      <c r="A246">
        <v>245</v>
      </c>
      <c r="B246" t="s">
        <v>48</v>
      </c>
      <c r="C246" t="s">
        <v>51</v>
      </c>
      <c r="D246" t="str">
        <f>Tableau2[[#This Row],[Dép]]&amp;Tableau2[[#This Row],[Circo]]</f>
        <v>0607</v>
      </c>
      <c r="E246" t="s">
        <v>6656</v>
      </c>
      <c r="F246" t="s">
        <v>155</v>
      </c>
      <c r="G246" t="s">
        <v>2429</v>
      </c>
      <c r="H246">
        <v>524</v>
      </c>
      <c r="I246">
        <v>97531</v>
      </c>
      <c r="J246">
        <v>45468</v>
      </c>
      <c r="K246" s="1">
        <f t="shared" si="6"/>
        <v>5.3726507469419984E-3</v>
      </c>
      <c r="L246" s="1">
        <f t="shared" si="7"/>
        <v>1.1524588721738366E-2</v>
      </c>
      <c r="M246" t="b">
        <f>AND((Tableau2[[#This Row],[%Voix/Inscrits]]&gt;0.25),Tableau2[[#This Row],[%Voix/Exprimés]]&gt;0.5)</f>
        <v>0</v>
      </c>
    </row>
    <row r="247" spans="1:13" x14ac:dyDescent="0.25">
      <c r="A247">
        <v>246</v>
      </c>
      <c r="B247" t="s">
        <v>48</v>
      </c>
      <c r="C247" t="s">
        <v>51</v>
      </c>
      <c r="D247" t="str">
        <f>Tableau2[[#This Row],[Dép]]&amp;Tableau2[[#This Row],[Circo]]</f>
        <v>0607</v>
      </c>
      <c r="E247" t="s">
        <v>3743</v>
      </c>
      <c r="F247" t="s">
        <v>4483</v>
      </c>
      <c r="G247" t="s">
        <v>959</v>
      </c>
      <c r="H247">
        <v>366</v>
      </c>
      <c r="I247">
        <v>97531</v>
      </c>
      <c r="J247">
        <v>45468</v>
      </c>
      <c r="K247" s="1">
        <f t="shared" si="6"/>
        <v>3.7526530026350596E-3</v>
      </c>
      <c r="L247" s="1">
        <f t="shared" si="7"/>
        <v>8.0496173132752705E-3</v>
      </c>
      <c r="M247" t="b">
        <f>AND((Tableau2[[#This Row],[%Voix/Inscrits]]&gt;0.25),Tableau2[[#This Row],[%Voix/Exprimés]]&gt;0.5)</f>
        <v>0</v>
      </c>
    </row>
    <row r="248" spans="1:13" x14ac:dyDescent="0.25">
      <c r="A248">
        <v>247</v>
      </c>
      <c r="B248" t="s">
        <v>48</v>
      </c>
      <c r="C248" t="s">
        <v>51</v>
      </c>
      <c r="D248" t="str">
        <f>Tableau2[[#This Row],[Dép]]&amp;Tableau2[[#This Row],[Circo]]</f>
        <v>0607</v>
      </c>
      <c r="E248" t="s">
        <v>5861</v>
      </c>
      <c r="F248" t="s">
        <v>6364</v>
      </c>
      <c r="G248" t="s">
        <v>2726</v>
      </c>
      <c r="H248">
        <v>137</v>
      </c>
      <c r="I248">
        <v>97531</v>
      </c>
      <c r="J248">
        <v>45468</v>
      </c>
      <c r="K248" s="1">
        <f t="shared" si="6"/>
        <v>1.4046815884180414E-3</v>
      </c>
      <c r="L248" s="1">
        <f t="shared" si="7"/>
        <v>3.0131081199964811E-3</v>
      </c>
      <c r="M248" t="b">
        <f>AND((Tableau2[[#This Row],[%Voix/Inscrits]]&gt;0.25),Tableau2[[#This Row],[%Voix/Exprimés]]&gt;0.5)</f>
        <v>0</v>
      </c>
    </row>
    <row r="249" spans="1:13" x14ac:dyDescent="0.25">
      <c r="A249">
        <v>248</v>
      </c>
      <c r="B249" t="s">
        <v>48</v>
      </c>
      <c r="C249" t="s">
        <v>51</v>
      </c>
      <c r="D249" t="str">
        <f>Tableau2[[#This Row],[Dép]]&amp;Tableau2[[#This Row],[Circo]]</f>
        <v>0607</v>
      </c>
      <c r="E249" t="s">
        <v>52</v>
      </c>
      <c r="F249" t="s">
        <v>53</v>
      </c>
      <c r="G249" t="s">
        <v>10</v>
      </c>
      <c r="H249">
        <v>124</v>
      </c>
      <c r="I249">
        <v>97531</v>
      </c>
      <c r="J249">
        <v>45468</v>
      </c>
      <c r="K249" s="1">
        <f t="shared" si="6"/>
        <v>1.2713906347725339E-3</v>
      </c>
      <c r="L249" s="1">
        <f t="shared" si="7"/>
        <v>2.7271927509457199E-3</v>
      </c>
      <c r="M249" t="b">
        <f>AND((Tableau2[[#This Row],[%Voix/Inscrits]]&gt;0.25),Tableau2[[#This Row],[%Voix/Exprimés]]&gt;0.5)</f>
        <v>0</v>
      </c>
    </row>
    <row r="250" spans="1:13" x14ac:dyDescent="0.25">
      <c r="A250">
        <v>249</v>
      </c>
      <c r="B250" t="s">
        <v>48</v>
      </c>
      <c r="C250" t="s">
        <v>51</v>
      </c>
      <c r="D250" t="str">
        <f>Tableau2[[#This Row],[Dép]]&amp;Tableau2[[#This Row],[Circo]]</f>
        <v>0607</v>
      </c>
      <c r="E250" t="s">
        <v>4350</v>
      </c>
      <c r="F250" t="s">
        <v>4351</v>
      </c>
      <c r="G250" t="s">
        <v>959</v>
      </c>
      <c r="H250">
        <v>33</v>
      </c>
      <c r="I250">
        <v>97531</v>
      </c>
      <c r="J250">
        <v>45468</v>
      </c>
      <c r="K250" s="1">
        <f t="shared" si="6"/>
        <v>3.3835395925398078E-4</v>
      </c>
      <c r="L250" s="1">
        <f t="shared" si="7"/>
        <v>7.2578516759039323E-4</v>
      </c>
      <c r="M250" t="b">
        <f>AND((Tableau2[[#This Row],[%Voix/Inscrits]]&gt;0.25),Tableau2[[#This Row],[%Voix/Exprimés]]&gt;0.5)</f>
        <v>0</v>
      </c>
    </row>
    <row r="251" spans="1:13" x14ac:dyDescent="0.25">
      <c r="A251">
        <v>250</v>
      </c>
      <c r="B251" t="s">
        <v>48</v>
      </c>
      <c r="C251" t="s">
        <v>63</v>
      </c>
      <c r="D251" t="str">
        <f>Tableau2[[#This Row],[Dép]]&amp;Tableau2[[#This Row],[Circo]]</f>
        <v>0608</v>
      </c>
      <c r="E251" t="s">
        <v>101</v>
      </c>
      <c r="F251" t="s">
        <v>2256</v>
      </c>
      <c r="G251" t="s">
        <v>1740</v>
      </c>
      <c r="H251">
        <v>12144</v>
      </c>
      <c r="I251">
        <v>84297</v>
      </c>
      <c r="J251">
        <v>36355</v>
      </c>
      <c r="K251" s="1">
        <f t="shared" si="6"/>
        <v>0.14406206626570339</v>
      </c>
      <c r="L251" s="1">
        <f t="shared" si="7"/>
        <v>0.33403933434190619</v>
      </c>
      <c r="M251" t="b">
        <f>AND((Tableau2[[#This Row],[%Voix/Inscrits]]&gt;0.25),Tableau2[[#This Row],[%Voix/Exprimés]]&gt;0.5)</f>
        <v>0</v>
      </c>
    </row>
    <row r="252" spans="1:13" x14ac:dyDescent="0.25">
      <c r="A252">
        <v>251</v>
      </c>
      <c r="B252" t="s">
        <v>48</v>
      </c>
      <c r="C252" t="s">
        <v>63</v>
      </c>
      <c r="D252" t="str">
        <f>Tableau2[[#This Row],[Dép]]&amp;Tableau2[[#This Row],[Circo]]</f>
        <v>0608</v>
      </c>
      <c r="E252" t="s">
        <v>4944</v>
      </c>
      <c r="F252" t="s">
        <v>4945</v>
      </c>
      <c r="G252" t="s">
        <v>1708</v>
      </c>
      <c r="H252">
        <v>7080</v>
      </c>
      <c r="I252">
        <v>84297</v>
      </c>
      <c r="J252">
        <v>36355</v>
      </c>
      <c r="K252" s="1">
        <f t="shared" si="6"/>
        <v>8.3988754048186773E-2</v>
      </c>
      <c r="L252" s="1">
        <f t="shared" si="7"/>
        <v>0.1947462522349058</v>
      </c>
      <c r="M252" t="b">
        <f>AND((Tableau2[[#This Row],[%Voix/Inscrits]]&gt;0.25),Tableau2[[#This Row],[%Voix/Exprimés]]&gt;0.5)</f>
        <v>0</v>
      </c>
    </row>
    <row r="253" spans="1:13" x14ac:dyDescent="0.25">
      <c r="A253">
        <v>252</v>
      </c>
      <c r="B253" t="s">
        <v>48</v>
      </c>
      <c r="C253" t="s">
        <v>63</v>
      </c>
      <c r="D253" t="str">
        <f>Tableau2[[#This Row],[Dép]]&amp;Tableau2[[#This Row],[Circo]]</f>
        <v>0608</v>
      </c>
      <c r="E253" t="s">
        <v>6657</v>
      </c>
      <c r="F253" t="s">
        <v>6658</v>
      </c>
      <c r="G253" t="s">
        <v>3717</v>
      </c>
      <c r="H253">
        <v>6766</v>
      </c>
      <c r="I253">
        <v>84297</v>
      </c>
      <c r="J253">
        <v>36355</v>
      </c>
      <c r="K253" s="1">
        <f t="shared" si="6"/>
        <v>8.0263829080512952E-2</v>
      </c>
      <c r="L253" s="1">
        <f t="shared" si="7"/>
        <v>0.18610920093522212</v>
      </c>
      <c r="M253" t="b">
        <f>AND((Tableau2[[#This Row],[%Voix/Inscrits]]&gt;0.25),Tableau2[[#This Row],[%Voix/Exprimés]]&gt;0.5)</f>
        <v>0</v>
      </c>
    </row>
    <row r="254" spans="1:13" x14ac:dyDescent="0.25">
      <c r="A254">
        <v>253</v>
      </c>
      <c r="B254" t="s">
        <v>48</v>
      </c>
      <c r="C254" t="s">
        <v>63</v>
      </c>
      <c r="D254" t="str">
        <f>Tableau2[[#This Row],[Dép]]&amp;Tableau2[[#This Row],[Circo]]</f>
        <v>0608</v>
      </c>
      <c r="E254" t="s">
        <v>1754</v>
      </c>
      <c r="F254" t="s">
        <v>1755</v>
      </c>
      <c r="G254" t="s">
        <v>982</v>
      </c>
      <c r="H254">
        <v>4506</v>
      </c>
      <c r="I254">
        <v>84297</v>
      </c>
      <c r="J254">
        <v>36355</v>
      </c>
      <c r="K254" s="1">
        <f t="shared" si="6"/>
        <v>5.3453859567956154E-2</v>
      </c>
      <c r="L254" s="1">
        <f t="shared" si="7"/>
        <v>0.12394443680374088</v>
      </c>
      <c r="M254" t="b">
        <f>AND((Tableau2[[#This Row],[%Voix/Inscrits]]&gt;0.25),Tableau2[[#This Row],[%Voix/Exprimés]]&gt;0.5)</f>
        <v>0</v>
      </c>
    </row>
    <row r="255" spans="1:13" x14ac:dyDescent="0.25">
      <c r="A255">
        <v>254</v>
      </c>
      <c r="B255" t="s">
        <v>48</v>
      </c>
      <c r="C255" t="s">
        <v>63</v>
      </c>
      <c r="D255" t="str">
        <f>Tableau2[[#This Row],[Dép]]&amp;Tableau2[[#This Row],[Circo]]</f>
        <v>0608</v>
      </c>
      <c r="E255" t="s">
        <v>5232</v>
      </c>
      <c r="F255" t="s">
        <v>681</v>
      </c>
      <c r="G255" t="s">
        <v>3078</v>
      </c>
      <c r="H255">
        <v>3481</v>
      </c>
      <c r="I255">
        <v>84297</v>
      </c>
      <c r="J255">
        <v>36355</v>
      </c>
      <c r="K255" s="1">
        <f t="shared" si="6"/>
        <v>4.1294470740358497E-2</v>
      </c>
      <c r="L255" s="1">
        <f t="shared" si="7"/>
        <v>9.5750240682162008E-2</v>
      </c>
      <c r="M255" t="b">
        <f>AND((Tableau2[[#This Row],[%Voix/Inscrits]]&gt;0.25),Tableau2[[#This Row],[%Voix/Exprimés]]&gt;0.5)</f>
        <v>0</v>
      </c>
    </row>
    <row r="256" spans="1:13" x14ac:dyDescent="0.25">
      <c r="A256">
        <v>255</v>
      </c>
      <c r="B256" t="s">
        <v>48</v>
      </c>
      <c r="C256" t="s">
        <v>63</v>
      </c>
      <c r="D256" t="str">
        <f>Tableau2[[#This Row],[Dép]]&amp;Tableau2[[#This Row],[Circo]]</f>
        <v>0608</v>
      </c>
      <c r="E256" t="s">
        <v>3094</v>
      </c>
      <c r="F256" t="s">
        <v>68</v>
      </c>
      <c r="G256" t="s">
        <v>966</v>
      </c>
      <c r="H256">
        <v>658</v>
      </c>
      <c r="I256">
        <v>84297</v>
      </c>
      <c r="J256">
        <v>36355</v>
      </c>
      <c r="K256" s="1">
        <f t="shared" si="6"/>
        <v>7.8057344863992784E-3</v>
      </c>
      <c r="L256" s="1">
        <f t="shared" si="7"/>
        <v>1.809929858341356E-2</v>
      </c>
      <c r="M256" t="b">
        <f>AND((Tableau2[[#This Row],[%Voix/Inscrits]]&gt;0.25),Tableau2[[#This Row],[%Voix/Exprimés]]&gt;0.5)</f>
        <v>0</v>
      </c>
    </row>
    <row r="257" spans="1:13" x14ac:dyDescent="0.25">
      <c r="A257">
        <v>256</v>
      </c>
      <c r="B257" t="s">
        <v>48</v>
      </c>
      <c r="C257" t="s">
        <v>63</v>
      </c>
      <c r="D257" t="str">
        <f>Tableau2[[#This Row],[Dép]]&amp;Tableau2[[#This Row],[Circo]]</f>
        <v>0608</v>
      </c>
      <c r="E257" t="s">
        <v>2012</v>
      </c>
      <c r="F257" t="s">
        <v>5981</v>
      </c>
      <c r="G257" t="s">
        <v>2429</v>
      </c>
      <c r="H257">
        <v>620</v>
      </c>
      <c r="I257">
        <v>84297</v>
      </c>
      <c r="J257">
        <v>36355</v>
      </c>
      <c r="K257" s="1">
        <f t="shared" si="6"/>
        <v>7.3549473884005363E-3</v>
      </c>
      <c r="L257" s="1">
        <f t="shared" si="7"/>
        <v>1.7054050336955028E-2</v>
      </c>
      <c r="M257" t="b">
        <f>AND((Tableau2[[#This Row],[%Voix/Inscrits]]&gt;0.25),Tableau2[[#This Row],[%Voix/Exprimés]]&gt;0.5)</f>
        <v>0</v>
      </c>
    </row>
    <row r="258" spans="1:13" x14ac:dyDescent="0.25">
      <c r="A258">
        <v>257</v>
      </c>
      <c r="B258" t="s">
        <v>48</v>
      </c>
      <c r="C258" t="s">
        <v>63</v>
      </c>
      <c r="D258" t="str">
        <f>Tableau2[[#This Row],[Dép]]&amp;Tableau2[[#This Row],[Circo]]</f>
        <v>0608</v>
      </c>
      <c r="E258" t="s">
        <v>3735</v>
      </c>
      <c r="F258" t="s">
        <v>374</v>
      </c>
      <c r="G258" t="s">
        <v>966</v>
      </c>
      <c r="H258">
        <v>504</v>
      </c>
      <c r="I258">
        <v>84297</v>
      </c>
      <c r="J258">
        <v>36355</v>
      </c>
      <c r="K258" s="1">
        <f t="shared" ref="K258:K321" si="8">H258/I258</f>
        <v>5.9788604576675322E-3</v>
      </c>
      <c r="L258" s="1">
        <f t="shared" ref="L258:L321" si="9">H258/J258</f>
        <v>1.3863292531976344E-2</v>
      </c>
      <c r="M258" t="b">
        <f>AND((Tableau2[[#This Row],[%Voix/Inscrits]]&gt;0.25),Tableau2[[#This Row],[%Voix/Exprimés]]&gt;0.5)</f>
        <v>0</v>
      </c>
    </row>
    <row r="259" spans="1:13" x14ac:dyDescent="0.25">
      <c r="A259">
        <v>258</v>
      </c>
      <c r="B259" t="s">
        <v>48</v>
      </c>
      <c r="C259" t="s">
        <v>63</v>
      </c>
      <c r="D259" t="str">
        <f>Tableau2[[#This Row],[Dép]]&amp;Tableau2[[#This Row],[Circo]]</f>
        <v>0608</v>
      </c>
      <c r="E259" t="s">
        <v>2445</v>
      </c>
      <c r="F259" t="s">
        <v>374</v>
      </c>
      <c r="G259" t="s">
        <v>966</v>
      </c>
      <c r="H259">
        <v>272</v>
      </c>
      <c r="I259">
        <v>84297</v>
      </c>
      <c r="J259">
        <v>36355</v>
      </c>
      <c r="K259" s="1">
        <f t="shared" si="8"/>
        <v>3.2266865962015255E-3</v>
      </c>
      <c r="L259" s="1">
        <f t="shared" si="9"/>
        <v>7.4817769220189793E-3</v>
      </c>
      <c r="M259" t="b">
        <f>AND((Tableau2[[#This Row],[%Voix/Inscrits]]&gt;0.25),Tableau2[[#This Row],[%Voix/Exprimés]]&gt;0.5)</f>
        <v>0</v>
      </c>
    </row>
    <row r="260" spans="1:13" x14ac:dyDescent="0.25">
      <c r="A260">
        <v>259</v>
      </c>
      <c r="B260" t="s">
        <v>48</v>
      </c>
      <c r="C260" t="s">
        <v>63</v>
      </c>
      <c r="D260" t="str">
        <f>Tableau2[[#This Row],[Dép]]&amp;Tableau2[[#This Row],[Circo]]</f>
        <v>0608</v>
      </c>
      <c r="E260" t="s">
        <v>1031</v>
      </c>
      <c r="F260" t="s">
        <v>255</v>
      </c>
      <c r="G260" t="s">
        <v>10</v>
      </c>
      <c r="H260">
        <v>163</v>
      </c>
      <c r="I260">
        <v>84297</v>
      </c>
      <c r="J260">
        <v>36355</v>
      </c>
      <c r="K260" s="1">
        <f t="shared" si="8"/>
        <v>1.9336393940472378E-3</v>
      </c>
      <c r="L260" s="1">
        <f t="shared" si="9"/>
        <v>4.4835648466510798E-3</v>
      </c>
      <c r="M260" t="b">
        <f>AND((Tableau2[[#This Row],[%Voix/Inscrits]]&gt;0.25),Tableau2[[#This Row],[%Voix/Exprimés]]&gt;0.5)</f>
        <v>0</v>
      </c>
    </row>
    <row r="261" spans="1:13" x14ac:dyDescent="0.25">
      <c r="A261">
        <v>260</v>
      </c>
      <c r="B261" t="s">
        <v>48</v>
      </c>
      <c r="C261" t="s">
        <v>63</v>
      </c>
      <c r="D261" t="str">
        <f>Tableau2[[#This Row],[Dép]]&amp;Tableau2[[#This Row],[Circo]]</f>
        <v>0608</v>
      </c>
      <c r="E261" t="s">
        <v>64</v>
      </c>
      <c r="F261" t="s">
        <v>65</v>
      </c>
      <c r="G261" t="s">
        <v>10</v>
      </c>
      <c r="H261">
        <v>89</v>
      </c>
      <c r="I261">
        <v>84297</v>
      </c>
      <c r="J261">
        <v>36355</v>
      </c>
      <c r="K261" s="1">
        <f t="shared" si="8"/>
        <v>1.0557908347865286E-3</v>
      </c>
      <c r="L261" s="1">
        <f t="shared" si="9"/>
        <v>2.4480814193370923E-3</v>
      </c>
      <c r="M261" t="b">
        <f>AND((Tableau2[[#This Row],[%Voix/Inscrits]]&gt;0.25),Tableau2[[#This Row],[%Voix/Exprimés]]&gt;0.5)</f>
        <v>0</v>
      </c>
    </row>
    <row r="262" spans="1:13" x14ac:dyDescent="0.25">
      <c r="A262">
        <v>261</v>
      </c>
      <c r="B262" t="s">
        <v>48</v>
      </c>
      <c r="C262" t="s">
        <v>63</v>
      </c>
      <c r="D262" t="str">
        <f>Tableau2[[#This Row],[Dép]]&amp;Tableau2[[#This Row],[Circo]]</f>
        <v>0608</v>
      </c>
      <c r="E262" t="s">
        <v>4355</v>
      </c>
      <c r="F262" t="s">
        <v>38</v>
      </c>
      <c r="G262" t="s">
        <v>959</v>
      </c>
      <c r="H262">
        <v>72</v>
      </c>
      <c r="I262">
        <v>84297</v>
      </c>
      <c r="J262">
        <v>36355</v>
      </c>
      <c r="K262" s="1">
        <f t="shared" si="8"/>
        <v>8.5412292252393324E-4</v>
      </c>
      <c r="L262" s="1">
        <f t="shared" si="9"/>
        <v>1.9804703617109063E-3</v>
      </c>
      <c r="M262" t="b">
        <f>AND((Tableau2[[#This Row],[%Voix/Inscrits]]&gt;0.25),Tableau2[[#This Row],[%Voix/Exprimés]]&gt;0.5)</f>
        <v>0</v>
      </c>
    </row>
    <row r="263" spans="1:13" x14ac:dyDescent="0.25">
      <c r="A263">
        <v>262</v>
      </c>
      <c r="B263" t="s">
        <v>48</v>
      </c>
      <c r="C263" t="s">
        <v>56</v>
      </c>
      <c r="D263" t="str">
        <f>Tableau2[[#This Row],[Dép]]&amp;Tableau2[[#This Row],[Circo]]</f>
        <v>0609</v>
      </c>
      <c r="E263" t="s">
        <v>4941</v>
      </c>
      <c r="F263" t="s">
        <v>76</v>
      </c>
      <c r="G263" t="s">
        <v>1740</v>
      </c>
      <c r="H263">
        <v>10605</v>
      </c>
      <c r="I263">
        <v>81450</v>
      </c>
      <c r="J263">
        <v>36649</v>
      </c>
      <c r="K263" s="1">
        <f t="shared" si="8"/>
        <v>0.1302025782688766</v>
      </c>
      <c r="L263" s="1">
        <f t="shared" si="9"/>
        <v>0.2893666948620699</v>
      </c>
      <c r="M263" t="b">
        <f>AND((Tableau2[[#This Row],[%Voix/Inscrits]]&gt;0.25),Tableau2[[#This Row],[%Voix/Exprimés]]&gt;0.5)</f>
        <v>0</v>
      </c>
    </row>
    <row r="264" spans="1:13" x14ac:dyDescent="0.25">
      <c r="A264">
        <v>263</v>
      </c>
      <c r="B264" t="s">
        <v>48</v>
      </c>
      <c r="C264" t="s">
        <v>56</v>
      </c>
      <c r="D264" t="str">
        <f>Tableau2[[#This Row],[Dép]]&amp;Tableau2[[#This Row],[Circo]]</f>
        <v>0609</v>
      </c>
      <c r="E264" t="s">
        <v>6365</v>
      </c>
      <c r="F264" t="s">
        <v>226</v>
      </c>
      <c r="G264" t="s">
        <v>3717</v>
      </c>
      <c r="H264">
        <v>7518</v>
      </c>
      <c r="I264">
        <v>81450</v>
      </c>
      <c r="J264">
        <v>36649</v>
      </c>
      <c r="K264" s="1">
        <f t="shared" si="8"/>
        <v>9.2302025782688771E-2</v>
      </c>
      <c r="L264" s="1">
        <f t="shared" si="9"/>
        <v>0.20513520150618025</v>
      </c>
      <c r="M264" t="b">
        <f>AND((Tableau2[[#This Row],[%Voix/Inscrits]]&gt;0.25),Tableau2[[#This Row],[%Voix/Exprimés]]&gt;0.5)</f>
        <v>0</v>
      </c>
    </row>
    <row r="265" spans="1:13" x14ac:dyDescent="0.25">
      <c r="A265">
        <v>264</v>
      </c>
      <c r="B265" t="s">
        <v>48</v>
      </c>
      <c r="C265" t="s">
        <v>56</v>
      </c>
      <c r="D265" t="str">
        <f>Tableau2[[#This Row],[Dép]]&amp;Tableau2[[#This Row],[Circo]]</f>
        <v>0609</v>
      </c>
      <c r="E265" t="s">
        <v>3730</v>
      </c>
      <c r="F265" t="s">
        <v>3731</v>
      </c>
      <c r="G265" t="s">
        <v>1708</v>
      </c>
      <c r="H265">
        <v>5538</v>
      </c>
      <c r="I265">
        <v>81450</v>
      </c>
      <c r="J265">
        <v>36649</v>
      </c>
      <c r="K265" s="1">
        <f t="shared" si="8"/>
        <v>6.7992633517495391E-2</v>
      </c>
      <c r="L265" s="1">
        <f t="shared" si="9"/>
        <v>0.151109170782286</v>
      </c>
      <c r="M265" t="b">
        <f>AND((Tableau2[[#This Row],[%Voix/Inscrits]]&gt;0.25),Tableau2[[#This Row],[%Voix/Exprimés]]&gt;0.5)</f>
        <v>0</v>
      </c>
    </row>
    <row r="266" spans="1:13" x14ac:dyDescent="0.25">
      <c r="A266">
        <v>265</v>
      </c>
      <c r="B266" t="s">
        <v>48</v>
      </c>
      <c r="C266" t="s">
        <v>56</v>
      </c>
      <c r="D266" t="str">
        <f>Tableau2[[#This Row],[Dép]]&amp;Tableau2[[#This Row],[Circo]]</f>
        <v>0609</v>
      </c>
      <c r="E266" t="s">
        <v>1028</v>
      </c>
      <c r="F266" t="s">
        <v>374</v>
      </c>
      <c r="G266" t="s">
        <v>982</v>
      </c>
      <c r="H266">
        <v>5395</v>
      </c>
      <c r="I266">
        <v>81450</v>
      </c>
      <c r="J266">
        <v>36649</v>
      </c>
      <c r="K266" s="1">
        <f t="shared" si="8"/>
        <v>6.6236955187231425E-2</v>
      </c>
      <c r="L266" s="1">
        <f t="shared" si="9"/>
        <v>0.1472072907855603</v>
      </c>
      <c r="M266" t="b">
        <f>AND((Tableau2[[#This Row],[%Voix/Inscrits]]&gt;0.25),Tableau2[[#This Row],[%Voix/Exprimés]]&gt;0.5)</f>
        <v>0</v>
      </c>
    </row>
    <row r="267" spans="1:13" x14ac:dyDescent="0.25">
      <c r="A267">
        <v>266</v>
      </c>
      <c r="B267" t="s">
        <v>48</v>
      </c>
      <c r="C267" t="s">
        <v>56</v>
      </c>
      <c r="D267" t="str">
        <f>Tableau2[[#This Row],[Dép]]&amp;Tableau2[[#This Row],[Circo]]</f>
        <v>0609</v>
      </c>
      <c r="E267" t="s">
        <v>5978</v>
      </c>
      <c r="F267" t="s">
        <v>5979</v>
      </c>
      <c r="G267" t="s">
        <v>3078</v>
      </c>
      <c r="H267">
        <v>2712</v>
      </c>
      <c r="I267">
        <v>81450</v>
      </c>
      <c r="J267">
        <v>36649</v>
      </c>
      <c r="K267" s="1">
        <f t="shared" si="8"/>
        <v>3.329650092081031E-2</v>
      </c>
      <c r="L267" s="1">
        <f t="shared" si="9"/>
        <v>7.3999290567273321E-2</v>
      </c>
      <c r="M267" t="b">
        <f>AND((Tableau2[[#This Row],[%Voix/Inscrits]]&gt;0.25),Tableau2[[#This Row],[%Voix/Exprimés]]&gt;0.5)</f>
        <v>0</v>
      </c>
    </row>
    <row r="268" spans="1:13" x14ac:dyDescent="0.25">
      <c r="A268">
        <v>267</v>
      </c>
      <c r="B268" t="s">
        <v>48</v>
      </c>
      <c r="C268" t="s">
        <v>56</v>
      </c>
      <c r="D268" t="str">
        <f>Tableau2[[#This Row],[Dép]]&amp;Tableau2[[#This Row],[Circo]]</f>
        <v>0609</v>
      </c>
      <c r="E268" t="s">
        <v>4353</v>
      </c>
      <c r="F268" t="s">
        <v>725</v>
      </c>
      <c r="G268" t="s">
        <v>2394</v>
      </c>
      <c r="H268">
        <v>1812</v>
      </c>
      <c r="I268">
        <v>81450</v>
      </c>
      <c r="J268">
        <v>36649</v>
      </c>
      <c r="K268" s="1">
        <f t="shared" si="8"/>
        <v>2.2246777163904236E-2</v>
      </c>
      <c r="L268" s="1">
        <f t="shared" si="9"/>
        <v>4.9442003874594125E-2</v>
      </c>
      <c r="M268" t="b">
        <f>AND((Tableau2[[#This Row],[%Voix/Inscrits]]&gt;0.25),Tableau2[[#This Row],[%Voix/Exprimés]]&gt;0.5)</f>
        <v>0</v>
      </c>
    </row>
    <row r="269" spans="1:13" x14ac:dyDescent="0.25">
      <c r="A269">
        <v>268</v>
      </c>
      <c r="B269" t="s">
        <v>48</v>
      </c>
      <c r="C269" t="s">
        <v>56</v>
      </c>
      <c r="D269" t="str">
        <f>Tableau2[[#This Row],[Dép]]&amp;Tableau2[[#This Row],[Circo]]</f>
        <v>0609</v>
      </c>
      <c r="E269" t="s">
        <v>1751</v>
      </c>
      <c r="F269" t="s">
        <v>826</v>
      </c>
      <c r="G269" t="s">
        <v>966</v>
      </c>
      <c r="H269">
        <v>1351</v>
      </c>
      <c r="I269">
        <v>81450</v>
      </c>
      <c r="J269">
        <v>36649</v>
      </c>
      <c r="K269" s="1">
        <f t="shared" si="8"/>
        <v>1.6586863106200122E-2</v>
      </c>
      <c r="L269" s="1">
        <f t="shared" si="9"/>
        <v>3.6863215913121777E-2</v>
      </c>
      <c r="M269" t="b">
        <f>AND((Tableau2[[#This Row],[%Voix/Inscrits]]&gt;0.25),Tableau2[[#This Row],[%Voix/Exprimés]]&gt;0.5)</f>
        <v>0</v>
      </c>
    </row>
    <row r="270" spans="1:13" x14ac:dyDescent="0.25">
      <c r="A270">
        <v>269</v>
      </c>
      <c r="B270" t="s">
        <v>48</v>
      </c>
      <c r="C270" t="s">
        <v>56</v>
      </c>
      <c r="D270" t="str">
        <f>Tableau2[[#This Row],[Dép]]&amp;Tableau2[[#This Row],[Circo]]</f>
        <v>0609</v>
      </c>
      <c r="E270" t="s">
        <v>5484</v>
      </c>
      <c r="F270" t="s">
        <v>431</v>
      </c>
      <c r="G270" t="s">
        <v>2429</v>
      </c>
      <c r="H270">
        <v>667</v>
      </c>
      <c r="I270">
        <v>81450</v>
      </c>
      <c r="J270">
        <v>36649</v>
      </c>
      <c r="K270" s="1">
        <f t="shared" si="8"/>
        <v>8.1890730509515033E-3</v>
      </c>
      <c r="L270" s="1">
        <f t="shared" si="9"/>
        <v>1.8199678026685585E-2</v>
      </c>
      <c r="M270" t="b">
        <f>AND((Tableau2[[#This Row],[%Voix/Inscrits]]&gt;0.25),Tableau2[[#This Row],[%Voix/Exprimés]]&gt;0.5)</f>
        <v>0</v>
      </c>
    </row>
    <row r="271" spans="1:13" x14ac:dyDescent="0.25">
      <c r="A271">
        <v>270</v>
      </c>
      <c r="B271" t="s">
        <v>48</v>
      </c>
      <c r="C271" t="s">
        <v>56</v>
      </c>
      <c r="D271" t="str">
        <f>Tableau2[[#This Row],[Dép]]&amp;Tableau2[[#This Row],[Circo]]</f>
        <v>0609</v>
      </c>
      <c r="E271" t="s">
        <v>2442</v>
      </c>
      <c r="F271" t="s">
        <v>53</v>
      </c>
      <c r="G271" t="s">
        <v>966</v>
      </c>
      <c r="H271">
        <v>487</v>
      </c>
      <c r="I271">
        <v>81450</v>
      </c>
      <c r="J271">
        <v>36649</v>
      </c>
      <c r="K271" s="1">
        <f t="shared" si="8"/>
        <v>5.9791282995702889E-3</v>
      </c>
      <c r="L271" s="1">
        <f t="shared" si="9"/>
        <v>1.3288220688149745E-2</v>
      </c>
      <c r="M271" t="b">
        <f>AND((Tableau2[[#This Row],[%Voix/Inscrits]]&gt;0.25),Tableau2[[#This Row],[%Voix/Exprimés]]&gt;0.5)</f>
        <v>0</v>
      </c>
    </row>
    <row r="272" spans="1:13" x14ac:dyDescent="0.25">
      <c r="A272">
        <v>271</v>
      </c>
      <c r="B272" t="s">
        <v>48</v>
      </c>
      <c r="C272" t="s">
        <v>56</v>
      </c>
      <c r="D272" t="str">
        <f>Tableau2[[#This Row],[Dép]]&amp;Tableau2[[#This Row],[Circo]]</f>
        <v>0609</v>
      </c>
      <c r="E272" t="s">
        <v>3091</v>
      </c>
      <c r="F272" t="s">
        <v>421</v>
      </c>
      <c r="G272" t="s">
        <v>959</v>
      </c>
      <c r="H272">
        <v>390</v>
      </c>
      <c r="I272">
        <v>81450</v>
      </c>
      <c r="J272">
        <v>36649</v>
      </c>
      <c r="K272" s="1">
        <f t="shared" si="8"/>
        <v>4.7882136279926331E-3</v>
      </c>
      <c r="L272" s="1">
        <f t="shared" si="9"/>
        <v>1.0641490900160987E-2</v>
      </c>
      <c r="M272" t="b">
        <f>AND((Tableau2[[#This Row],[%Voix/Inscrits]]&gt;0.25),Tableau2[[#This Row],[%Voix/Exprimés]]&gt;0.5)</f>
        <v>0</v>
      </c>
    </row>
    <row r="273" spans="1:13" x14ac:dyDescent="0.25">
      <c r="A273">
        <v>272</v>
      </c>
      <c r="B273" t="s">
        <v>48</v>
      </c>
      <c r="C273" t="s">
        <v>56</v>
      </c>
      <c r="D273" t="str">
        <f>Tableau2[[#This Row],[Dép]]&amp;Tableau2[[#This Row],[Circo]]</f>
        <v>0609</v>
      </c>
      <c r="E273" t="s">
        <v>57</v>
      </c>
      <c r="F273" t="s">
        <v>58</v>
      </c>
      <c r="G273" t="s">
        <v>10</v>
      </c>
      <c r="H273">
        <v>174</v>
      </c>
      <c r="I273">
        <v>81450</v>
      </c>
      <c r="J273">
        <v>36649</v>
      </c>
      <c r="K273" s="1">
        <f t="shared" si="8"/>
        <v>2.1362799263351748E-3</v>
      </c>
      <c r="L273" s="1">
        <f t="shared" si="9"/>
        <v>4.7477420939179785E-3</v>
      </c>
      <c r="M273" t="b">
        <f>AND((Tableau2[[#This Row],[%Voix/Inscrits]]&gt;0.25),Tableau2[[#This Row],[%Voix/Exprimés]]&gt;0.5)</f>
        <v>0</v>
      </c>
    </row>
    <row r="274" spans="1:13" x14ac:dyDescent="0.25">
      <c r="A274">
        <v>273</v>
      </c>
      <c r="B274" t="s">
        <v>51</v>
      </c>
      <c r="C274" t="s">
        <v>6</v>
      </c>
      <c r="D274" t="str">
        <f>Tableau2[[#This Row],[Dép]]&amp;Tableau2[[#This Row],[Circo]]</f>
        <v>0701</v>
      </c>
      <c r="E274" t="s">
        <v>1760</v>
      </c>
      <c r="F274" t="s">
        <v>281</v>
      </c>
      <c r="G274" t="s">
        <v>938</v>
      </c>
      <c r="H274">
        <v>15107</v>
      </c>
      <c r="I274">
        <v>79305</v>
      </c>
      <c r="J274">
        <v>39465</v>
      </c>
      <c r="K274" s="1">
        <f t="shared" si="8"/>
        <v>0.19049240274888091</v>
      </c>
      <c r="L274" s="1">
        <f t="shared" si="9"/>
        <v>0.38279488154060559</v>
      </c>
      <c r="M274" t="b">
        <f>AND((Tableau2[[#This Row],[%Voix/Inscrits]]&gt;0.25),Tableau2[[#This Row],[%Voix/Exprimés]]&gt;0.5)</f>
        <v>0</v>
      </c>
    </row>
    <row r="275" spans="1:13" x14ac:dyDescent="0.25">
      <c r="A275">
        <v>274</v>
      </c>
      <c r="B275" t="s">
        <v>51</v>
      </c>
      <c r="C275" t="s">
        <v>6</v>
      </c>
      <c r="D275" t="str">
        <f>Tableau2[[#This Row],[Dép]]&amp;Tableau2[[#This Row],[Circo]]</f>
        <v>0701</v>
      </c>
      <c r="E275" t="s">
        <v>5984</v>
      </c>
      <c r="F275" t="s">
        <v>426</v>
      </c>
      <c r="G275" t="s">
        <v>3717</v>
      </c>
      <c r="H275">
        <v>9202</v>
      </c>
      <c r="I275">
        <v>79305</v>
      </c>
      <c r="J275">
        <v>39465</v>
      </c>
      <c r="K275" s="1">
        <f t="shared" si="8"/>
        <v>0.11603303700901582</v>
      </c>
      <c r="L275" s="1">
        <f t="shared" si="9"/>
        <v>0.23316863043202837</v>
      </c>
      <c r="M275" t="b">
        <f>AND((Tableau2[[#This Row],[%Voix/Inscrits]]&gt;0.25),Tableau2[[#This Row],[%Voix/Exprimés]]&gt;0.5)</f>
        <v>0</v>
      </c>
    </row>
    <row r="276" spans="1:13" x14ac:dyDescent="0.25">
      <c r="A276">
        <v>275</v>
      </c>
      <c r="B276" t="s">
        <v>51</v>
      </c>
      <c r="C276" t="s">
        <v>6</v>
      </c>
      <c r="D276" t="str">
        <f>Tableau2[[#This Row],[Dép]]&amp;Tableau2[[#This Row],[Circo]]</f>
        <v>0701</v>
      </c>
      <c r="E276" t="s">
        <v>3739</v>
      </c>
      <c r="F276" t="s">
        <v>3740</v>
      </c>
      <c r="G276" t="s">
        <v>1708</v>
      </c>
      <c r="H276">
        <v>6757</v>
      </c>
      <c r="I276">
        <v>79305</v>
      </c>
      <c r="J276">
        <v>39465</v>
      </c>
      <c r="K276" s="1">
        <f t="shared" si="8"/>
        <v>8.5202698442721145E-2</v>
      </c>
      <c r="L276" s="1">
        <f t="shared" si="9"/>
        <v>0.1712150006334727</v>
      </c>
      <c r="M276" t="b">
        <f>AND((Tableau2[[#This Row],[%Voix/Inscrits]]&gt;0.25),Tableau2[[#This Row],[%Voix/Exprimés]]&gt;0.5)</f>
        <v>0</v>
      </c>
    </row>
    <row r="277" spans="1:13" x14ac:dyDescent="0.25">
      <c r="A277">
        <v>276</v>
      </c>
      <c r="B277" t="s">
        <v>51</v>
      </c>
      <c r="C277" t="s">
        <v>6</v>
      </c>
      <c r="D277" t="str">
        <f>Tableau2[[#This Row],[Dép]]&amp;Tableau2[[#This Row],[Circo]]</f>
        <v>0701</v>
      </c>
      <c r="E277" t="s">
        <v>4358</v>
      </c>
      <c r="F277" t="s">
        <v>102</v>
      </c>
      <c r="G277" t="s">
        <v>2726</v>
      </c>
      <c r="H277">
        <v>4081</v>
      </c>
      <c r="I277">
        <v>79305</v>
      </c>
      <c r="J277">
        <v>39465</v>
      </c>
      <c r="K277" s="1">
        <f t="shared" si="8"/>
        <v>5.1459554883046467E-2</v>
      </c>
      <c r="L277" s="1">
        <f t="shared" si="9"/>
        <v>0.10340808311161789</v>
      </c>
      <c r="M277" t="b">
        <f>AND((Tableau2[[#This Row],[%Voix/Inscrits]]&gt;0.25),Tableau2[[#This Row],[%Voix/Exprimés]]&gt;0.5)</f>
        <v>0</v>
      </c>
    </row>
    <row r="278" spans="1:13" x14ac:dyDescent="0.25">
      <c r="A278">
        <v>277</v>
      </c>
      <c r="B278" t="s">
        <v>51</v>
      </c>
      <c r="C278" t="s">
        <v>6</v>
      </c>
      <c r="D278" t="str">
        <f>Tableau2[[#This Row],[Dép]]&amp;Tableau2[[#This Row],[Circo]]</f>
        <v>0701</v>
      </c>
      <c r="E278" t="s">
        <v>5490</v>
      </c>
      <c r="F278" t="s">
        <v>5491</v>
      </c>
      <c r="G278" t="s">
        <v>3078</v>
      </c>
      <c r="H278">
        <v>1494</v>
      </c>
      <c r="I278">
        <v>79305</v>
      </c>
      <c r="J278">
        <v>39465</v>
      </c>
      <c r="K278" s="1">
        <f t="shared" si="8"/>
        <v>1.883866086627577E-2</v>
      </c>
      <c r="L278" s="1">
        <f t="shared" si="9"/>
        <v>3.7856328392246293E-2</v>
      </c>
      <c r="M278" t="b">
        <f>AND((Tableau2[[#This Row],[%Voix/Inscrits]]&gt;0.25),Tableau2[[#This Row],[%Voix/Exprimés]]&gt;0.5)</f>
        <v>0</v>
      </c>
    </row>
    <row r="279" spans="1:13" x14ac:dyDescent="0.25">
      <c r="A279">
        <v>278</v>
      </c>
      <c r="B279" t="s">
        <v>51</v>
      </c>
      <c r="C279" t="s">
        <v>6</v>
      </c>
      <c r="D279" t="str">
        <f>Tableau2[[#This Row],[Dép]]&amp;Tableau2[[#This Row],[Circo]]</f>
        <v>0701</v>
      </c>
      <c r="E279" t="s">
        <v>71</v>
      </c>
      <c r="F279" t="s">
        <v>72</v>
      </c>
      <c r="G279" t="s">
        <v>10</v>
      </c>
      <c r="H279">
        <v>702</v>
      </c>
      <c r="I279">
        <v>79305</v>
      </c>
      <c r="J279">
        <v>39465</v>
      </c>
      <c r="K279" s="1">
        <f t="shared" si="8"/>
        <v>8.8519008889729519E-3</v>
      </c>
      <c r="L279" s="1">
        <f t="shared" si="9"/>
        <v>1.7787913340935005E-2</v>
      </c>
      <c r="M279" t="b">
        <f>AND((Tableau2[[#This Row],[%Voix/Inscrits]]&gt;0.25),Tableau2[[#This Row],[%Voix/Exprimés]]&gt;0.5)</f>
        <v>0</v>
      </c>
    </row>
    <row r="280" spans="1:13" x14ac:dyDescent="0.25">
      <c r="A280">
        <v>279</v>
      </c>
      <c r="B280" t="s">
        <v>51</v>
      </c>
      <c r="C280" t="s">
        <v>6</v>
      </c>
      <c r="D280" t="str">
        <f>Tableau2[[#This Row],[Dép]]&amp;Tableau2[[#This Row],[Circo]]</f>
        <v>0701</v>
      </c>
      <c r="E280" t="s">
        <v>2447</v>
      </c>
      <c r="F280" t="s">
        <v>45</v>
      </c>
      <c r="G280" t="s">
        <v>966</v>
      </c>
      <c r="H280">
        <v>631</v>
      </c>
      <c r="I280">
        <v>79305</v>
      </c>
      <c r="J280">
        <v>39465</v>
      </c>
      <c r="K280" s="1">
        <f t="shared" si="8"/>
        <v>7.9566231637349469E-3</v>
      </c>
      <c r="L280" s="1">
        <f t="shared" si="9"/>
        <v>1.5988850880527049E-2</v>
      </c>
      <c r="M280" t="b">
        <f>AND((Tableau2[[#This Row],[%Voix/Inscrits]]&gt;0.25),Tableau2[[#This Row],[%Voix/Exprimés]]&gt;0.5)</f>
        <v>0</v>
      </c>
    </row>
    <row r="281" spans="1:13" x14ac:dyDescent="0.25">
      <c r="A281">
        <v>280</v>
      </c>
      <c r="B281" t="s">
        <v>51</v>
      </c>
      <c r="C281" t="s">
        <v>6</v>
      </c>
      <c r="D281" t="str">
        <f>Tableau2[[#This Row],[Dép]]&amp;Tableau2[[#This Row],[Circo]]</f>
        <v>0701</v>
      </c>
      <c r="E281" t="s">
        <v>4947</v>
      </c>
      <c r="F281" t="s">
        <v>2375</v>
      </c>
      <c r="G281" t="s">
        <v>2429</v>
      </c>
      <c r="H281">
        <v>604</v>
      </c>
      <c r="I281">
        <v>79305</v>
      </c>
      <c r="J281">
        <v>39465</v>
      </c>
      <c r="K281" s="1">
        <f t="shared" si="8"/>
        <v>7.6161654372359873E-3</v>
      </c>
      <c r="L281" s="1">
        <f t="shared" si="9"/>
        <v>1.5304700367414164E-2</v>
      </c>
      <c r="M281" t="b">
        <f>AND((Tableau2[[#This Row],[%Voix/Inscrits]]&gt;0.25),Tableau2[[#This Row],[%Voix/Exprimés]]&gt;0.5)</f>
        <v>0</v>
      </c>
    </row>
    <row r="282" spans="1:13" x14ac:dyDescent="0.25">
      <c r="A282">
        <v>281</v>
      </c>
      <c r="B282" t="s">
        <v>51</v>
      </c>
      <c r="C282" t="s">
        <v>6</v>
      </c>
      <c r="D282" t="str">
        <f>Tableau2[[#This Row],[Dép]]&amp;Tableau2[[#This Row],[Circo]]</f>
        <v>0701</v>
      </c>
      <c r="E282" t="s">
        <v>1034</v>
      </c>
      <c r="F282" t="s">
        <v>96</v>
      </c>
      <c r="G282" t="s">
        <v>10</v>
      </c>
      <c r="H282">
        <v>446</v>
      </c>
      <c r="I282">
        <v>79305</v>
      </c>
      <c r="J282">
        <v>39465</v>
      </c>
      <c r="K282" s="1">
        <f t="shared" si="8"/>
        <v>5.6238572599457788E-3</v>
      </c>
      <c r="L282" s="1">
        <f t="shared" si="9"/>
        <v>1.1301152920309135E-2</v>
      </c>
      <c r="M282" t="b">
        <f>AND((Tableau2[[#This Row],[%Voix/Inscrits]]&gt;0.25),Tableau2[[#This Row],[%Voix/Exprimés]]&gt;0.5)</f>
        <v>0</v>
      </c>
    </row>
    <row r="283" spans="1:13" x14ac:dyDescent="0.25">
      <c r="A283">
        <v>282</v>
      </c>
      <c r="B283" t="s">
        <v>51</v>
      </c>
      <c r="C283" t="s">
        <v>6</v>
      </c>
      <c r="D283" t="str">
        <f>Tableau2[[#This Row],[Dép]]&amp;Tableau2[[#This Row],[Circo]]</f>
        <v>0701</v>
      </c>
      <c r="E283" t="s">
        <v>3097</v>
      </c>
      <c r="F283" t="s">
        <v>2895</v>
      </c>
      <c r="G283" t="s">
        <v>962</v>
      </c>
      <c r="H283">
        <v>441</v>
      </c>
      <c r="I283">
        <v>79305</v>
      </c>
      <c r="J283">
        <v>39465</v>
      </c>
      <c r="K283" s="1">
        <f t="shared" si="8"/>
        <v>5.5608095328163422E-3</v>
      </c>
      <c r="L283" s="1">
        <f t="shared" si="9"/>
        <v>1.1174458380843785E-2</v>
      </c>
      <c r="M283" t="b">
        <f>AND((Tableau2[[#This Row],[%Voix/Inscrits]]&gt;0.25),Tableau2[[#This Row],[%Voix/Exprimés]]&gt;0.5)</f>
        <v>0</v>
      </c>
    </row>
    <row r="284" spans="1:13" x14ac:dyDescent="0.25">
      <c r="A284">
        <v>283</v>
      </c>
      <c r="B284" t="s">
        <v>51</v>
      </c>
      <c r="C284" t="s">
        <v>17</v>
      </c>
      <c r="D284" t="str">
        <f>Tableau2[[#This Row],[Dép]]&amp;Tableau2[[#This Row],[Circo]]</f>
        <v>0702</v>
      </c>
      <c r="E284" t="s">
        <v>2449</v>
      </c>
      <c r="F284" t="s">
        <v>160</v>
      </c>
      <c r="G284" t="s">
        <v>1708</v>
      </c>
      <c r="H284">
        <v>15014</v>
      </c>
      <c r="I284">
        <v>96651</v>
      </c>
      <c r="J284">
        <v>49979</v>
      </c>
      <c r="K284" s="1">
        <f t="shared" si="8"/>
        <v>0.15534241756422593</v>
      </c>
      <c r="L284" s="1">
        <f t="shared" si="9"/>
        <v>0.30040617059164848</v>
      </c>
      <c r="M284" t="b">
        <f>AND((Tableau2[[#This Row],[%Voix/Inscrits]]&gt;0.25),Tableau2[[#This Row],[%Voix/Exprimés]]&gt;0.5)</f>
        <v>0</v>
      </c>
    </row>
    <row r="285" spans="1:13" x14ac:dyDescent="0.25">
      <c r="A285">
        <v>284</v>
      </c>
      <c r="B285" t="s">
        <v>51</v>
      </c>
      <c r="C285" t="s">
        <v>17</v>
      </c>
      <c r="D285" t="str">
        <f>Tableau2[[#This Row],[Dép]]&amp;Tableau2[[#This Row],[Circo]]</f>
        <v>0702</v>
      </c>
      <c r="E285" t="s">
        <v>1036</v>
      </c>
      <c r="F285" t="s">
        <v>74</v>
      </c>
      <c r="G285" t="s">
        <v>982</v>
      </c>
      <c r="H285">
        <v>11785</v>
      </c>
      <c r="I285">
        <v>96651</v>
      </c>
      <c r="J285">
        <v>49979</v>
      </c>
      <c r="K285" s="1">
        <f t="shared" si="8"/>
        <v>0.12193355474852821</v>
      </c>
      <c r="L285" s="1">
        <f t="shared" si="9"/>
        <v>0.23579903559494989</v>
      </c>
      <c r="M285" t="b">
        <f>AND((Tableau2[[#This Row],[%Voix/Inscrits]]&gt;0.25),Tableau2[[#This Row],[%Voix/Exprimés]]&gt;0.5)</f>
        <v>0</v>
      </c>
    </row>
    <row r="286" spans="1:13" x14ac:dyDescent="0.25">
      <c r="A286">
        <v>285</v>
      </c>
      <c r="B286" t="s">
        <v>51</v>
      </c>
      <c r="C286" t="s">
        <v>17</v>
      </c>
      <c r="D286" t="str">
        <f>Tableau2[[#This Row],[Dép]]&amp;Tableau2[[#This Row],[Circo]]</f>
        <v>0702</v>
      </c>
      <c r="E286" t="s">
        <v>5493</v>
      </c>
      <c r="F286" t="s">
        <v>599</v>
      </c>
      <c r="G286" t="s">
        <v>3717</v>
      </c>
      <c r="H286">
        <v>9512</v>
      </c>
      <c r="I286">
        <v>96651</v>
      </c>
      <c r="J286">
        <v>49979</v>
      </c>
      <c r="K286" s="1">
        <f t="shared" si="8"/>
        <v>9.8415950171234653E-2</v>
      </c>
      <c r="L286" s="1">
        <f t="shared" si="9"/>
        <v>0.19031993437243641</v>
      </c>
      <c r="M286" t="b">
        <f>AND((Tableau2[[#This Row],[%Voix/Inscrits]]&gt;0.25),Tableau2[[#This Row],[%Voix/Exprimés]]&gt;0.5)</f>
        <v>0</v>
      </c>
    </row>
    <row r="287" spans="1:13" x14ac:dyDescent="0.25">
      <c r="A287">
        <v>286</v>
      </c>
      <c r="B287" t="s">
        <v>51</v>
      </c>
      <c r="C287" t="s">
        <v>17</v>
      </c>
      <c r="D287" t="str">
        <f>Tableau2[[#This Row],[Dép]]&amp;Tableau2[[#This Row],[Circo]]</f>
        <v>0702</v>
      </c>
      <c r="E287" t="s">
        <v>3099</v>
      </c>
      <c r="F287" t="s">
        <v>3100</v>
      </c>
      <c r="G287" t="s">
        <v>1740</v>
      </c>
      <c r="H287">
        <v>8941</v>
      </c>
      <c r="I287">
        <v>96651</v>
      </c>
      <c r="J287">
        <v>49979</v>
      </c>
      <c r="K287" s="1">
        <f t="shared" si="8"/>
        <v>9.2508096139719193E-2</v>
      </c>
      <c r="L287" s="1">
        <f t="shared" si="9"/>
        <v>0.17889513595710199</v>
      </c>
      <c r="M287" t="b">
        <f>AND((Tableau2[[#This Row],[%Voix/Inscrits]]&gt;0.25),Tableau2[[#This Row],[%Voix/Exprimés]]&gt;0.5)</f>
        <v>0</v>
      </c>
    </row>
    <row r="288" spans="1:13" x14ac:dyDescent="0.25">
      <c r="A288">
        <v>287</v>
      </c>
      <c r="B288" t="s">
        <v>51</v>
      </c>
      <c r="C288" t="s">
        <v>17</v>
      </c>
      <c r="D288" t="str">
        <f>Tableau2[[#This Row],[Dép]]&amp;Tableau2[[#This Row],[Circo]]</f>
        <v>0702</v>
      </c>
      <c r="E288" t="s">
        <v>4949</v>
      </c>
      <c r="F288" t="s">
        <v>167</v>
      </c>
      <c r="G288" t="s">
        <v>3078</v>
      </c>
      <c r="H288">
        <v>1767</v>
      </c>
      <c r="I288">
        <v>96651</v>
      </c>
      <c r="J288">
        <v>49979</v>
      </c>
      <c r="K288" s="1">
        <f t="shared" si="8"/>
        <v>1.8282273333954123E-2</v>
      </c>
      <c r="L288" s="1">
        <f t="shared" si="9"/>
        <v>3.5354849036595373E-2</v>
      </c>
      <c r="M288" t="b">
        <f>AND((Tableau2[[#This Row],[%Voix/Inscrits]]&gt;0.25),Tableau2[[#This Row],[%Voix/Exprimés]]&gt;0.5)</f>
        <v>0</v>
      </c>
    </row>
    <row r="289" spans="1:13" x14ac:dyDescent="0.25">
      <c r="A289">
        <v>288</v>
      </c>
      <c r="B289" t="s">
        <v>51</v>
      </c>
      <c r="C289" t="s">
        <v>17</v>
      </c>
      <c r="D289" t="str">
        <f>Tableau2[[#This Row],[Dép]]&amp;Tableau2[[#This Row],[Circo]]</f>
        <v>0702</v>
      </c>
      <c r="E289" t="s">
        <v>1762</v>
      </c>
      <c r="F289" t="s">
        <v>1763</v>
      </c>
      <c r="G289" t="s">
        <v>962</v>
      </c>
      <c r="H289">
        <v>902</v>
      </c>
      <c r="I289">
        <v>96651</v>
      </c>
      <c r="J289">
        <v>49979</v>
      </c>
      <c r="K289" s="1">
        <f t="shared" si="8"/>
        <v>9.3325469989963897E-3</v>
      </c>
      <c r="L289" s="1">
        <f t="shared" si="9"/>
        <v>1.8047579983593111E-2</v>
      </c>
      <c r="M289" t="b">
        <f>AND((Tableau2[[#This Row],[%Voix/Inscrits]]&gt;0.25),Tableau2[[#This Row],[%Voix/Exprimés]]&gt;0.5)</f>
        <v>0</v>
      </c>
    </row>
    <row r="290" spans="1:13" x14ac:dyDescent="0.25">
      <c r="A290">
        <v>289</v>
      </c>
      <c r="B290" t="s">
        <v>51</v>
      </c>
      <c r="C290" t="s">
        <v>17</v>
      </c>
      <c r="D290" t="str">
        <f>Tableau2[[#This Row],[Dép]]&amp;Tableau2[[#This Row],[Circo]]</f>
        <v>0702</v>
      </c>
      <c r="E290" t="s">
        <v>3828</v>
      </c>
      <c r="F290" t="s">
        <v>186</v>
      </c>
      <c r="G290" t="s">
        <v>2429</v>
      </c>
      <c r="H290">
        <v>777</v>
      </c>
      <c r="I290">
        <v>96651</v>
      </c>
      <c r="J290">
        <v>49979</v>
      </c>
      <c r="K290" s="1">
        <f t="shared" si="8"/>
        <v>8.039233944811746E-3</v>
      </c>
      <c r="L290" s="1">
        <f t="shared" si="9"/>
        <v>1.5546529542407811E-2</v>
      </c>
      <c r="M290" t="b">
        <f>AND((Tableau2[[#This Row],[%Voix/Inscrits]]&gt;0.25),Tableau2[[#This Row],[%Voix/Exprimés]]&gt;0.5)</f>
        <v>0</v>
      </c>
    </row>
    <row r="291" spans="1:13" x14ac:dyDescent="0.25">
      <c r="A291">
        <v>290</v>
      </c>
      <c r="B291" t="s">
        <v>51</v>
      </c>
      <c r="C291" t="s">
        <v>17</v>
      </c>
      <c r="D291" t="str">
        <f>Tableau2[[#This Row],[Dép]]&amp;Tableau2[[#This Row],[Circo]]</f>
        <v>0702</v>
      </c>
      <c r="E291" t="s">
        <v>3742</v>
      </c>
      <c r="F291" t="s">
        <v>509</v>
      </c>
      <c r="G291" t="s">
        <v>2726</v>
      </c>
      <c r="H291">
        <v>641</v>
      </c>
      <c r="I291">
        <v>96651</v>
      </c>
      <c r="J291">
        <v>49979</v>
      </c>
      <c r="K291" s="1">
        <f t="shared" si="8"/>
        <v>6.6321093418588526E-3</v>
      </c>
      <c r="L291" s="1">
        <f t="shared" si="9"/>
        <v>1.2825386662398207E-2</v>
      </c>
      <c r="M291" t="b">
        <f>AND((Tableau2[[#This Row],[%Voix/Inscrits]]&gt;0.25),Tableau2[[#This Row],[%Voix/Exprimés]]&gt;0.5)</f>
        <v>0</v>
      </c>
    </row>
    <row r="292" spans="1:13" x14ac:dyDescent="0.25">
      <c r="A292">
        <v>291</v>
      </c>
      <c r="B292" t="s">
        <v>51</v>
      </c>
      <c r="C292" t="s">
        <v>17</v>
      </c>
      <c r="D292" t="str">
        <f>Tableau2[[#This Row],[Dép]]&amp;Tableau2[[#This Row],[Circo]]</f>
        <v>0702</v>
      </c>
      <c r="E292" t="s">
        <v>75</v>
      </c>
      <c r="F292" t="s">
        <v>76</v>
      </c>
      <c r="G292" t="s">
        <v>10</v>
      </c>
      <c r="H292">
        <v>640</v>
      </c>
      <c r="I292">
        <v>96651</v>
      </c>
      <c r="J292">
        <v>49979</v>
      </c>
      <c r="K292" s="1">
        <f t="shared" si="8"/>
        <v>6.6217628374253762E-3</v>
      </c>
      <c r="L292" s="1">
        <f t="shared" si="9"/>
        <v>1.2805378258868724E-2</v>
      </c>
      <c r="M292" t="b">
        <f>AND((Tableau2[[#This Row],[%Voix/Inscrits]]&gt;0.25),Tableau2[[#This Row],[%Voix/Exprimés]]&gt;0.5)</f>
        <v>0</v>
      </c>
    </row>
    <row r="293" spans="1:13" x14ac:dyDescent="0.25">
      <c r="A293">
        <v>292</v>
      </c>
      <c r="B293" t="s">
        <v>51</v>
      </c>
      <c r="C293" t="s">
        <v>14</v>
      </c>
      <c r="D293" t="str">
        <f>Tableau2[[#This Row],[Dép]]&amp;Tableau2[[#This Row],[Circo]]</f>
        <v>0703</v>
      </c>
      <c r="E293" t="s">
        <v>1035</v>
      </c>
      <c r="F293" t="s">
        <v>323</v>
      </c>
      <c r="G293" t="s">
        <v>982</v>
      </c>
      <c r="H293">
        <v>11989</v>
      </c>
      <c r="I293">
        <v>80824</v>
      </c>
      <c r="J293">
        <v>44936</v>
      </c>
      <c r="K293" s="1">
        <f t="shared" si="8"/>
        <v>0.14833465307334456</v>
      </c>
      <c r="L293" s="1">
        <f t="shared" si="9"/>
        <v>0.26680167349118744</v>
      </c>
      <c r="M293" t="b">
        <f>AND((Tableau2[[#This Row],[%Voix/Inscrits]]&gt;0.25),Tableau2[[#This Row],[%Voix/Exprimés]]&gt;0.5)</f>
        <v>0</v>
      </c>
    </row>
    <row r="294" spans="1:13" x14ac:dyDescent="0.25">
      <c r="A294">
        <v>293</v>
      </c>
      <c r="B294" t="s">
        <v>51</v>
      </c>
      <c r="C294" t="s">
        <v>14</v>
      </c>
      <c r="D294" t="str">
        <f>Tableau2[[#This Row],[Dép]]&amp;Tableau2[[#This Row],[Circo]]</f>
        <v>0703</v>
      </c>
      <c r="E294" t="s">
        <v>375</v>
      </c>
      <c r="F294" t="s">
        <v>347</v>
      </c>
      <c r="G294" t="s">
        <v>1740</v>
      </c>
      <c r="H294">
        <v>11217</v>
      </c>
      <c r="I294">
        <v>80824</v>
      </c>
      <c r="J294">
        <v>44936</v>
      </c>
      <c r="K294" s="1">
        <f t="shared" si="8"/>
        <v>0.13878303474215581</v>
      </c>
      <c r="L294" s="1">
        <f t="shared" si="9"/>
        <v>0.24962168417304612</v>
      </c>
      <c r="M294" t="b">
        <f>AND((Tableau2[[#This Row],[%Voix/Inscrits]]&gt;0.25),Tableau2[[#This Row],[%Voix/Exprimés]]&gt;0.5)</f>
        <v>0</v>
      </c>
    </row>
    <row r="295" spans="1:13" x14ac:dyDescent="0.25">
      <c r="A295">
        <v>294</v>
      </c>
      <c r="B295" t="s">
        <v>51</v>
      </c>
      <c r="C295" t="s">
        <v>14</v>
      </c>
      <c r="D295" t="str">
        <f>Tableau2[[#This Row],[Dép]]&amp;Tableau2[[#This Row],[Circo]]</f>
        <v>0703</v>
      </c>
      <c r="E295" t="s">
        <v>5985</v>
      </c>
      <c r="F295" t="s">
        <v>1324</v>
      </c>
      <c r="G295" t="s">
        <v>3717</v>
      </c>
      <c r="H295">
        <v>6964</v>
      </c>
      <c r="I295">
        <v>80824</v>
      </c>
      <c r="J295">
        <v>44936</v>
      </c>
      <c r="K295" s="1">
        <f t="shared" si="8"/>
        <v>8.6162525982381472E-2</v>
      </c>
      <c r="L295" s="1">
        <f t="shared" si="9"/>
        <v>0.15497596581805234</v>
      </c>
      <c r="M295" t="b">
        <f>AND((Tableau2[[#This Row],[%Voix/Inscrits]]&gt;0.25),Tableau2[[#This Row],[%Voix/Exprimés]]&gt;0.5)</f>
        <v>0</v>
      </c>
    </row>
    <row r="296" spans="1:13" x14ac:dyDescent="0.25">
      <c r="A296">
        <v>295</v>
      </c>
      <c r="B296" t="s">
        <v>51</v>
      </c>
      <c r="C296" t="s">
        <v>14</v>
      </c>
      <c r="D296" t="str">
        <f>Tableau2[[#This Row],[Dép]]&amp;Tableau2[[#This Row],[Circo]]</f>
        <v>0703</v>
      </c>
      <c r="E296" t="s">
        <v>1761</v>
      </c>
      <c r="F296" t="s">
        <v>329</v>
      </c>
      <c r="G296" t="s">
        <v>938</v>
      </c>
      <c r="H296">
        <v>5934</v>
      </c>
      <c r="I296">
        <v>80824</v>
      </c>
      <c r="J296">
        <v>44936</v>
      </c>
      <c r="K296" s="1">
        <f t="shared" si="8"/>
        <v>7.3418786499059682E-2</v>
      </c>
      <c r="L296" s="1">
        <f t="shared" si="9"/>
        <v>0.13205447747908136</v>
      </c>
      <c r="M296" t="b">
        <f>AND((Tableau2[[#This Row],[%Voix/Inscrits]]&gt;0.25),Tableau2[[#This Row],[%Voix/Exprimés]]&gt;0.5)</f>
        <v>0</v>
      </c>
    </row>
    <row r="297" spans="1:13" x14ac:dyDescent="0.25">
      <c r="A297">
        <v>296</v>
      </c>
      <c r="B297" t="s">
        <v>51</v>
      </c>
      <c r="C297" t="s">
        <v>14</v>
      </c>
      <c r="D297" t="str">
        <f>Tableau2[[#This Row],[Dép]]&amp;Tableau2[[#This Row],[Circo]]</f>
        <v>0703</v>
      </c>
      <c r="E297" t="s">
        <v>3741</v>
      </c>
      <c r="F297" t="s">
        <v>2256</v>
      </c>
      <c r="G297" t="s">
        <v>1708</v>
      </c>
      <c r="H297">
        <v>5913</v>
      </c>
      <c r="I297">
        <v>80824</v>
      </c>
      <c r="J297">
        <v>44936</v>
      </c>
      <c r="K297" s="1">
        <f t="shared" si="8"/>
        <v>7.3158962684351181E-2</v>
      </c>
      <c r="L297" s="1">
        <f t="shared" si="9"/>
        <v>0.13158714616343245</v>
      </c>
      <c r="M297" t="b">
        <f>AND((Tableau2[[#This Row],[%Voix/Inscrits]]&gt;0.25),Tableau2[[#This Row],[%Voix/Exprimés]]&gt;0.5)</f>
        <v>0</v>
      </c>
    </row>
    <row r="298" spans="1:13" x14ac:dyDescent="0.25">
      <c r="A298">
        <v>297</v>
      </c>
      <c r="B298" t="s">
        <v>51</v>
      </c>
      <c r="C298" t="s">
        <v>14</v>
      </c>
      <c r="D298" t="str">
        <f>Tableau2[[#This Row],[Dép]]&amp;Tableau2[[#This Row],[Circo]]</f>
        <v>0703</v>
      </c>
      <c r="E298" t="s">
        <v>5492</v>
      </c>
      <c r="F298" t="s">
        <v>1607</v>
      </c>
      <c r="G298" t="s">
        <v>3078</v>
      </c>
      <c r="H298">
        <v>1268</v>
      </c>
      <c r="I298">
        <v>80824</v>
      </c>
      <c r="J298">
        <v>44936</v>
      </c>
      <c r="K298" s="1">
        <f t="shared" si="8"/>
        <v>1.5688409383351479E-2</v>
      </c>
      <c r="L298" s="1">
        <f t="shared" si="9"/>
        <v>2.8217909916325442E-2</v>
      </c>
      <c r="M298" t="b">
        <f>AND((Tableau2[[#This Row],[%Voix/Inscrits]]&gt;0.25),Tableau2[[#This Row],[%Voix/Exprimés]]&gt;0.5)</f>
        <v>0</v>
      </c>
    </row>
    <row r="299" spans="1:13" x14ac:dyDescent="0.25">
      <c r="A299">
        <v>298</v>
      </c>
      <c r="B299" t="s">
        <v>51</v>
      </c>
      <c r="C299" t="s">
        <v>14</v>
      </c>
      <c r="D299" t="str">
        <f>Tableau2[[#This Row],[Dép]]&amp;Tableau2[[#This Row],[Circo]]</f>
        <v>0703</v>
      </c>
      <c r="E299" t="s">
        <v>1438</v>
      </c>
      <c r="F299" t="s">
        <v>4948</v>
      </c>
      <c r="G299" t="s">
        <v>2429</v>
      </c>
      <c r="H299">
        <v>572</v>
      </c>
      <c r="I299">
        <v>80824</v>
      </c>
      <c r="J299">
        <v>44936</v>
      </c>
      <c r="K299" s="1">
        <f t="shared" si="8"/>
        <v>7.0771058101553996E-3</v>
      </c>
      <c r="L299" s="1">
        <f t="shared" si="9"/>
        <v>1.2729214883389709E-2</v>
      </c>
      <c r="M299" t="b">
        <f>AND((Tableau2[[#This Row],[%Voix/Inscrits]]&gt;0.25),Tableau2[[#This Row],[%Voix/Exprimés]]&gt;0.5)</f>
        <v>0</v>
      </c>
    </row>
    <row r="300" spans="1:13" x14ac:dyDescent="0.25">
      <c r="A300">
        <v>299</v>
      </c>
      <c r="B300" t="s">
        <v>51</v>
      </c>
      <c r="C300" t="s">
        <v>14</v>
      </c>
      <c r="D300" t="str">
        <f>Tableau2[[#This Row],[Dép]]&amp;Tableau2[[#This Row],[Circo]]</f>
        <v>0703</v>
      </c>
      <c r="E300" t="s">
        <v>2448</v>
      </c>
      <c r="F300" t="s">
        <v>2172</v>
      </c>
      <c r="G300" t="s">
        <v>966</v>
      </c>
      <c r="H300">
        <v>446</v>
      </c>
      <c r="I300">
        <v>80824</v>
      </c>
      <c r="J300">
        <v>44936</v>
      </c>
      <c r="K300" s="1">
        <f t="shared" si="8"/>
        <v>5.5181629219043845E-3</v>
      </c>
      <c r="L300" s="1">
        <f t="shared" si="9"/>
        <v>9.925226989496173E-3</v>
      </c>
      <c r="M300" t="b">
        <f>AND((Tableau2[[#This Row],[%Voix/Inscrits]]&gt;0.25),Tableau2[[#This Row],[%Voix/Exprimés]]&gt;0.5)</f>
        <v>0</v>
      </c>
    </row>
    <row r="301" spans="1:13" x14ac:dyDescent="0.25">
      <c r="A301">
        <v>300</v>
      </c>
      <c r="B301" t="s">
        <v>51</v>
      </c>
      <c r="C301" t="s">
        <v>14</v>
      </c>
      <c r="D301" t="str">
        <f>Tableau2[[#This Row],[Dép]]&amp;Tableau2[[#This Row],[Circo]]</f>
        <v>0703</v>
      </c>
      <c r="E301" t="s">
        <v>3098</v>
      </c>
      <c r="F301" t="s">
        <v>31</v>
      </c>
      <c r="G301" t="s">
        <v>962</v>
      </c>
      <c r="H301">
        <v>330</v>
      </c>
      <c r="I301">
        <v>80824</v>
      </c>
      <c r="J301">
        <v>44936</v>
      </c>
      <c r="K301" s="1">
        <f t="shared" si="8"/>
        <v>4.0829456597050381E-3</v>
      </c>
      <c r="L301" s="1">
        <f t="shared" si="9"/>
        <v>7.3437778173402173E-3</v>
      </c>
      <c r="M301" t="b">
        <f>AND((Tableau2[[#This Row],[%Voix/Inscrits]]&gt;0.25),Tableau2[[#This Row],[%Voix/Exprimés]]&gt;0.5)</f>
        <v>0</v>
      </c>
    </row>
    <row r="302" spans="1:13" x14ac:dyDescent="0.25">
      <c r="A302">
        <v>301</v>
      </c>
      <c r="B302" t="s">
        <v>51</v>
      </c>
      <c r="C302" t="s">
        <v>14</v>
      </c>
      <c r="D302" t="str">
        <f>Tableau2[[#This Row],[Dép]]&amp;Tableau2[[#This Row],[Circo]]</f>
        <v>0703</v>
      </c>
      <c r="E302" t="s">
        <v>73</v>
      </c>
      <c r="F302" t="s">
        <v>74</v>
      </c>
      <c r="G302" t="s">
        <v>10</v>
      </c>
      <c r="H302">
        <v>303</v>
      </c>
      <c r="I302">
        <v>80824</v>
      </c>
      <c r="J302">
        <v>44936</v>
      </c>
      <c r="K302" s="1">
        <f t="shared" si="8"/>
        <v>3.748886469365535E-3</v>
      </c>
      <c r="L302" s="1">
        <f t="shared" si="9"/>
        <v>6.7429232686487452E-3</v>
      </c>
      <c r="M302" t="b">
        <f>AND((Tableau2[[#This Row],[%Voix/Inscrits]]&gt;0.25),Tableau2[[#This Row],[%Voix/Exprimés]]&gt;0.5)</f>
        <v>0</v>
      </c>
    </row>
    <row r="303" spans="1:13" x14ac:dyDescent="0.25">
      <c r="A303">
        <v>302</v>
      </c>
      <c r="B303" t="s">
        <v>63</v>
      </c>
      <c r="C303" t="s">
        <v>6</v>
      </c>
      <c r="D303" t="str">
        <f>Tableau2[[#This Row],[Dép]]&amp;Tableau2[[#This Row],[Circo]]</f>
        <v>0801</v>
      </c>
      <c r="E303" t="s">
        <v>625</v>
      </c>
      <c r="F303" t="s">
        <v>329</v>
      </c>
      <c r="G303" t="s">
        <v>3717</v>
      </c>
      <c r="H303">
        <v>8835</v>
      </c>
      <c r="I303">
        <v>70937</v>
      </c>
      <c r="J303">
        <v>32248</v>
      </c>
      <c r="K303" s="1">
        <f t="shared" si="8"/>
        <v>0.12454713337186518</v>
      </c>
      <c r="L303" s="1">
        <f t="shared" si="9"/>
        <v>0.2739704787893823</v>
      </c>
      <c r="M303" t="b">
        <f>AND((Tableau2[[#This Row],[%Voix/Inscrits]]&gt;0.25),Tableau2[[#This Row],[%Voix/Exprimés]]&gt;0.5)</f>
        <v>0</v>
      </c>
    </row>
    <row r="304" spans="1:13" x14ac:dyDescent="0.25">
      <c r="A304">
        <v>303</v>
      </c>
      <c r="B304" t="s">
        <v>63</v>
      </c>
      <c r="C304" t="s">
        <v>6</v>
      </c>
      <c r="D304" t="str">
        <f>Tableau2[[#This Row],[Dép]]&amp;Tableau2[[#This Row],[Circo]]</f>
        <v>0801</v>
      </c>
      <c r="E304" t="s">
        <v>2450</v>
      </c>
      <c r="F304" t="s">
        <v>92</v>
      </c>
      <c r="G304" t="s">
        <v>1708</v>
      </c>
      <c r="H304">
        <v>6602</v>
      </c>
      <c r="I304">
        <v>70937</v>
      </c>
      <c r="J304">
        <v>32248</v>
      </c>
      <c r="K304" s="1">
        <f t="shared" si="8"/>
        <v>9.3068497399100614E-2</v>
      </c>
      <c r="L304" s="1">
        <f t="shared" si="9"/>
        <v>0.20472587447283552</v>
      </c>
      <c r="M304" t="b">
        <f>AND((Tableau2[[#This Row],[%Voix/Inscrits]]&gt;0.25),Tableau2[[#This Row],[%Voix/Exprimés]]&gt;0.5)</f>
        <v>0</v>
      </c>
    </row>
    <row r="305" spans="1:13" x14ac:dyDescent="0.25">
      <c r="A305">
        <v>304</v>
      </c>
      <c r="B305" t="s">
        <v>63</v>
      </c>
      <c r="C305" t="s">
        <v>6</v>
      </c>
      <c r="D305" t="str">
        <f>Tableau2[[#This Row],[Dép]]&amp;Tableau2[[#This Row],[Circo]]</f>
        <v>0801</v>
      </c>
      <c r="E305" t="s">
        <v>3743</v>
      </c>
      <c r="F305" t="s">
        <v>318</v>
      </c>
      <c r="G305" t="s">
        <v>1740</v>
      </c>
      <c r="H305">
        <v>6338</v>
      </c>
      <c r="I305">
        <v>70937</v>
      </c>
      <c r="J305">
        <v>32248</v>
      </c>
      <c r="K305" s="1">
        <f t="shared" si="8"/>
        <v>8.9346885264389525E-2</v>
      </c>
      <c r="L305" s="1">
        <f t="shared" si="9"/>
        <v>0.19653932026792359</v>
      </c>
      <c r="M305" t="b">
        <f>AND((Tableau2[[#This Row],[%Voix/Inscrits]]&gt;0.25),Tableau2[[#This Row],[%Voix/Exprimés]]&gt;0.5)</f>
        <v>0</v>
      </c>
    </row>
    <row r="306" spans="1:13" x14ac:dyDescent="0.25">
      <c r="A306">
        <v>305</v>
      </c>
      <c r="B306" t="s">
        <v>63</v>
      </c>
      <c r="C306" t="s">
        <v>6</v>
      </c>
      <c r="D306" t="str">
        <f>Tableau2[[#This Row],[Dép]]&amp;Tableau2[[#This Row],[Circo]]</f>
        <v>0801</v>
      </c>
      <c r="E306" t="s">
        <v>1037</v>
      </c>
      <c r="F306" t="s">
        <v>1038</v>
      </c>
      <c r="G306" t="s">
        <v>982</v>
      </c>
      <c r="H306">
        <v>5960</v>
      </c>
      <c r="I306">
        <v>70937</v>
      </c>
      <c r="J306">
        <v>32248</v>
      </c>
      <c r="K306" s="1">
        <f t="shared" si="8"/>
        <v>8.4018213344235024E-2</v>
      </c>
      <c r="L306" s="1">
        <f t="shared" si="9"/>
        <v>0.1848176631108906</v>
      </c>
      <c r="M306" t="b">
        <f>AND((Tableau2[[#This Row],[%Voix/Inscrits]]&gt;0.25),Tableau2[[#This Row],[%Voix/Exprimés]]&gt;0.5)</f>
        <v>0</v>
      </c>
    </row>
    <row r="307" spans="1:13" x14ac:dyDescent="0.25">
      <c r="A307">
        <v>306</v>
      </c>
      <c r="B307" t="s">
        <v>63</v>
      </c>
      <c r="C307" t="s">
        <v>6</v>
      </c>
      <c r="D307" t="str">
        <f>Tableau2[[#This Row],[Dép]]&amp;Tableau2[[#This Row],[Circo]]</f>
        <v>0801</v>
      </c>
      <c r="E307" t="s">
        <v>654</v>
      </c>
      <c r="F307" t="s">
        <v>509</v>
      </c>
      <c r="G307" t="s">
        <v>3078</v>
      </c>
      <c r="H307">
        <v>1438</v>
      </c>
      <c r="I307">
        <v>70937</v>
      </c>
      <c r="J307">
        <v>32248</v>
      </c>
      <c r="K307" s="1">
        <f t="shared" si="8"/>
        <v>2.0271508521645967E-2</v>
      </c>
      <c r="L307" s="1">
        <f t="shared" si="9"/>
        <v>4.4591912676755149E-2</v>
      </c>
      <c r="M307" t="b">
        <f>AND((Tableau2[[#This Row],[%Voix/Inscrits]]&gt;0.25),Tableau2[[#This Row],[%Voix/Exprimés]]&gt;0.5)</f>
        <v>0</v>
      </c>
    </row>
    <row r="308" spans="1:13" x14ac:dyDescent="0.25">
      <c r="A308">
        <v>307</v>
      </c>
      <c r="B308" t="s">
        <v>63</v>
      </c>
      <c r="C308" t="s">
        <v>6</v>
      </c>
      <c r="D308" t="str">
        <f>Tableau2[[#This Row],[Dép]]&amp;Tableau2[[#This Row],[Circo]]</f>
        <v>0801</v>
      </c>
      <c r="E308" t="s">
        <v>3101</v>
      </c>
      <c r="F308" t="s">
        <v>844</v>
      </c>
      <c r="G308" t="s">
        <v>2394</v>
      </c>
      <c r="H308">
        <v>1379</v>
      </c>
      <c r="I308">
        <v>70937</v>
      </c>
      <c r="J308">
        <v>32248</v>
      </c>
      <c r="K308" s="1">
        <f t="shared" si="8"/>
        <v>1.9439784597600689E-2</v>
      </c>
      <c r="L308" s="1">
        <f t="shared" si="9"/>
        <v>4.2762341850657408E-2</v>
      </c>
      <c r="M308" t="b">
        <f>AND((Tableau2[[#This Row],[%Voix/Inscrits]]&gt;0.25),Tableau2[[#This Row],[%Voix/Exprimés]]&gt;0.5)</f>
        <v>0</v>
      </c>
    </row>
    <row r="309" spans="1:13" x14ac:dyDescent="0.25">
      <c r="A309">
        <v>308</v>
      </c>
      <c r="B309" t="s">
        <v>63</v>
      </c>
      <c r="C309" t="s">
        <v>6</v>
      </c>
      <c r="D309" t="str">
        <f>Tableau2[[#This Row],[Dép]]&amp;Tableau2[[#This Row],[Circo]]</f>
        <v>0801</v>
      </c>
      <c r="E309" t="s">
        <v>1764</v>
      </c>
      <c r="F309" t="s">
        <v>571</v>
      </c>
      <c r="G309" t="s">
        <v>966</v>
      </c>
      <c r="H309">
        <v>927</v>
      </c>
      <c r="I309">
        <v>70937</v>
      </c>
      <c r="J309">
        <v>32248</v>
      </c>
      <c r="K309" s="1">
        <f t="shared" si="8"/>
        <v>1.3067933518474139E-2</v>
      </c>
      <c r="L309" s="1">
        <f t="shared" si="9"/>
        <v>2.874596874224758E-2</v>
      </c>
      <c r="M309" t="b">
        <f>AND((Tableau2[[#This Row],[%Voix/Inscrits]]&gt;0.25),Tableau2[[#This Row],[%Voix/Exprimés]]&gt;0.5)</f>
        <v>0</v>
      </c>
    </row>
    <row r="310" spans="1:13" x14ac:dyDescent="0.25">
      <c r="A310">
        <v>309</v>
      </c>
      <c r="B310" t="s">
        <v>63</v>
      </c>
      <c r="C310" t="s">
        <v>6</v>
      </c>
      <c r="D310" t="str">
        <f>Tableau2[[#This Row],[Dép]]&amp;Tableau2[[#This Row],[Circo]]</f>
        <v>0801</v>
      </c>
      <c r="E310" t="s">
        <v>77</v>
      </c>
      <c r="F310" t="s">
        <v>78</v>
      </c>
      <c r="G310" t="s">
        <v>10</v>
      </c>
      <c r="H310">
        <v>425</v>
      </c>
      <c r="I310">
        <v>70937</v>
      </c>
      <c r="J310">
        <v>32248</v>
      </c>
      <c r="K310" s="1">
        <f t="shared" si="8"/>
        <v>5.9912316562583702E-3</v>
      </c>
      <c r="L310" s="1">
        <f t="shared" si="9"/>
        <v>1.3179111882907468E-2</v>
      </c>
      <c r="M310" t="b">
        <f>AND((Tableau2[[#This Row],[%Voix/Inscrits]]&gt;0.25),Tableau2[[#This Row],[%Voix/Exprimés]]&gt;0.5)</f>
        <v>0</v>
      </c>
    </row>
    <row r="311" spans="1:13" x14ac:dyDescent="0.25">
      <c r="A311">
        <v>310</v>
      </c>
      <c r="B311" t="s">
        <v>63</v>
      </c>
      <c r="C311" t="s">
        <v>6</v>
      </c>
      <c r="D311" t="str">
        <f>Tableau2[[#This Row],[Dép]]&amp;Tableau2[[#This Row],[Circo]]</f>
        <v>0801</v>
      </c>
      <c r="E311" t="s">
        <v>4359</v>
      </c>
      <c r="F311" t="s">
        <v>142</v>
      </c>
      <c r="G311" t="s">
        <v>2429</v>
      </c>
      <c r="H311">
        <v>344</v>
      </c>
      <c r="I311">
        <v>70937</v>
      </c>
      <c r="J311">
        <v>32248</v>
      </c>
      <c r="K311" s="1">
        <f t="shared" si="8"/>
        <v>4.8493733876538341E-3</v>
      </c>
      <c r="L311" s="1">
        <f t="shared" si="9"/>
        <v>1.0667328206400397E-2</v>
      </c>
      <c r="M311" t="b">
        <f>AND((Tableau2[[#This Row],[%Voix/Inscrits]]&gt;0.25),Tableau2[[#This Row],[%Voix/Exprimés]]&gt;0.5)</f>
        <v>0</v>
      </c>
    </row>
    <row r="312" spans="1:13" x14ac:dyDescent="0.25">
      <c r="A312">
        <v>311</v>
      </c>
      <c r="B312" t="s">
        <v>63</v>
      </c>
      <c r="C312" t="s">
        <v>17</v>
      </c>
      <c r="D312" t="str">
        <f>Tableau2[[#This Row],[Dép]]&amp;Tableau2[[#This Row],[Circo]]</f>
        <v>0802</v>
      </c>
      <c r="E312" t="s">
        <v>258</v>
      </c>
      <c r="F312" t="s">
        <v>150</v>
      </c>
      <c r="G312" t="s">
        <v>1740</v>
      </c>
      <c r="H312">
        <v>10685</v>
      </c>
      <c r="I312">
        <v>60726</v>
      </c>
      <c r="J312">
        <v>26071</v>
      </c>
      <c r="K312" s="1">
        <f t="shared" si="8"/>
        <v>0.17595428646708164</v>
      </c>
      <c r="L312" s="1">
        <f t="shared" si="9"/>
        <v>0.40984235357293547</v>
      </c>
      <c r="M312" t="b">
        <f>AND((Tableau2[[#This Row],[%Voix/Inscrits]]&gt;0.25),Tableau2[[#This Row],[%Voix/Exprimés]]&gt;0.5)</f>
        <v>0</v>
      </c>
    </row>
    <row r="313" spans="1:13" x14ac:dyDescent="0.25">
      <c r="A313">
        <v>312</v>
      </c>
      <c r="B313" t="s">
        <v>63</v>
      </c>
      <c r="C313" t="s">
        <v>17</v>
      </c>
      <c r="D313" t="str">
        <f>Tableau2[[#This Row],[Dép]]&amp;Tableau2[[#This Row],[Circo]]</f>
        <v>0802</v>
      </c>
      <c r="E313" t="s">
        <v>1022</v>
      </c>
      <c r="F313" t="s">
        <v>2290</v>
      </c>
      <c r="G313" t="s">
        <v>3717</v>
      </c>
      <c r="H313">
        <v>5485</v>
      </c>
      <c r="I313">
        <v>60726</v>
      </c>
      <c r="J313">
        <v>26071</v>
      </c>
      <c r="K313" s="1">
        <f t="shared" si="8"/>
        <v>9.0323749300135037E-2</v>
      </c>
      <c r="L313" s="1">
        <f t="shared" si="9"/>
        <v>0.21038702006060372</v>
      </c>
      <c r="M313" t="b">
        <f>AND((Tableau2[[#This Row],[%Voix/Inscrits]]&gt;0.25),Tableau2[[#This Row],[%Voix/Exprimés]]&gt;0.5)</f>
        <v>0</v>
      </c>
    </row>
    <row r="314" spans="1:13" x14ac:dyDescent="0.25">
      <c r="A314">
        <v>313</v>
      </c>
      <c r="B314" t="s">
        <v>63</v>
      </c>
      <c r="C314" t="s">
        <v>17</v>
      </c>
      <c r="D314" t="str">
        <f>Tableau2[[#This Row],[Dép]]&amp;Tableau2[[#This Row],[Circo]]</f>
        <v>0802</v>
      </c>
      <c r="E314" t="s">
        <v>1766</v>
      </c>
      <c r="F314" t="s">
        <v>256</v>
      </c>
      <c r="G314" t="s">
        <v>982</v>
      </c>
      <c r="H314">
        <v>4970</v>
      </c>
      <c r="I314">
        <v>60726</v>
      </c>
      <c r="J314">
        <v>26071</v>
      </c>
      <c r="K314" s="1">
        <f t="shared" si="8"/>
        <v>8.1843032638408586E-2</v>
      </c>
      <c r="L314" s="1">
        <f t="shared" si="9"/>
        <v>0.19063327068390165</v>
      </c>
      <c r="M314" t="b">
        <f>AND((Tableau2[[#This Row],[%Voix/Inscrits]]&gt;0.25),Tableau2[[#This Row],[%Voix/Exprimés]]&gt;0.5)</f>
        <v>0</v>
      </c>
    </row>
    <row r="315" spans="1:13" x14ac:dyDescent="0.25">
      <c r="A315">
        <v>314</v>
      </c>
      <c r="B315" t="s">
        <v>63</v>
      </c>
      <c r="C315" t="s">
        <v>17</v>
      </c>
      <c r="D315" t="str">
        <f>Tableau2[[#This Row],[Dép]]&amp;Tableau2[[#This Row],[Circo]]</f>
        <v>0802</v>
      </c>
      <c r="E315" t="s">
        <v>3103</v>
      </c>
      <c r="F315" t="s">
        <v>3104</v>
      </c>
      <c r="G315" t="s">
        <v>1708</v>
      </c>
      <c r="H315">
        <v>3309</v>
      </c>
      <c r="I315">
        <v>60726</v>
      </c>
      <c r="J315">
        <v>26071</v>
      </c>
      <c r="K315" s="1">
        <f t="shared" si="8"/>
        <v>5.4490662977966606E-2</v>
      </c>
      <c r="L315" s="1">
        <f t="shared" si="9"/>
        <v>0.12692263434467416</v>
      </c>
      <c r="M315" t="b">
        <f>AND((Tableau2[[#This Row],[%Voix/Inscrits]]&gt;0.25),Tableau2[[#This Row],[%Voix/Exprimés]]&gt;0.5)</f>
        <v>0</v>
      </c>
    </row>
    <row r="316" spans="1:13" x14ac:dyDescent="0.25">
      <c r="A316">
        <v>315</v>
      </c>
      <c r="B316" t="s">
        <v>63</v>
      </c>
      <c r="C316" t="s">
        <v>17</v>
      </c>
      <c r="D316" t="str">
        <f>Tableau2[[#This Row],[Dép]]&amp;Tableau2[[#This Row],[Circo]]</f>
        <v>0802</v>
      </c>
      <c r="E316" t="s">
        <v>4950</v>
      </c>
      <c r="F316" t="s">
        <v>2322</v>
      </c>
      <c r="G316" t="s">
        <v>3078</v>
      </c>
      <c r="H316">
        <v>682</v>
      </c>
      <c r="I316">
        <v>60726</v>
      </c>
      <c r="J316">
        <v>26071</v>
      </c>
      <c r="K316" s="1">
        <f t="shared" si="8"/>
        <v>1.1230774297664921E-2</v>
      </c>
      <c r="L316" s="1">
        <f t="shared" si="9"/>
        <v>2.6159334126040427E-2</v>
      </c>
      <c r="M316" t="b">
        <f>AND((Tableau2[[#This Row],[%Voix/Inscrits]]&gt;0.25),Tableau2[[#This Row],[%Voix/Exprimés]]&gt;0.5)</f>
        <v>0</v>
      </c>
    </row>
    <row r="317" spans="1:13" x14ac:dyDescent="0.25">
      <c r="A317">
        <v>316</v>
      </c>
      <c r="B317" t="s">
        <v>63</v>
      </c>
      <c r="C317" t="s">
        <v>17</v>
      </c>
      <c r="D317" t="str">
        <f>Tableau2[[#This Row],[Dép]]&amp;Tableau2[[#This Row],[Circo]]</f>
        <v>0802</v>
      </c>
      <c r="E317" t="s">
        <v>4295</v>
      </c>
      <c r="F317" t="s">
        <v>338</v>
      </c>
      <c r="G317" t="s">
        <v>2429</v>
      </c>
      <c r="H317">
        <v>264</v>
      </c>
      <c r="I317">
        <v>60726</v>
      </c>
      <c r="J317">
        <v>26071</v>
      </c>
      <c r="K317" s="1">
        <f t="shared" si="8"/>
        <v>4.3473965023219053E-3</v>
      </c>
      <c r="L317" s="1">
        <f t="shared" si="9"/>
        <v>1.0126193855241456E-2</v>
      </c>
      <c r="M317" t="b">
        <f>AND((Tableau2[[#This Row],[%Voix/Inscrits]]&gt;0.25),Tableau2[[#This Row],[%Voix/Exprimés]]&gt;0.5)</f>
        <v>0</v>
      </c>
    </row>
    <row r="318" spans="1:13" x14ac:dyDescent="0.25">
      <c r="A318">
        <v>317</v>
      </c>
      <c r="B318" t="s">
        <v>63</v>
      </c>
      <c r="C318" t="s">
        <v>17</v>
      </c>
      <c r="D318" t="str">
        <f>Tableau2[[#This Row],[Dép]]&amp;Tableau2[[#This Row],[Circo]]</f>
        <v>0802</v>
      </c>
      <c r="E318" t="s">
        <v>2452</v>
      </c>
      <c r="F318" t="s">
        <v>338</v>
      </c>
      <c r="G318" t="s">
        <v>966</v>
      </c>
      <c r="H318">
        <v>248</v>
      </c>
      <c r="I318">
        <v>60726</v>
      </c>
      <c r="J318">
        <v>26071</v>
      </c>
      <c r="K318" s="1">
        <f t="shared" si="8"/>
        <v>4.0839179264236074E-3</v>
      </c>
      <c r="L318" s="1">
        <f t="shared" si="9"/>
        <v>9.512485136741973E-3</v>
      </c>
      <c r="M318" t="b">
        <f>AND((Tableau2[[#This Row],[%Voix/Inscrits]]&gt;0.25),Tableau2[[#This Row],[%Voix/Exprimés]]&gt;0.5)</f>
        <v>0</v>
      </c>
    </row>
    <row r="319" spans="1:13" x14ac:dyDescent="0.25">
      <c r="A319">
        <v>318</v>
      </c>
      <c r="B319" t="s">
        <v>63</v>
      </c>
      <c r="C319" t="s">
        <v>17</v>
      </c>
      <c r="D319" t="str">
        <f>Tableau2[[#This Row],[Dép]]&amp;Tableau2[[#This Row],[Circo]]</f>
        <v>0802</v>
      </c>
      <c r="E319" t="s">
        <v>1040</v>
      </c>
      <c r="F319" t="s">
        <v>142</v>
      </c>
      <c r="G319" t="s">
        <v>10</v>
      </c>
      <c r="H319">
        <v>226</v>
      </c>
      <c r="I319">
        <v>60726</v>
      </c>
      <c r="J319">
        <v>26071</v>
      </c>
      <c r="K319" s="1">
        <f t="shared" si="8"/>
        <v>3.7216348845634491E-3</v>
      </c>
      <c r="L319" s="1">
        <f t="shared" si="9"/>
        <v>8.6686356488051858E-3</v>
      </c>
      <c r="M319" t="b">
        <f>AND((Tableau2[[#This Row],[%Voix/Inscrits]]&gt;0.25),Tableau2[[#This Row],[%Voix/Exprimés]]&gt;0.5)</f>
        <v>0</v>
      </c>
    </row>
    <row r="320" spans="1:13" x14ac:dyDescent="0.25">
      <c r="A320">
        <v>319</v>
      </c>
      <c r="B320" t="s">
        <v>63</v>
      </c>
      <c r="C320" t="s">
        <v>17</v>
      </c>
      <c r="D320" t="str">
        <f>Tableau2[[#This Row],[Dép]]&amp;Tableau2[[#This Row],[Circo]]</f>
        <v>0802</v>
      </c>
      <c r="E320" t="s">
        <v>81</v>
      </c>
      <c r="F320" t="s">
        <v>82</v>
      </c>
      <c r="G320" t="s">
        <v>10</v>
      </c>
      <c r="H320">
        <v>202</v>
      </c>
      <c r="I320">
        <v>60726</v>
      </c>
      <c r="J320">
        <v>26071</v>
      </c>
      <c r="K320" s="1">
        <f t="shared" si="8"/>
        <v>3.326417020716003E-3</v>
      </c>
      <c r="L320" s="1">
        <f t="shared" si="9"/>
        <v>7.7480725710559629E-3</v>
      </c>
      <c r="M320" t="b">
        <f>AND((Tableau2[[#This Row],[%Voix/Inscrits]]&gt;0.25),Tableau2[[#This Row],[%Voix/Exprimés]]&gt;0.5)</f>
        <v>0</v>
      </c>
    </row>
    <row r="321" spans="1:13" x14ac:dyDescent="0.25">
      <c r="A321">
        <v>320</v>
      </c>
      <c r="B321" t="s">
        <v>63</v>
      </c>
      <c r="C321" t="s">
        <v>14</v>
      </c>
      <c r="D321" t="str">
        <f>Tableau2[[#This Row],[Dép]]&amp;Tableau2[[#This Row],[Circo]]</f>
        <v>0803</v>
      </c>
      <c r="E321" t="s">
        <v>3102</v>
      </c>
      <c r="F321" t="s">
        <v>204</v>
      </c>
      <c r="G321" t="s">
        <v>2726</v>
      </c>
      <c r="H321">
        <v>12332</v>
      </c>
      <c r="I321">
        <v>55268</v>
      </c>
      <c r="J321">
        <v>25857</v>
      </c>
      <c r="K321" s="1">
        <f t="shared" si="8"/>
        <v>0.22313092567127452</v>
      </c>
      <c r="L321" s="1">
        <f t="shared" si="9"/>
        <v>0.47693081177244073</v>
      </c>
      <c r="M321" t="b">
        <f>AND((Tableau2[[#This Row],[%Voix/Inscrits]]&gt;0.25),Tableau2[[#This Row],[%Voix/Exprimés]]&gt;0.5)</f>
        <v>0</v>
      </c>
    </row>
    <row r="322" spans="1:13" x14ac:dyDescent="0.25">
      <c r="A322">
        <v>321</v>
      </c>
      <c r="B322" t="s">
        <v>63</v>
      </c>
      <c r="C322" t="s">
        <v>14</v>
      </c>
      <c r="D322" t="str">
        <f>Tableau2[[#This Row],[Dép]]&amp;Tableau2[[#This Row],[Circo]]</f>
        <v>0803</v>
      </c>
      <c r="E322" t="s">
        <v>524</v>
      </c>
      <c r="F322" t="s">
        <v>431</v>
      </c>
      <c r="G322" t="s">
        <v>3717</v>
      </c>
      <c r="H322">
        <v>5758</v>
      </c>
      <c r="I322">
        <v>55268</v>
      </c>
      <c r="J322">
        <v>25857</v>
      </c>
      <c r="K322" s="1">
        <f t="shared" ref="K322:K385" si="10">H322/I322</f>
        <v>0.10418325251501773</v>
      </c>
      <c r="L322" s="1">
        <f t="shared" ref="L322:L385" si="11">H322/J322</f>
        <v>0.22268631318405074</v>
      </c>
      <c r="M322" t="b">
        <f>AND((Tableau2[[#This Row],[%Voix/Inscrits]]&gt;0.25),Tableau2[[#This Row],[%Voix/Exprimés]]&gt;0.5)</f>
        <v>0</v>
      </c>
    </row>
    <row r="323" spans="1:13" x14ac:dyDescent="0.25">
      <c r="A323">
        <v>322</v>
      </c>
      <c r="B323" t="s">
        <v>63</v>
      </c>
      <c r="C323" t="s">
        <v>14</v>
      </c>
      <c r="D323" t="str">
        <f>Tableau2[[#This Row],[Dép]]&amp;Tableau2[[#This Row],[Circo]]</f>
        <v>0803</v>
      </c>
      <c r="E323" t="s">
        <v>1039</v>
      </c>
      <c r="F323" t="s">
        <v>695</v>
      </c>
      <c r="G323" t="s">
        <v>982</v>
      </c>
      <c r="H323">
        <v>3822</v>
      </c>
      <c r="I323">
        <v>55268</v>
      </c>
      <c r="J323">
        <v>25857</v>
      </c>
      <c r="K323" s="1">
        <f t="shared" si="10"/>
        <v>6.9153940797568217E-2</v>
      </c>
      <c r="L323" s="1">
        <f t="shared" si="11"/>
        <v>0.14781297134238311</v>
      </c>
      <c r="M323" t="b">
        <f>AND((Tableau2[[#This Row],[%Voix/Inscrits]]&gt;0.25),Tableau2[[#This Row],[%Voix/Exprimés]]&gt;0.5)</f>
        <v>0</v>
      </c>
    </row>
    <row r="324" spans="1:13" x14ac:dyDescent="0.25">
      <c r="A324">
        <v>323</v>
      </c>
      <c r="B324" t="s">
        <v>63</v>
      </c>
      <c r="C324" t="s">
        <v>14</v>
      </c>
      <c r="D324" t="str">
        <f>Tableau2[[#This Row],[Dép]]&amp;Tableau2[[#This Row],[Circo]]</f>
        <v>0803</v>
      </c>
      <c r="E324" t="s">
        <v>2451</v>
      </c>
      <c r="F324" t="s">
        <v>67</v>
      </c>
      <c r="G324" t="s">
        <v>1708</v>
      </c>
      <c r="H324">
        <v>2235</v>
      </c>
      <c r="I324">
        <v>55268</v>
      </c>
      <c r="J324">
        <v>25857</v>
      </c>
      <c r="K324" s="1">
        <f t="shared" si="10"/>
        <v>4.043931388868785E-2</v>
      </c>
      <c r="L324" s="1">
        <f t="shared" si="11"/>
        <v>8.6436941640561551E-2</v>
      </c>
      <c r="M324" t="b">
        <f>AND((Tableau2[[#This Row],[%Voix/Inscrits]]&gt;0.25),Tableau2[[#This Row],[%Voix/Exprimés]]&gt;0.5)</f>
        <v>0</v>
      </c>
    </row>
    <row r="325" spans="1:13" x14ac:dyDescent="0.25">
      <c r="A325">
        <v>324</v>
      </c>
      <c r="B325" t="s">
        <v>63</v>
      </c>
      <c r="C325" t="s">
        <v>14</v>
      </c>
      <c r="D325" t="str">
        <f>Tableau2[[#This Row],[Dép]]&amp;Tableau2[[#This Row],[Circo]]</f>
        <v>0803</v>
      </c>
      <c r="E325" t="s">
        <v>4056</v>
      </c>
      <c r="F325" t="s">
        <v>365</v>
      </c>
      <c r="G325" t="s">
        <v>3078</v>
      </c>
      <c r="H325">
        <v>923</v>
      </c>
      <c r="I325">
        <v>55268</v>
      </c>
      <c r="J325">
        <v>25857</v>
      </c>
      <c r="K325" s="1">
        <f t="shared" si="10"/>
        <v>1.6700441485127018E-2</v>
      </c>
      <c r="L325" s="1">
        <f t="shared" si="11"/>
        <v>3.5696329813976871E-2</v>
      </c>
      <c r="M325" t="b">
        <f>AND((Tableau2[[#This Row],[%Voix/Inscrits]]&gt;0.25),Tableau2[[#This Row],[%Voix/Exprimés]]&gt;0.5)</f>
        <v>0</v>
      </c>
    </row>
    <row r="326" spans="1:13" x14ac:dyDescent="0.25">
      <c r="A326">
        <v>325</v>
      </c>
      <c r="B326" t="s">
        <v>63</v>
      </c>
      <c r="C326" t="s">
        <v>14</v>
      </c>
      <c r="D326" t="str">
        <f>Tableau2[[#This Row],[Dép]]&amp;Tableau2[[#This Row],[Circo]]</f>
        <v>0803</v>
      </c>
      <c r="E326" t="s">
        <v>79</v>
      </c>
      <c r="F326" t="s">
        <v>80</v>
      </c>
      <c r="G326" t="s">
        <v>10</v>
      </c>
      <c r="H326">
        <v>321</v>
      </c>
      <c r="I326">
        <v>55268</v>
      </c>
      <c r="J326">
        <v>25857</v>
      </c>
      <c r="K326" s="1">
        <f t="shared" si="10"/>
        <v>5.8080625316638927E-3</v>
      </c>
      <c r="L326" s="1">
        <f t="shared" si="11"/>
        <v>1.2414433228912867E-2</v>
      </c>
      <c r="M326" t="b">
        <f>AND((Tableau2[[#This Row],[%Voix/Inscrits]]&gt;0.25),Tableau2[[#This Row],[%Voix/Exprimés]]&gt;0.5)</f>
        <v>0</v>
      </c>
    </row>
    <row r="327" spans="1:13" x14ac:dyDescent="0.25">
      <c r="A327">
        <v>326</v>
      </c>
      <c r="B327" t="s">
        <v>63</v>
      </c>
      <c r="C327" t="s">
        <v>14</v>
      </c>
      <c r="D327" t="str">
        <f>Tableau2[[#This Row],[Dép]]&amp;Tableau2[[#This Row],[Circo]]</f>
        <v>0803</v>
      </c>
      <c r="E327" t="s">
        <v>3744</v>
      </c>
      <c r="F327" t="s">
        <v>3745</v>
      </c>
      <c r="G327" t="s">
        <v>2429</v>
      </c>
      <c r="H327">
        <v>310</v>
      </c>
      <c r="I327">
        <v>55268</v>
      </c>
      <c r="J327">
        <v>25857</v>
      </c>
      <c r="K327" s="1">
        <f t="shared" si="10"/>
        <v>5.6090323514511112E-3</v>
      </c>
      <c r="L327" s="1">
        <f t="shared" si="11"/>
        <v>1.1989016513903392E-2</v>
      </c>
      <c r="M327" t="b">
        <f>AND((Tableau2[[#This Row],[%Voix/Inscrits]]&gt;0.25),Tableau2[[#This Row],[%Voix/Exprimés]]&gt;0.5)</f>
        <v>0</v>
      </c>
    </row>
    <row r="328" spans="1:13" x14ac:dyDescent="0.25">
      <c r="A328">
        <v>327</v>
      </c>
      <c r="B328" t="s">
        <v>63</v>
      </c>
      <c r="C328" t="s">
        <v>14</v>
      </c>
      <c r="D328" t="str">
        <f>Tableau2[[#This Row],[Dép]]&amp;Tableau2[[#This Row],[Circo]]</f>
        <v>0803</v>
      </c>
      <c r="E328" t="s">
        <v>1765</v>
      </c>
      <c r="F328" t="s">
        <v>234</v>
      </c>
      <c r="G328" t="s">
        <v>966</v>
      </c>
      <c r="H328">
        <v>156</v>
      </c>
      <c r="I328">
        <v>55268</v>
      </c>
      <c r="J328">
        <v>25857</v>
      </c>
      <c r="K328" s="1">
        <f t="shared" si="10"/>
        <v>2.8226098284721722E-3</v>
      </c>
      <c r="L328" s="1">
        <f t="shared" si="11"/>
        <v>6.0331825037707393E-3</v>
      </c>
      <c r="M328" t="b">
        <f>AND((Tableau2[[#This Row],[%Voix/Inscrits]]&gt;0.25),Tableau2[[#This Row],[%Voix/Exprimés]]&gt;0.5)</f>
        <v>0</v>
      </c>
    </row>
    <row r="329" spans="1:13" x14ac:dyDescent="0.25">
      <c r="A329">
        <v>328</v>
      </c>
      <c r="B329" t="s">
        <v>56</v>
      </c>
      <c r="C329" t="s">
        <v>6</v>
      </c>
      <c r="D329" t="str">
        <f>Tableau2[[#This Row],[Dép]]&amp;Tableau2[[#This Row],[Circo]]</f>
        <v>0901</v>
      </c>
      <c r="E329" t="s">
        <v>1041</v>
      </c>
      <c r="F329" t="s">
        <v>1042</v>
      </c>
      <c r="G329" t="s">
        <v>982</v>
      </c>
      <c r="H329">
        <v>10347</v>
      </c>
      <c r="I329">
        <v>57465</v>
      </c>
      <c r="J329">
        <v>31240</v>
      </c>
      <c r="K329" s="1">
        <f t="shared" si="10"/>
        <v>0.18005742625946228</v>
      </c>
      <c r="L329" s="1">
        <f t="shared" si="11"/>
        <v>0.33120998719590267</v>
      </c>
      <c r="M329" t="b">
        <f>AND((Tableau2[[#This Row],[%Voix/Inscrits]]&gt;0.25),Tableau2[[#This Row],[%Voix/Exprimés]]&gt;0.5)</f>
        <v>0</v>
      </c>
    </row>
    <row r="330" spans="1:13" x14ac:dyDescent="0.25">
      <c r="A330">
        <v>329</v>
      </c>
      <c r="B330" t="s">
        <v>56</v>
      </c>
      <c r="C330" t="s">
        <v>6</v>
      </c>
      <c r="D330" t="str">
        <f>Tableau2[[#This Row],[Dép]]&amp;Tableau2[[#This Row],[Circo]]</f>
        <v>0901</v>
      </c>
      <c r="E330" t="s">
        <v>4360</v>
      </c>
      <c r="F330" t="s">
        <v>2175</v>
      </c>
      <c r="G330" t="s">
        <v>1708</v>
      </c>
      <c r="H330">
        <v>6237</v>
      </c>
      <c r="I330">
        <v>57465</v>
      </c>
      <c r="J330">
        <v>31240</v>
      </c>
      <c r="K330" s="1">
        <f t="shared" si="10"/>
        <v>0.10853563038371182</v>
      </c>
      <c r="L330" s="1">
        <f t="shared" si="11"/>
        <v>0.19964788732394367</v>
      </c>
      <c r="M330" t="b">
        <f>AND((Tableau2[[#This Row],[%Voix/Inscrits]]&gt;0.25),Tableau2[[#This Row],[%Voix/Exprimés]]&gt;0.5)</f>
        <v>0</v>
      </c>
    </row>
    <row r="331" spans="1:13" x14ac:dyDescent="0.25">
      <c r="A331">
        <v>330</v>
      </c>
      <c r="B331" t="s">
        <v>56</v>
      </c>
      <c r="C331" t="s">
        <v>6</v>
      </c>
      <c r="D331" t="str">
        <f>Tableau2[[#This Row],[Dép]]&amp;Tableau2[[#This Row],[Circo]]</f>
        <v>0901</v>
      </c>
      <c r="E331" t="s">
        <v>326</v>
      </c>
      <c r="F331" t="s">
        <v>36</v>
      </c>
      <c r="G331" t="s">
        <v>3717</v>
      </c>
      <c r="H331">
        <v>6229</v>
      </c>
      <c r="I331">
        <v>57465</v>
      </c>
      <c r="J331">
        <v>31240</v>
      </c>
      <c r="K331" s="1">
        <f t="shared" si="10"/>
        <v>0.10839641520925782</v>
      </c>
      <c r="L331" s="1">
        <f t="shared" si="11"/>
        <v>0.19939180537772086</v>
      </c>
      <c r="M331" t="b">
        <f>AND((Tableau2[[#This Row],[%Voix/Inscrits]]&gt;0.25),Tableau2[[#This Row],[%Voix/Exprimés]]&gt;0.5)</f>
        <v>0</v>
      </c>
    </row>
    <row r="332" spans="1:13" x14ac:dyDescent="0.25">
      <c r="A332">
        <v>331</v>
      </c>
      <c r="B332" t="s">
        <v>56</v>
      </c>
      <c r="C332" t="s">
        <v>6</v>
      </c>
      <c r="D332" t="str">
        <f>Tableau2[[#This Row],[Dép]]&amp;Tableau2[[#This Row],[Circo]]</f>
        <v>0901</v>
      </c>
      <c r="E332" t="s">
        <v>2453</v>
      </c>
      <c r="F332" t="s">
        <v>136</v>
      </c>
      <c r="G332" t="s">
        <v>938</v>
      </c>
      <c r="H332">
        <v>5646</v>
      </c>
      <c r="I332">
        <v>57465</v>
      </c>
      <c r="J332">
        <v>31240</v>
      </c>
      <c r="K332" s="1">
        <f t="shared" si="10"/>
        <v>9.8251109370921436E-2</v>
      </c>
      <c r="L332" s="1">
        <f t="shared" si="11"/>
        <v>0.18072983354673494</v>
      </c>
      <c r="M332" t="b">
        <f>AND((Tableau2[[#This Row],[%Voix/Inscrits]]&gt;0.25),Tableau2[[#This Row],[%Voix/Exprimés]]&gt;0.5)</f>
        <v>0</v>
      </c>
    </row>
    <row r="333" spans="1:13" x14ac:dyDescent="0.25">
      <c r="A333">
        <v>332</v>
      </c>
      <c r="B333" t="s">
        <v>56</v>
      </c>
      <c r="C333" t="s">
        <v>6</v>
      </c>
      <c r="D333" t="str">
        <f>Tableau2[[#This Row],[Dép]]&amp;Tableau2[[#This Row],[Circo]]</f>
        <v>0901</v>
      </c>
      <c r="E333" t="s">
        <v>5494</v>
      </c>
      <c r="F333" t="s">
        <v>1599</v>
      </c>
      <c r="G333" t="s">
        <v>3078</v>
      </c>
      <c r="H333">
        <v>1134</v>
      </c>
      <c r="I333">
        <v>57465</v>
      </c>
      <c r="J333">
        <v>31240</v>
      </c>
      <c r="K333" s="1">
        <f t="shared" si="10"/>
        <v>1.9733750978856695E-2</v>
      </c>
      <c r="L333" s="1">
        <f t="shared" si="11"/>
        <v>3.6299615877080665E-2</v>
      </c>
      <c r="M333" t="b">
        <f>AND((Tableau2[[#This Row],[%Voix/Inscrits]]&gt;0.25),Tableau2[[#This Row],[%Voix/Exprimés]]&gt;0.5)</f>
        <v>0</v>
      </c>
    </row>
    <row r="334" spans="1:13" x14ac:dyDescent="0.25">
      <c r="A334">
        <v>333</v>
      </c>
      <c r="B334" t="s">
        <v>56</v>
      </c>
      <c r="C334" t="s">
        <v>6</v>
      </c>
      <c r="D334" t="str">
        <f>Tableau2[[#This Row],[Dép]]&amp;Tableau2[[#This Row],[Circo]]</f>
        <v>0901</v>
      </c>
      <c r="E334" t="s">
        <v>4951</v>
      </c>
      <c r="F334" t="s">
        <v>1016</v>
      </c>
      <c r="G334" t="s">
        <v>2429</v>
      </c>
      <c r="H334">
        <v>472</v>
      </c>
      <c r="I334">
        <v>57465</v>
      </c>
      <c r="J334">
        <v>31240</v>
      </c>
      <c r="K334" s="1">
        <f t="shared" si="10"/>
        <v>8.2136952927869145E-3</v>
      </c>
      <c r="L334" s="1">
        <f t="shared" si="11"/>
        <v>1.5108834827144686E-2</v>
      </c>
      <c r="M334" t="b">
        <f>AND((Tableau2[[#This Row],[%Voix/Inscrits]]&gt;0.25),Tableau2[[#This Row],[%Voix/Exprimés]]&gt;0.5)</f>
        <v>0</v>
      </c>
    </row>
    <row r="335" spans="1:13" x14ac:dyDescent="0.25">
      <c r="A335">
        <v>334</v>
      </c>
      <c r="B335" t="s">
        <v>56</v>
      </c>
      <c r="C335" t="s">
        <v>6</v>
      </c>
      <c r="D335" t="str">
        <f>Tableau2[[#This Row],[Dép]]&amp;Tableau2[[#This Row],[Circo]]</f>
        <v>0901</v>
      </c>
      <c r="E335" t="s">
        <v>84</v>
      </c>
      <c r="F335" t="s">
        <v>85</v>
      </c>
      <c r="G335" t="s">
        <v>10</v>
      </c>
      <c r="H335">
        <v>420</v>
      </c>
      <c r="I335">
        <v>57465</v>
      </c>
      <c r="J335">
        <v>31240</v>
      </c>
      <c r="K335" s="1">
        <f t="shared" si="10"/>
        <v>7.3087966588358134E-3</v>
      </c>
      <c r="L335" s="1">
        <f t="shared" si="11"/>
        <v>1.3444302176696543E-2</v>
      </c>
      <c r="M335" t="b">
        <f>AND((Tableau2[[#This Row],[%Voix/Inscrits]]&gt;0.25),Tableau2[[#This Row],[%Voix/Exprimés]]&gt;0.5)</f>
        <v>0</v>
      </c>
    </row>
    <row r="336" spans="1:13" x14ac:dyDescent="0.25">
      <c r="A336">
        <v>335</v>
      </c>
      <c r="B336" t="s">
        <v>56</v>
      </c>
      <c r="C336" t="s">
        <v>6</v>
      </c>
      <c r="D336" t="str">
        <f>Tableau2[[#This Row],[Dép]]&amp;Tableau2[[#This Row],[Circo]]</f>
        <v>0901</v>
      </c>
      <c r="E336" t="s">
        <v>3105</v>
      </c>
      <c r="F336" t="s">
        <v>988</v>
      </c>
      <c r="G336" t="s">
        <v>966</v>
      </c>
      <c r="H336">
        <v>413</v>
      </c>
      <c r="I336">
        <v>57465</v>
      </c>
      <c r="J336">
        <v>31240</v>
      </c>
      <c r="K336" s="1">
        <f t="shared" si="10"/>
        <v>7.1869833811885496E-3</v>
      </c>
      <c r="L336" s="1">
        <f t="shared" si="11"/>
        <v>1.32202304737516E-2</v>
      </c>
      <c r="M336" t="b">
        <f>AND((Tableau2[[#This Row],[%Voix/Inscrits]]&gt;0.25),Tableau2[[#This Row],[%Voix/Exprimés]]&gt;0.5)</f>
        <v>0</v>
      </c>
    </row>
    <row r="337" spans="1:13" x14ac:dyDescent="0.25">
      <c r="A337">
        <v>336</v>
      </c>
      <c r="B337" t="s">
        <v>56</v>
      </c>
      <c r="C337" t="s">
        <v>6</v>
      </c>
      <c r="D337" t="str">
        <f>Tableau2[[#This Row],[Dép]]&amp;Tableau2[[#This Row],[Circo]]</f>
        <v>0901</v>
      </c>
      <c r="E337" t="s">
        <v>3746</v>
      </c>
      <c r="F337" t="s">
        <v>202</v>
      </c>
      <c r="G337" t="s">
        <v>962</v>
      </c>
      <c r="H337">
        <v>340</v>
      </c>
      <c r="I337">
        <v>57465</v>
      </c>
      <c r="J337">
        <v>31240</v>
      </c>
      <c r="K337" s="1">
        <f t="shared" si="10"/>
        <v>5.9166449142956578E-3</v>
      </c>
      <c r="L337" s="1">
        <f t="shared" si="11"/>
        <v>1.088348271446863E-2</v>
      </c>
      <c r="M337" t="b">
        <f>AND((Tableau2[[#This Row],[%Voix/Inscrits]]&gt;0.25),Tableau2[[#This Row],[%Voix/Exprimés]]&gt;0.5)</f>
        <v>0</v>
      </c>
    </row>
    <row r="338" spans="1:13" x14ac:dyDescent="0.25">
      <c r="A338">
        <v>337</v>
      </c>
      <c r="B338" t="s">
        <v>56</v>
      </c>
      <c r="C338" t="s">
        <v>6</v>
      </c>
      <c r="D338" t="str">
        <f>Tableau2[[#This Row],[Dép]]&amp;Tableau2[[#This Row],[Circo]]</f>
        <v>0901</v>
      </c>
      <c r="E338" t="s">
        <v>1767</v>
      </c>
      <c r="F338" t="s">
        <v>186</v>
      </c>
      <c r="G338" t="s">
        <v>938</v>
      </c>
      <c r="H338">
        <v>2</v>
      </c>
      <c r="I338">
        <v>57465</v>
      </c>
      <c r="J338">
        <v>31240</v>
      </c>
      <c r="K338" s="1">
        <f t="shared" si="10"/>
        <v>3.4803793613503871E-5</v>
      </c>
      <c r="L338" s="1">
        <f t="shared" si="11"/>
        <v>6.4020486555697818E-5</v>
      </c>
      <c r="M338" t="b">
        <f>AND((Tableau2[[#This Row],[%Voix/Inscrits]]&gt;0.25),Tableau2[[#This Row],[%Voix/Exprimés]]&gt;0.5)</f>
        <v>0</v>
      </c>
    </row>
    <row r="339" spans="1:13" x14ac:dyDescent="0.25">
      <c r="A339">
        <v>338</v>
      </c>
      <c r="B339" t="s">
        <v>56</v>
      </c>
      <c r="C339" t="s">
        <v>17</v>
      </c>
      <c r="D339" t="str">
        <f>Tableau2[[#This Row],[Dép]]&amp;Tableau2[[#This Row],[Circo]]</f>
        <v>0902</v>
      </c>
      <c r="E339" t="s">
        <v>1043</v>
      </c>
      <c r="F339" t="s">
        <v>102</v>
      </c>
      <c r="G339" t="s">
        <v>982</v>
      </c>
      <c r="H339">
        <v>9424</v>
      </c>
      <c r="I339">
        <v>62019</v>
      </c>
      <c r="J339">
        <v>32442</v>
      </c>
      <c r="K339" s="1">
        <f t="shared" si="10"/>
        <v>0.15195343362517938</v>
      </c>
      <c r="L339" s="1">
        <f t="shared" si="11"/>
        <v>0.29048763947968681</v>
      </c>
      <c r="M339" t="b">
        <f>AND((Tableau2[[#This Row],[%Voix/Inscrits]]&gt;0.25),Tableau2[[#This Row],[%Voix/Exprimés]]&gt;0.5)</f>
        <v>0</v>
      </c>
    </row>
    <row r="340" spans="1:13" x14ac:dyDescent="0.25">
      <c r="A340">
        <v>339</v>
      </c>
      <c r="B340" t="s">
        <v>56</v>
      </c>
      <c r="C340" t="s">
        <v>17</v>
      </c>
      <c r="D340" t="str">
        <f>Tableau2[[#This Row],[Dép]]&amp;Tableau2[[#This Row],[Circo]]</f>
        <v>0902</v>
      </c>
      <c r="E340" t="s">
        <v>1768</v>
      </c>
      <c r="F340" t="s">
        <v>329</v>
      </c>
      <c r="G340" t="s">
        <v>938</v>
      </c>
      <c r="H340">
        <v>7068</v>
      </c>
      <c r="I340">
        <v>62019</v>
      </c>
      <c r="J340">
        <v>32442</v>
      </c>
      <c r="K340" s="1">
        <f t="shared" si="10"/>
        <v>0.11396507521888453</v>
      </c>
      <c r="L340" s="1">
        <f t="shared" si="11"/>
        <v>0.21786572960976511</v>
      </c>
      <c r="M340" t="b">
        <f>AND((Tableau2[[#This Row],[%Voix/Inscrits]]&gt;0.25),Tableau2[[#This Row],[%Voix/Exprimés]]&gt;0.5)</f>
        <v>0</v>
      </c>
    </row>
    <row r="341" spans="1:13" x14ac:dyDescent="0.25">
      <c r="A341">
        <v>340</v>
      </c>
      <c r="B341" t="s">
        <v>56</v>
      </c>
      <c r="C341" t="s">
        <v>17</v>
      </c>
      <c r="D341" t="str">
        <f>Tableau2[[#This Row],[Dép]]&amp;Tableau2[[#This Row],[Circo]]</f>
        <v>0902</v>
      </c>
      <c r="E341" t="s">
        <v>6368</v>
      </c>
      <c r="F341" t="s">
        <v>6364</v>
      </c>
      <c r="G341" t="s">
        <v>3717</v>
      </c>
      <c r="H341">
        <v>6686</v>
      </c>
      <c r="I341">
        <v>62019</v>
      </c>
      <c r="J341">
        <v>32442</v>
      </c>
      <c r="K341" s="1">
        <f t="shared" si="10"/>
        <v>0.10780567245521534</v>
      </c>
      <c r="L341" s="1">
        <f t="shared" si="11"/>
        <v>0.20609086986005795</v>
      </c>
      <c r="M341" t="b">
        <f>AND((Tableau2[[#This Row],[%Voix/Inscrits]]&gt;0.25),Tableau2[[#This Row],[%Voix/Exprimés]]&gt;0.5)</f>
        <v>0</v>
      </c>
    </row>
    <row r="342" spans="1:13" x14ac:dyDescent="0.25">
      <c r="A342">
        <v>341</v>
      </c>
      <c r="B342" t="s">
        <v>56</v>
      </c>
      <c r="C342" t="s">
        <v>17</v>
      </c>
      <c r="D342" t="str">
        <f>Tableau2[[#This Row],[Dép]]&amp;Tableau2[[#This Row],[Circo]]</f>
        <v>0902</v>
      </c>
      <c r="E342" t="s">
        <v>4952</v>
      </c>
      <c r="F342" t="s">
        <v>373</v>
      </c>
      <c r="G342" t="s">
        <v>1708</v>
      </c>
      <c r="H342">
        <v>4237</v>
      </c>
      <c r="I342">
        <v>62019</v>
      </c>
      <c r="J342">
        <v>32442</v>
      </c>
      <c r="K342" s="1">
        <f t="shared" si="10"/>
        <v>6.8317773585514122E-2</v>
      </c>
      <c r="L342" s="1">
        <f t="shared" si="11"/>
        <v>0.13060230565316566</v>
      </c>
      <c r="M342" t="b">
        <f>AND((Tableau2[[#This Row],[%Voix/Inscrits]]&gt;0.25),Tableau2[[#This Row],[%Voix/Exprimés]]&gt;0.5)</f>
        <v>0</v>
      </c>
    </row>
    <row r="343" spans="1:13" x14ac:dyDescent="0.25">
      <c r="A343">
        <v>342</v>
      </c>
      <c r="B343" t="s">
        <v>56</v>
      </c>
      <c r="C343" t="s">
        <v>17</v>
      </c>
      <c r="D343" t="str">
        <f>Tableau2[[#This Row],[Dép]]&amp;Tableau2[[#This Row],[Circo]]</f>
        <v>0902</v>
      </c>
      <c r="E343" t="s">
        <v>5986</v>
      </c>
      <c r="F343" t="s">
        <v>2256</v>
      </c>
      <c r="G343" t="s">
        <v>3078</v>
      </c>
      <c r="H343">
        <v>1271</v>
      </c>
      <c r="I343">
        <v>62019</v>
      </c>
      <c r="J343">
        <v>32442</v>
      </c>
      <c r="K343" s="1">
        <f t="shared" si="10"/>
        <v>2.0493719666553799E-2</v>
      </c>
      <c r="L343" s="1">
        <f t="shared" si="11"/>
        <v>3.9177609271931445E-2</v>
      </c>
      <c r="M343" t="b">
        <f>AND((Tableau2[[#This Row],[%Voix/Inscrits]]&gt;0.25),Tableau2[[#This Row],[%Voix/Exprimés]]&gt;0.5)</f>
        <v>0</v>
      </c>
    </row>
    <row r="344" spans="1:13" x14ac:dyDescent="0.25">
      <c r="A344">
        <v>343</v>
      </c>
      <c r="B344" t="s">
        <v>56</v>
      </c>
      <c r="C344" t="s">
        <v>17</v>
      </c>
      <c r="D344" t="str">
        <f>Tableau2[[#This Row],[Dép]]&amp;Tableau2[[#This Row],[Circo]]</f>
        <v>0902</v>
      </c>
      <c r="E344" t="s">
        <v>3747</v>
      </c>
      <c r="F344" t="s">
        <v>207</v>
      </c>
      <c r="G344" t="s">
        <v>959</v>
      </c>
      <c r="H344">
        <v>928</v>
      </c>
      <c r="I344">
        <v>62019</v>
      </c>
      <c r="J344">
        <v>32442</v>
      </c>
      <c r="K344" s="1">
        <f t="shared" si="10"/>
        <v>1.4963156452055015E-2</v>
      </c>
      <c r="L344" s="1">
        <f t="shared" si="11"/>
        <v>2.8604894889340978E-2</v>
      </c>
      <c r="M344" t="b">
        <f>AND((Tableau2[[#This Row],[%Voix/Inscrits]]&gt;0.25),Tableau2[[#This Row],[%Voix/Exprimés]]&gt;0.5)</f>
        <v>0</v>
      </c>
    </row>
    <row r="345" spans="1:13" x14ac:dyDescent="0.25">
      <c r="A345">
        <v>344</v>
      </c>
      <c r="B345" t="s">
        <v>56</v>
      </c>
      <c r="C345" t="s">
        <v>17</v>
      </c>
      <c r="D345" t="str">
        <f>Tableau2[[#This Row],[Dép]]&amp;Tableau2[[#This Row],[Circo]]</f>
        <v>0902</v>
      </c>
      <c r="E345" t="s">
        <v>2454</v>
      </c>
      <c r="F345" t="s">
        <v>142</v>
      </c>
      <c r="G345" t="s">
        <v>938</v>
      </c>
      <c r="H345">
        <v>871</v>
      </c>
      <c r="I345">
        <v>62019</v>
      </c>
      <c r="J345">
        <v>32442</v>
      </c>
      <c r="K345" s="1">
        <f t="shared" si="10"/>
        <v>1.4044083264805947E-2</v>
      </c>
      <c r="L345" s="1">
        <f t="shared" si="11"/>
        <v>2.6847913198939647E-2</v>
      </c>
      <c r="M345" t="b">
        <f>AND((Tableau2[[#This Row],[%Voix/Inscrits]]&gt;0.25),Tableau2[[#This Row],[%Voix/Exprimés]]&gt;0.5)</f>
        <v>0</v>
      </c>
    </row>
    <row r="346" spans="1:13" x14ac:dyDescent="0.25">
      <c r="A346">
        <v>345</v>
      </c>
      <c r="B346" t="s">
        <v>56</v>
      </c>
      <c r="C346" t="s">
        <v>17</v>
      </c>
      <c r="D346" t="str">
        <f>Tableau2[[#This Row],[Dép]]&amp;Tableau2[[#This Row],[Circo]]</f>
        <v>0902</v>
      </c>
      <c r="E346" t="s">
        <v>5495</v>
      </c>
      <c r="F346" t="s">
        <v>970</v>
      </c>
      <c r="G346" t="s">
        <v>2949</v>
      </c>
      <c r="H346">
        <v>783</v>
      </c>
      <c r="I346">
        <v>62019</v>
      </c>
      <c r="J346">
        <v>32442</v>
      </c>
      <c r="K346" s="1">
        <f t="shared" si="10"/>
        <v>1.2625163256421419E-2</v>
      </c>
      <c r="L346" s="1">
        <f t="shared" si="11"/>
        <v>2.4135380062881451E-2</v>
      </c>
      <c r="M346" t="b">
        <f>AND((Tableau2[[#This Row],[%Voix/Inscrits]]&gt;0.25),Tableau2[[#This Row],[%Voix/Exprimés]]&gt;0.5)</f>
        <v>0</v>
      </c>
    </row>
    <row r="347" spans="1:13" x14ac:dyDescent="0.25">
      <c r="A347">
        <v>346</v>
      </c>
      <c r="B347" t="s">
        <v>56</v>
      </c>
      <c r="C347" t="s">
        <v>17</v>
      </c>
      <c r="D347" t="str">
        <f>Tableau2[[#This Row],[Dép]]&amp;Tableau2[[#This Row],[Circo]]</f>
        <v>0902</v>
      </c>
      <c r="E347" t="s">
        <v>26</v>
      </c>
      <c r="F347" t="s">
        <v>1757</v>
      </c>
      <c r="G347" t="s">
        <v>962</v>
      </c>
      <c r="H347">
        <v>543</v>
      </c>
      <c r="I347">
        <v>62019</v>
      </c>
      <c r="J347">
        <v>32442</v>
      </c>
      <c r="K347" s="1">
        <f t="shared" si="10"/>
        <v>8.755381415372708E-3</v>
      </c>
      <c r="L347" s="1">
        <f t="shared" si="11"/>
        <v>1.6737562419086371E-2</v>
      </c>
      <c r="M347" t="b">
        <f>AND((Tableau2[[#This Row],[%Voix/Inscrits]]&gt;0.25),Tableau2[[#This Row],[%Voix/Exprimés]]&gt;0.5)</f>
        <v>0</v>
      </c>
    </row>
    <row r="348" spans="1:13" x14ac:dyDescent="0.25">
      <c r="A348">
        <v>347</v>
      </c>
      <c r="B348" t="s">
        <v>56</v>
      </c>
      <c r="C348" t="s">
        <v>17</v>
      </c>
      <c r="D348" t="str">
        <f>Tableau2[[#This Row],[Dép]]&amp;Tableau2[[#This Row],[Circo]]</f>
        <v>0902</v>
      </c>
      <c r="E348" t="s">
        <v>3106</v>
      </c>
      <c r="F348" t="s">
        <v>1143</v>
      </c>
      <c r="G348" t="s">
        <v>966</v>
      </c>
      <c r="H348">
        <v>387</v>
      </c>
      <c r="I348">
        <v>62019</v>
      </c>
      <c r="J348">
        <v>32442</v>
      </c>
      <c r="K348" s="1">
        <f t="shared" si="10"/>
        <v>6.2400232186910461E-3</v>
      </c>
      <c r="L348" s="1">
        <f t="shared" si="11"/>
        <v>1.1928980950619568E-2</v>
      </c>
      <c r="M348" t="b">
        <f>AND((Tableau2[[#This Row],[%Voix/Inscrits]]&gt;0.25),Tableau2[[#This Row],[%Voix/Exprimés]]&gt;0.5)</f>
        <v>0</v>
      </c>
    </row>
    <row r="349" spans="1:13" x14ac:dyDescent="0.25">
      <c r="A349">
        <v>348</v>
      </c>
      <c r="B349" t="s">
        <v>56</v>
      </c>
      <c r="C349" t="s">
        <v>17</v>
      </c>
      <c r="D349" t="str">
        <f>Tableau2[[#This Row],[Dép]]&amp;Tableau2[[#This Row],[Circo]]</f>
        <v>0902</v>
      </c>
      <c r="E349" t="s">
        <v>86</v>
      </c>
      <c r="F349" t="s">
        <v>87</v>
      </c>
      <c r="G349" t="s">
        <v>10</v>
      </c>
      <c r="H349">
        <v>244</v>
      </c>
      <c r="I349">
        <v>62019</v>
      </c>
      <c r="J349">
        <v>32442</v>
      </c>
      <c r="K349" s="1">
        <f t="shared" si="10"/>
        <v>3.9342782050661891E-3</v>
      </c>
      <c r="L349" s="1">
        <f t="shared" si="11"/>
        <v>7.5211146045249984E-3</v>
      </c>
      <c r="M349" t="b">
        <f>AND((Tableau2[[#This Row],[%Voix/Inscrits]]&gt;0.25),Tableau2[[#This Row],[%Voix/Exprimés]]&gt;0.5)</f>
        <v>0</v>
      </c>
    </row>
    <row r="350" spans="1:13" x14ac:dyDescent="0.25">
      <c r="A350">
        <v>349</v>
      </c>
      <c r="B350" t="s">
        <v>90</v>
      </c>
      <c r="C350" t="s">
        <v>6</v>
      </c>
      <c r="D350" t="str">
        <f>Tableau2[[#This Row],[Dép]]&amp;Tableau2[[#This Row],[Circo]]</f>
        <v>1001</v>
      </c>
      <c r="E350" t="s">
        <v>4953</v>
      </c>
      <c r="F350" t="s">
        <v>926</v>
      </c>
      <c r="G350" t="s">
        <v>3717</v>
      </c>
      <c r="H350">
        <v>11406</v>
      </c>
      <c r="I350">
        <v>64536</v>
      </c>
      <c r="J350">
        <v>31415</v>
      </c>
      <c r="K350" s="1">
        <f t="shared" si="10"/>
        <v>0.17673856452212719</v>
      </c>
      <c r="L350" s="1">
        <f t="shared" si="11"/>
        <v>0.36307496418908164</v>
      </c>
      <c r="M350" t="b">
        <f>AND((Tableau2[[#This Row],[%Voix/Inscrits]]&gt;0.25),Tableau2[[#This Row],[%Voix/Exprimés]]&gt;0.5)</f>
        <v>0</v>
      </c>
    </row>
    <row r="351" spans="1:13" x14ac:dyDescent="0.25">
      <c r="A351">
        <v>350</v>
      </c>
      <c r="B351" t="s">
        <v>90</v>
      </c>
      <c r="C351" t="s">
        <v>6</v>
      </c>
      <c r="D351" t="str">
        <f>Tableau2[[#This Row],[Dép]]&amp;Tableau2[[#This Row],[Circo]]</f>
        <v>1001</v>
      </c>
      <c r="E351" t="s">
        <v>2455</v>
      </c>
      <c r="F351" t="s">
        <v>883</v>
      </c>
      <c r="G351" t="s">
        <v>1708</v>
      </c>
      <c r="H351">
        <v>7615</v>
      </c>
      <c r="I351">
        <v>64536</v>
      </c>
      <c r="J351">
        <v>31415</v>
      </c>
      <c r="K351" s="1">
        <f t="shared" si="10"/>
        <v>0.11799615718358746</v>
      </c>
      <c r="L351" s="1">
        <f t="shared" si="11"/>
        <v>0.24240012732770969</v>
      </c>
      <c r="M351" t="b">
        <f>AND((Tableau2[[#This Row],[%Voix/Inscrits]]&gt;0.25),Tableau2[[#This Row],[%Voix/Exprimés]]&gt;0.5)</f>
        <v>0</v>
      </c>
    </row>
    <row r="352" spans="1:13" x14ac:dyDescent="0.25">
      <c r="A352">
        <v>351</v>
      </c>
      <c r="B352" t="s">
        <v>90</v>
      </c>
      <c r="C352" t="s">
        <v>6</v>
      </c>
      <c r="D352" t="str">
        <f>Tableau2[[#This Row],[Dép]]&amp;Tableau2[[#This Row],[Circo]]</f>
        <v>1001</v>
      </c>
      <c r="E352" t="s">
        <v>3748</v>
      </c>
      <c r="F352" t="s">
        <v>739</v>
      </c>
      <c r="G352" t="s">
        <v>1740</v>
      </c>
      <c r="H352">
        <v>5093</v>
      </c>
      <c r="I352">
        <v>64536</v>
      </c>
      <c r="J352">
        <v>31415</v>
      </c>
      <c r="K352" s="1">
        <f t="shared" si="10"/>
        <v>7.8917193504400643E-2</v>
      </c>
      <c r="L352" s="1">
        <f t="shared" si="11"/>
        <v>0.16212000636638549</v>
      </c>
      <c r="M352" t="b">
        <f>AND((Tableau2[[#This Row],[%Voix/Inscrits]]&gt;0.25),Tableau2[[#This Row],[%Voix/Exprimés]]&gt;0.5)</f>
        <v>0</v>
      </c>
    </row>
    <row r="353" spans="1:13" x14ac:dyDescent="0.25">
      <c r="A353">
        <v>352</v>
      </c>
      <c r="B353" t="s">
        <v>90</v>
      </c>
      <c r="C353" t="s">
        <v>6</v>
      </c>
      <c r="D353" t="str">
        <f>Tableau2[[#This Row],[Dép]]&amp;Tableau2[[#This Row],[Circo]]</f>
        <v>1001</v>
      </c>
      <c r="E353" t="s">
        <v>1044</v>
      </c>
      <c r="F353" t="s">
        <v>329</v>
      </c>
      <c r="G353" t="s">
        <v>982</v>
      </c>
      <c r="H353">
        <v>4558</v>
      </c>
      <c r="I353">
        <v>64536</v>
      </c>
      <c r="J353">
        <v>31415</v>
      </c>
      <c r="K353" s="1">
        <f t="shared" si="10"/>
        <v>7.0627246807983143E-2</v>
      </c>
      <c r="L353" s="1">
        <f t="shared" si="11"/>
        <v>0.14508992519497055</v>
      </c>
      <c r="M353" t="b">
        <f>AND((Tableau2[[#This Row],[%Voix/Inscrits]]&gt;0.25),Tableau2[[#This Row],[%Voix/Exprimés]]&gt;0.5)</f>
        <v>0</v>
      </c>
    </row>
    <row r="354" spans="1:13" x14ac:dyDescent="0.25">
      <c r="A354">
        <v>353</v>
      </c>
      <c r="B354" t="s">
        <v>90</v>
      </c>
      <c r="C354" t="s">
        <v>6</v>
      </c>
      <c r="D354" t="str">
        <f>Tableau2[[#This Row],[Dép]]&amp;Tableau2[[#This Row],[Circo]]</f>
        <v>1001</v>
      </c>
      <c r="E354" t="s">
        <v>4361</v>
      </c>
      <c r="F354" t="s">
        <v>281</v>
      </c>
      <c r="G354" t="s">
        <v>3078</v>
      </c>
      <c r="H354">
        <v>1106</v>
      </c>
      <c r="I354">
        <v>64536</v>
      </c>
      <c r="J354">
        <v>31415</v>
      </c>
      <c r="K354" s="1">
        <f t="shared" si="10"/>
        <v>1.7137721581752821E-2</v>
      </c>
      <c r="L354" s="1">
        <f t="shared" si="11"/>
        <v>3.5206111730065257E-2</v>
      </c>
      <c r="M354" t="b">
        <f>AND((Tableau2[[#This Row],[%Voix/Inscrits]]&gt;0.25),Tableau2[[#This Row],[%Voix/Exprimés]]&gt;0.5)</f>
        <v>0</v>
      </c>
    </row>
    <row r="355" spans="1:13" x14ac:dyDescent="0.25">
      <c r="A355">
        <v>354</v>
      </c>
      <c r="B355" t="s">
        <v>90</v>
      </c>
      <c r="C355" t="s">
        <v>6</v>
      </c>
      <c r="D355" t="str">
        <f>Tableau2[[#This Row],[Dép]]&amp;Tableau2[[#This Row],[Circo]]</f>
        <v>1001</v>
      </c>
      <c r="E355" t="s">
        <v>1769</v>
      </c>
      <c r="F355" t="s">
        <v>1770</v>
      </c>
      <c r="G355" t="s">
        <v>959</v>
      </c>
      <c r="H355">
        <v>884</v>
      </c>
      <c r="I355">
        <v>64536</v>
      </c>
      <c r="J355">
        <v>31415</v>
      </c>
      <c r="K355" s="1">
        <f t="shared" si="10"/>
        <v>1.3697781083426305E-2</v>
      </c>
      <c r="L355" s="1">
        <f t="shared" si="11"/>
        <v>2.8139423842113639E-2</v>
      </c>
      <c r="M355" t="b">
        <f>AND((Tableau2[[#This Row],[%Voix/Inscrits]]&gt;0.25),Tableau2[[#This Row],[%Voix/Exprimés]]&gt;0.5)</f>
        <v>0</v>
      </c>
    </row>
    <row r="356" spans="1:13" x14ac:dyDescent="0.25">
      <c r="A356">
        <v>355</v>
      </c>
      <c r="B356" t="s">
        <v>90</v>
      </c>
      <c r="C356" t="s">
        <v>6</v>
      </c>
      <c r="D356" t="str">
        <f>Tableau2[[#This Row],[Dép]]&amp;Tableau2[[#This Row],[Circo]]</f>
        <v>1001</v>
      </c>
      <c r="E356" t="s">
        <v>91</v>
      </c>
      <c r="F356" t="s">
        <v>92</v>
      </c>
      <c r="G356" t="s">
        <v>10</v>
      </c>
      <c r="H356">
        <v>429</v>
      </c>
      <c r="I356">
        <v>64536</v>
      </c>
      <c r="J356">
        <v>31415</v>
      </c>
      <c r="K356" s="1">
        <f t="shared" si="10"/>
        <v>6.6474525846039424E-3</v>
      </c>
      <c r="L356" s="1">
        <f t="shared" si="11"/>
        <v>1.3655896864555149E-2</v>
      </c>
      <c r="M356" t="b">
        <f>AND((Tableau2[[#This Row],[%Voix/Inscrits]]&gt;0.25),Tableau2[[#This Row],[%Voix/Exprimés]]&gt;0.5)</f>
        <v>0</v>
      </c>
    </row>
    <row r="357" spans="1:13" x14ac:dyDescent="0.25">
      <c r="A357">
        <v>356</v>
      </c>
      <c r="B357" t="s">
        <v>90</v>
      </c>
      <c r="C357" t="s">
        <v>6</v>
      </c>
      <c r="D357" t="str">
        <f>Tableau2[[#This Row],[Dép]]&amp;Tableau2[[#This Row],[Circo]]</f>
        <v>1001</v>
      </c>
      <c r="E357" t="s">
        <v>3107</v>
      </c>
      <c r="F357" t="s">
        <v>3108</v>
      </c>
      <c r="G357" t="s">
        <v>2394</v>
      </c>
      <c r="H357">
        <v>324</v>
      </c>
      <c r="I357">
        <v>64536</v>
      </c>
      <c r="J357">
        <v>31415</v>
      </c>
      <c r="K357" s="1">
        <f t="shared" si="10"/>
        <v>5.0204537002603196E-3</v>
      </c>
      <c r="L357" s="1">
        <f t="shared" si="11"/>
        <v>1.0313544485118575E-2</v>
      </c>
      <c r="M357" t="b">
        <f>AND((Tableau2[[#This Row],[%Voix/Inscrits]]&gt;0.25),Tableau2[[#This Row],[%Voix/Exprimés]]&gt;0.5)</f>
        <v>0</v>
      </c>
    </row>
    <row r="358" spans="1:13" x14ac:dyDescent="0.25">
      <c r="A358">
        <v>357</v>
      </c>
      <c r="B358" t="s">
        <v>90</v>
      </c>
      <c r="C358" t="s">
        <v>17</v>
      </c>
      <c r="D358" t="str">
        <f>Tableau2[[#This Row],[Dép]]&amp;Tableau2[[#This Row],[Circo]]</f>
        <v>1002</v>
      </c>
      <c r="E358" t="s">
        <v>3749</v>
      </c>
      <c r="F358" t="s">
        <v>163</v>
      </c>
      <c r="G358" t="s">
        <v>1740</v>
      </c>
      <c r="H358">
        <v>10425</v>
      </c>
      <c r="I358">
        <v>75268</v>
      </c>
      <c r="J358">
        <v>36485</v>
      </c>
      <c r="K358" s="1">
        <f t="shared" si="10"/>
        <v>0.13850507519795929</v>
      </c>
      <c r="L358" s="1">
        <f t="shared" si="11"/>
        <v>0.28573386323146499</v>
      </c>
      <c r="M358" t="b">
        <f>AND((Tableau2[[#This Row],[%Voix/Inscrits]]&gt;0.25),Tableau2[[#This Row],[%Voix/Exprimés]]&gt;0.5)</f>
        <v>0</v>
      </c>
    </row>
    <row r="359" spans="1:13" x14ac:dyDescent="0.25">
      <c r="A359">
        <v>358</v>
      </c>
      <c r="B359" t="s">
        <v>90</v>
      </c>
      <c r="C359" t="s">
        <v>17</v>
      </c>
      <c r="D359" t="str">
        <f>Tableau2[[#This Row],[Dép]]&amp;Tableau2[[#This Row],[Circo]]</f>
        <v>1002</v>
      </c>
      <c r="E359" t="s">
        <v>4219</v>
      </c>
      <c r="F359" t="s">
        <v>826</v>
      </c>
      <c r="G359" t="s">
        <v>3717</v>
      </c>
      <c r="H359">
        <v>9989</v>
      </c>
      <c r="I359">
        <v>75268</v>
      </c>
      <c r="J359">
        <v>36485</v>
      </c>
      <c r="K359" s="1">
        <f t="shared" si="10"/>
        <v>0.13271244087792952</v>
      </c>
      <c r="L359" s="1">
        <f t="shared" si="11"/>
        <v>0.27378374674523775</v>
      </c>
      <c r="M359" t="b">
        <f>AND((Tableau2[[#This Row],[%Voix/Inscrits]]&gt;0.25),Tableau2[[#This Row],[%Voix/Exprimés]]&gt;0.5)</f>
        <v>0</v>
      </c>
    </row>
    <row r="360" spans="1:13" x14ac:dyDescent="0.25">
      <c r="A360">
        <v>359</v>
      </c>
      <c r="B360" t="s">
        <v>90</v>
      </c>
      <c r="C360" t="s">
        <v>17</v>
      </c>
      <c r="D360" t="str">
        <f>Tableau2[[#This Row],[Dép]]&amp;Tableau2[[#This Row],[Circo]]</f>
        <v>1002</v>
      </c>
      <c r="E360" t="s">
        <v>1045</v>
      </c>
      <c r="F360" t="s">
        <v>1046</v>
      </c>
      <c r="G360" t="s">
        <v>982</v>
      </c>
      <c r="H360">
        <v>6164</v>
      </c>
      <c r="I360">
        <v>75268</v>
      </c>
      <c r="J360">
        <v>36485</v>
      </c>
      <c r="K360" s="1">
        <f t="shared" si="10"/>
        <v>8.1894031992347349E-2</v>
      </c>
      <c r="L360" s="1">
        <f t="shared" si="11"/>
        <v>0.16894614225023982</v>
      </c>
      <c r="M360" t="b">
        <f>AND((Tableau2[[#This Row],[%Voix/Inscrits]]&gt;0.25),Tableau2[[#This Row],[%Voix/Exprimés]]&gt;0.5)</f>
        <v>0</v>
      </c>
    </row>
    <row r="361" spans="1:13" x14ac:dyDescent="0.25">
      <c r="A361">
        <v>360</v>
      </c>
      <c r="B361" t="s">
        <v>90</v>
      </c>
      <c r="C361" t="s">
        <v>17</v>
      </c>
      <c r="D361" t="str">
        <f>Tableau2[[#This Row],[Dép]]&amp;Tableau2[[#This Row],[Circo]]</f>
        <v>1002</v>
      </c>
      <c r="E361" t="s">
        <v>2456</v>
      </c>
      <c r="F361" t="s">
        <v>555</v>
      </c>
      <c r="G361" t="s">
        <v>1708</v>
      </c>
      <c r="H361">
        <v>6130</v>
      </c>
      <c r="I361">
        <v>75268</v>
      </c>
      <c r="J361">
        <v>36485</v>
      </c>
      <c r="K361" s="1">
        <f t="shared" si="10"/>
        <v>8.1442312802253281E-2</v>
      </c>
      <c r="L361" s="1">
        <f t="shared" si="11"/>
        <v>0.16801425243250651</v>
      </c>
      <c r="M361" t="b">
        <f>AND((Tableau2[[#This Row],[%Voix/Inscrits]]&gt;0.25),Tableau2[[#This Row],[%Voix/Exprimés]]&gt;0.5)</f>
        <v>0</v>
      </c>
    </row>
    <row r="362" spans="1:13" x14ac:dyDescent="0.25">
      <c r="A362">
        <v>361</v>
      </c>
      <c r="B362" t="s">
        <v>90</v>
      </c>
      <c r="C362" t="s">
        <v>17</v>
      </c>
      <c r="D362" t="str">
        <f>Tableau2[[#This Row],[Dép]]&amp;Tableau2[[#This Row],[Circo]]</f>
        <v>1002</v>
      </c>
      <c r="E362" t="s">
        <v>4954</v>
      </c>
      <c r="F362" t="s">
        <v>579</v>
      </c>
      <c r="G362" t="s">
        <v>3078</v>
      </c>
      <c r="H362">
        <v>1695</v>
      </c>
      <c r="I362">
        <v>75268</v>
      </c>
      <c r="J362">
        <v>36485</v>
      </c>
      <c r="K362" s="1">
        <f t="shared" si="10"/>
        <v>2.2519530212042303E-2</v>
      </c>
      <c r="L362" s="1">
        <f t="shared" si="11"/>
        <v>4.6457448266410857E-2</v>
      </c>
      <c r="M362" t="b">
        <f>AND((Tableau2[[#This Row],[%Voix/Inscrits]]&gt;0.25),Tableau2[[#This Row],[%Voix/Exprimés]]&gt;0.5)</f>
        <v>0</v>
      </c>
    </row>
    <row r="363" spans="1:13" x14ac:dyDescent="0.25">
      <c r="A363">
        <v>362</v>
      </c>
      <c r="B363" t="s">
        <v>90</v>
      </c>
      <c r="C363" t="s">
        <v>17</v>
      </c>
      <c r="D363" t="str">
        <f>Tableau2[[#This Row],[Dép]]&amp;Tableau2[[#This Row],[Circo]]</f>
        <v>1002</v>
      </c>
      <c r="E363" t="s">
        <v>3109</v>
      </c>
      <c r="F363" t="s">
        <v>509</v>
      </c>
      <c r="G363" t="s">
        <v>2394</v>
      </c>
      <c r="H363">
        <v>546</v>
      </c>
      <c r="I363">
        <v>75268</v>
      </c>
      <c r="J363">
        <v>36485</v>
      </c>
      <c r="K363" s="1">
        <f t="shared" si="10"/>
        <v>7.2540787585693789E-3</v>
      </c>
      <c r="L363" s="1">
        <f t="shared" si="11"/>
        <v>1.4965054131835001E-2</v>
      </c>
      <c r="M363" t="b">
        <f>AND((Tableau2[[#This Row],[%Voix/Inscrits]]&gt;0.25),Tableau2[[#This Row],[%Voix/Exprimés]]&gt;0.5)</f>
        <v>0</v>
      </c>
    </row>
    <row r="364" spans="1:13" x14ac:dyDescent="0.25">
      <c r="A364">
        <v>363</v>
      </c>
      <c r="B364" t="s">
        <v>90</v>
      </c>
      <c r="C364" t="s">
        <v>17</v>
      </c>
      <c r="D364" t="str">
        <f>Tableau2[[#This Row],[Dép]]&amp;Tableau2[[#This Row],[Circo]]</f>
        <v>1002</v>
      </c>
      <c r="E364" t="s">
        <v>4362</v>
      </c>
      <c r="F364" t="s">
        <v>144</v>
      </c>
      <c r="G364" t="s">
        <v>2429</v>
      </c>
      <c r="H364">
        <v>524</v>
      </c>
      <c r="I364">
        <v>75268</v>
      </c>
      <c r="J364">
        <v>36485</v>
      </c>
      <c r="K364" s="1">
        <f t="shared" si="10"/>
        <v>6.9617898708614553E-3</v>
      </c>
      <c r="L364" s="1">
        <f t="shared" si="11"/>
        <v>1.4362066602713443E-2</v>
      </c>
      <c r="M364" t="b">
        <f>AND((Tableau2[[#This Row],[%Voix/Inscrits]]&gt;0.25),Tableau2[[#This Row],[%Voix/Exprimés]]&gt;0.5)</f>
        <v>0</v>
      </c>
    </row>
    <row r="365" spans="1:13" x14ac:dyDescent="0.25">
      <c r="A365">
        <v>364</v>
      </c>
      <c r="B365" t="s">
        <v>90</v>
      </c>
      <c r="C365" t="s">
        <v>17</v>
      </c>
      <c r="D365" t="str">
        <f>Tableau2[[#This Row],[Dép]]&amp;Tableau2[[#This Row],[Circo]]</f>
        <v>1002</v>
      </c>
      <c r="E365" t="s">
        <v>1771</v>
      </c>
      <c r="F365" t="s">
        <v>509</v>
      </c>
      <c r="G365" t="s">
        <v>966</v>
      </c>
      <c r="H365">
        <v>520</v>
      </c>
      <c r="I365">
        <v>75268</v>
      </c>
      <c r="J365">
        <v>36485</v>
      </c>
      <c r="K365" s="1">
        <f t="shared" si="10"/>
        <v>6.908646436732742E-3</v>
      </c>
      <c r="L365" s="1">
        <f t="shared" si="11"/>
        <v>1.4252432506509524E-2</v>
      </c>
      <c r="M365" t="b">
        <f>AND((Tableau2[[#This Row],[%Voix/Inscrits]]&gt;0.25),Tableau2[[#This Row],[%Voix/Exprimés]]&gt;0.5)</f>
        <v>0</v>
      </c>
    </row>
    <row r="366" spans="1:13" x14ac:dyDescent="0.25">
      <c r="A366">
        <v>365</v>
      </c>
      <c r="B366" t="s">
        <v>90</v>
      </c>
      <c r="C366" t="s">
        <v>17</v>
      </c>
      <c r="D366" t="str">
        <f>Tableau2[[#This Row],[Dép]]&amp;Tableau2[[#This Row],[Circo]]</f>
        <v>1002</v>
      </c>
      <c r="E366" t="s">
        <v>93</v>
      </c>
      <c r="F366" t="s">
        <v>94</v>
      </c>
      <c r="G366" t="s">
        <v>10</v>
      </c>
      <c r="H366">
        <v>492</v>
      </c>
      <c r="I366">
        <v>75268</v>
      </c>
      <c r="J366">
        <v>36485</v>
      </c>
      <c r="K366" s="1">
        <f t="shared" si="10"/>
        <v>6.5366423978317481E-3</v>
      </c>
      <c r="L366" s="1">
        <f t="shared" si="11"/>
        <v>1.3484993833082088E-2</v>
      </c>
      <c r="M366" t="b">
        <f>AND((Tableau2[[#This Row],[%Voix/Inscrits]]&gt;0.25),Tableau2[[#This Row],[%Voix/Exprimés]]&gt;0.5)</f>
        <v>0</v>
      </c>
    </row>
    <row r="367" spans="1:13" x14ac:dyDescent="0.25">
      <c r="A367">
        <v>366</v>
      </c>
      <c r="B367" t="s">
        <v>90</v>
      </c>
      <c r="C367" t="s">
        <v>14</v>
      </c>
      <c r="D367" t="str">
        <f>Tableau2[[#This Row],[Dép]]&amp;Tableau2[[#This Row],[Circo]]</f>
        <v>1003</v>
      </c>
      <c r="E367" t="s">
        <v>6369</v>
      </c>
      <c r="F367" t="s">
        <v>1179</v>
      </c>
      <c r="G367" t="s">
        <v>3717</v>
      </c>
      <c r="H367">
        <v>8958</v>
      </c>
      <c r="I367">
        <v>66547</v>
      </c>
      <c r="J367">
        <v>30342</v>
      </c>
      <c r="K367" s="1">
        <f t="shared" si="10"/>
        <v>0.13461162787203029</v>
      </c>
      <c r="L367" s="1">
        <f t="shared" si="11"/>
        <v>0.29523432865335181</v>
      </c>
      <c r="M367" t="b">
        <f>AND((Tableau2[[#This Row],[%Voix/Inscrits]]&gt;0.25),Tableau2[[#This Row],[%Voix/Exprimés]]&gt;0.5)</f>
        <v>0</v>
      </c>
    </row>
    <row r="368" spans="1:13" x14ac:dyDescent="0.25">
      <c r="A368">
        <v>367</v>
      </c>
      <c r="B368" t="s">
        <v>90</v>
      </c>
      <c r="C368" t="s">
        <v>14</v>
      </c>
      <c r="D368" t="str">
        <f>Tableau2[[#This Row],[Dép]]&amp;Tableau2[[#This Row],[Circo]]</f>
        <v>1003</v>
      </c>
      <c r="E368" t="s">
        <v>3110</v>
      </c>
      <c r="F368" t="s">
        <v>3111</v>
      </c>
      <c r="G368" t="s">
        <v>1708</v>
      </c>
      <c r="H368">
        <v>6546</v>
      </c>
      <c r="I368">
        <v>66547</v>
      </c>
      <c r="J368">
        <v>30342</v>
      </c>
      <c r="K368" s="1">
        <f t="shared" si="10"/>
        <v>9.8366567989541229E-2</v>
      </c>
      <c r="L368" s="1">
        <f t="shared" si="11"/>
        <v>0.21574055764287126</v>
      </c>
      <c r="M368" t="b">
        <f>AND((Tableau2[[#This Row],[%Voix/Inscrits]]&gt;0.25),Tableau2[[#This Row],[%Voix/Exprimés]]&gt;0.5)</f>
        <v>0</v>
      </c>
    </row>
    <row r="369" spans="1:13" x14ac:dyDescent="0.25">
      <c r="A369">
        <v>368</v>
      </c>
      <c r="B369" t="s">
        <v>90</v>
      </c>
      <c r="C369" t="s">
        <v>14</v>
      </c>
      <c r="D369" t="str">
        <f>Tableau2[[#This Row],[Dép]]&amp;Tableau2[[#This Row],[Circo]]</f>
        <v>1003</v>
      </c>
      <c r="E369" t="s">
        <v>1047</v>
      </c>
      <c r="F369" t="s">
        <v>1048</v>
      </c>
      <c r="G369" t="s">
        <v>982</v>
      </c>
      <c r="H369">
        <v>6430</v>
      </c>
      <c r="I369">
        <v>66547</v>
      </c>
      <c r="J369">
        <v>30342</v>
      </c>
      <c r="K369" s="1">
        <f t="shared" si="10"/>
        <v>9.662343907313628E-2</v>
      </c>
      <c r="L369" s="1">
        <f t="shared" si="11"/>
        <v>0.21191747412827106</v>
      </c>
      <c r="M369" t="b">
        <f>AND((Tableau2[[#This Row],[%Voix/Inscrits]]&gt;0.25),Tableau2[[#This Row],[%Voix/Exprimés]]&gt;0.5)</f>
        <v>0</v>
      </c>
    </row>
    <row r="370" spans="1:13" x14ac:dyDescent="0.25">
      <c r="A370">
        <v>369</v>
      </c>
      <c r="B370" t="s">
        <v>90</v>
      </c>
      <c r="C370" t="s">
        <v>14</v>
      </c>
      <c r="D370" t="str">
        <f>Tableau2[[#This Row],[Dép]]&amp;Tableau2[[#This Row],[Circo]]</f>
        <v>1003</v>
      </c>
      <c r="E370" t="s">
        <v>4363</v>
      </c>
      <c r="F370" t="s">
        <v>2290</v>
      </c>
      <c r="G370" t="s">
        <v>1740</v>
      </c>
      <c r="H370">
        <v>4507</v>
      </c>
      <c r="I370">
        <v>66547</v>
      </c>
      <c r="J370">
        <v>30342</v>
      </c>
      <c r="K370" s="1">
        <f t="shared" si="10"/>
        <v>6.7726569191699101E-2</v>
      </c>
      <c r="L370" s="1">
        <f t="shared" si="11"/>
        <v>0.14853997758882079</v>
      </c>
      <c r="M370" t="b">
        <f>AND((Tableau2[[#This Row],[%Voix/Inscrits]]&gt;0.25),Tableau2[[#This Row],[%Voix/Exprimés]]&gt;0.5)</f>
        <v>0</v>
      </c>
    </row>
    <row r="371" spans="1:13" x14ac:dyDescent="0.25">
      <c r="A371">
        <v>370</v>
      </c>
      <c r="B371" t="s">
        <v>90</v>
      </c>
      <c r="C371" t="s">
        <v>14</v>
      </c>
      <c r="D371" t="str">
        <f>Tableau2[[#This Row],[Dép]]&amp;Tableau2[[#This Row],[Circo]]</f>
        <v>1003</v>
      </c>
      <c r="E371" t="s">
        <v>5987</v>
      </c>
      <c r="F371" t="s">
        <v>426</v>
      </c>
      <c r="G371" t="s">
        <v>3078</v>
      </c>
      <c r="H371">
        <v>1318</v>
      </c>
      <c r="I371">
        <v>66547</v>
      </c>
      <c r="J371">
        <v>30342</v>
      </c>
      <c r="K371" s="1">
        <f t="shared" si="10"/>
        <v>1.9805550963980345E-2</v>
      </c>
      <c r="L371" s="1">
        <f t="shared" si="11"/>
        <v>4.343813855381979E-2</v>
      </c>
      <c r="M371" t="b">
        <f>AND((Tableau2[[#This Row],[%Voix/Inscrits]]&gt;0.25),Tableau2[[#This Row],[%Voix/Exprimés]]&gt;0.5)</f>
        <v>0</v>
      </c>
    </row>
    <row r="372" spans="1:13" x14ac:dyDescent="0.25">
      <c r="A372">
        <v>371</v>
      </c>
      <c r="B372" t="s">
        <v>90</v>
      </c>
      <c r="C372" t="s">
        <v>14</v>
      </c>
      <c r="D372" t="str">
        <f>Tableau2[[#This Row],[Dép]]&amp;Tableau2[[#This Row],[Circo]]</f>
        <v>1003</v>
      </c>
      <c r="E372" t="s">
        <v>2457</v>
      </c>
      <c r="F372" t="s">
        <v>2278</v>
      </c>
      <c r="G372" t="s">
        <v>966</v>
      </c>
      <c r="H372">
        <v>942</v>
      </c>
      <c r="I372">
        <v>66547</v>
      </c>
      <c r="J372">
        <v>30342</v>
      </c>
      <c r="K372" s="1">
        <f t="shared" si="10"/>
        <v>1.4155408959081552E-2</v>
      </c>
      <c r="L372" s="1">
        <f t="shared" si="11"/>
        <v>3.1046074747874235E-2</v>
      </c>
      <c r="M372" t="b">
        <f>AND((Tableau2[[#This Row],[%Voix/Inscrits]]&gt;0.25),Tableau2[[#This Row],[%Voix/Exprimés]]&gt;0.5)</f>
        <v>0</v>
      </c>
    </row>
    <row r="373" spans="1:13" x14ac:dyDescent="0.25">
      <c r="A373">
        <v>372</v>
      </c>
      <c r="B373" t="s">
        <v>90</v>
      </c>
      <c r="C373" t="s">
        <v>14</v>
      </c>
      <c r="D373" t="str">
        <f>Tableau2[[#This Row],[Dép]]&amp;Tableau2[[#This Row],[Circo]]</f>
        <v>1003</v>
      </c>
      <c r="E373" t="s">
        <v>4955</v>
      </c>
      <c r="F373" t="s">
        <v>80</v>
      </c>
      <c r="G373" t="s">
        <v>2429</v>
      </c>
      <c r="H373">
        <v>504</v>
      </c>
      <c r="I373">
        <v>66547</v>
      </c>
      <c r="J373">
        <v>30342</v>
      </c>
      <c r="K373" s="1">
        <f t="shared" si="10"/>
        <v>7.5735946023111483E-3</v>
      </c>
      <c r="L373" s="1">
        <f t="shared" si="11"/>
        <v>1.6610638718607872E-2</v>
      </c>
      <c r="M373" t="b">
        <f>AND((Tableau2[[#This Row],[%Voix/Inscrits]]&gt;0.25),Tableau2[[#This Row],[%Voix/Exprimés]]&gt;0.5)</f>
        <v>0</v>
      </c>
    </row>
    <row r="374" spans="1:13" x14ac:dyDescent="0.25">
      <c r="A374">
        <v>373</v>
      </c>
      <c r="B374" t="s">
        <v>90</v>
      </c>
      <c r="C374" t="s">
        <v>14</v>
      </c>
      <c r="D374" t="str">
        <f>Tableau2[[#This Row],[Dép]]&amp;Tableau2[[#This Row],[Circo]]</f>
        <v>1003</v>
      </c>
      <c r="E374" t="s">
        <v>95</v>
      </c>
      <c r="F374" t="s">
        <v>96</v>
      </c>
      <c r="G374" t="s">
        <v>10</v>
      </c>
      <c r="H374">
        <v>455</v>
      </c>
      <c r="I374">
        <v>66547</v>
      </c>
      <c r="J374">
        <v>30342</v>
      </c>
      <c r="K374" s="1">
        <f t="shared" si="10"/>
        <v>6.8372729048642314E-3</v>
      </c>
      <c r="L374" s="1">
        <f t="shared" si="11"/>
        <v>1.4995715509854327E-2</v>
      </c>
      <c r="M374" t="b">
        <f>AND((Tableau2[[#This Row],[%Voix/Inscrits]]&gt;0.25),Tableau2[[#This Row],[%Voix/Exprimés]]&gt;0.5)</f>
        <v>0</v>
      </c>
    </row>
    <row r="375" spans="1:13" x14ac:dyDescent="0.25">
      <c r="A375">
        <v>374</v>
      </c>
      <c r="B375" t="s">
        <v>90</v>
      </c>
      <c r="C375" t="s">
        <v>14</v>
      </c>
      <c r="D375" t="str">
        <f>Tableau2[[#This Row],[Dép]]&amp;Tableau2[[#This Row],[Circo]]</f>
        <v>1003</v>
      </c>
      <c r="E375" t="s">
        <v>1772</v>
      </c>
      <c r="F375" t="s">
        <v>196</v>
      </c>
      <c r="G375" t="s">
        <v>966</v>
      </c>
      <c r="H375">
        <v>425</v>
      </c>
      <c r="I375">
        <v>66547</v>
      </c>
      <c r="J375">
        <v>30342</v>
      </c>
      <c r="K375" s="1">
        <f t="shared" si="10"/>
        <v>6.3864637023457104E-3</v>
      </c>
      <c r="L375" s="1">
        <f t="shared" si="11"/>
        <v>1.4006987014699096E-2</v>
      </c>
      <c r="M375" t="b">
        <f>AND((Tableau2[[#This Row],[%Voix/Inscrits]]&gt;0.25),Tableau2[[#This Row],[%Voix/Exprimés]]&gt;0.5)</f>
        <v>0</v>
      </c>
    </row>
    <row r="376" spans="1:13" x14ac:dyDescent="0.25">
      <c r="A376">
        <v>375</v>
      </c>
      <c r="B376" t="s">
        <v>90</v>
      </c>
      <c r="C376" t="s">
        <v>14</v>
      </c>
      <c r="D376" t="str">
        <f>Tableau2[[#This Row],[Dép]]&amp;Tableau2[[#This Row],[Circo]]</f>
        <v>1003</v>
      </c>
      <c r="E376" t="s">
        <v>3750</v>
      </c>
      <c r="F376" t="s">
        <v>334</v>
      </c>
      <c r="G376" t="s">
        <v>2394</v>
      </c>
      <c r="H376">
        <v>244</v>
      </c>
      <c r="I376">
        <v>66547</v>
      </c>
      <c r="J376">
        <v>30342</v>
      </c>
      <c r="K376" s="1">
        <f t="shared" si="10"/>
        <v>3.666581513817302E-3</v>
      </c>
      <c r="L376" s="1">
        <f t="shared" si="11"/>
        <v>8.0416584272625397E-3</v>
      </c>
      <c r="M376" t="b">
        <f>AND((Tableau2[[#This Row],[%Voix/Inscrits]]&gt;0.25),Tableau2[[#This Row],[%Voix/Exprimés]]&gt;0.5)</f>
        <v>0</v>
      </c>
    </row>
    <row r="377" spans="1:13" x14ac:dyDescent="0.25">
      <c r="A377">
        <v>376</v>
      </c>
      <c r="B377" t="s">
        <v>90</v>
      </c>
      <c r="C377" t="s">
        <v>14</v>
      </c>
      <c r="D377" t="str">
        <f>Tableau2[[#This Row],[Dép]]&amp;Tableau2[[#This Row],[Circo]]</f>
        <v>1003</v>
      </c>
      <c r="E377" t="s">
        <v>5496</v>
      </c>
      <c r="F377" t="s">
        <v>5497</v>
      </c>
      <c r="G377" t="s">
        <v>2429</v>
      </c>
      <c r="H377">
        <v>13</v>
      </c>
      <c r="I377">
        <v>66547</v>
      </c>
      <c r="J377">
        <v>30342</v>
      </c>
      <c r="K377" s="1">
        <f t="shared" si="10"/>
        <v>1.9535065442469231E-4</v>
      </c>
      <c r="L377" s="1">
        <f t="shared" si="11"/>
        <v>4.2844901456726652E-4</v>
      </c>
      <c r="M377" t="b">
        <f>AND((Tableau2[[#This Row],[%Voix/Inscrits]]&gt;0.25),Tableau2[[#This Row],[%Voix/Exprimés]]&gt;0.5)</f>
        <v>0</v>
      </c>
    </row>
    <row r="378" spans="1:13" x14ac:dyDescent="0.25">
      <c r="A378">
        <v>377</v>
      </c>
      <c r="B378" t="s">
        <v>97</v>
      </c>
      <c r="C378" t="s">
        <v>6</v>
      </c>
      <c r="D378" t="str">
        <f>Tableau2[[#This Row],[Dép]]&amp;Tableau2[[#This Row],[Circo]]</f>
        <v>1101</v>
      </c>
      <c r="E378" t="s">
        <v>2153</v>
      </c>
      <c r="F378" t="s">
        <v>74</v>
      </c>
      <c r="G378" t="s">
        <v>3717</v>
      </c>
      <c r="H378">
        <v>15871</v>
      </c>
      <c r="I378">
        <v>98471</v>
      </c>
      <c r="J378">
        <v>48381</v>
      </c>
      <c r="K378" s="1">
        <f t="shared" si="10"/>
        <v>0.16117435590173756</v>
      </c>
      <c r="L378" s="1">
        <f t="shared" si="11"/>
        <v>0.32804199995866146</v>
      </c>
      <c r="M378" t="b">
        <f>AND((Tableau2[[#This Row],[%Voix/Inscrits]]&gt;0.25),Tableau2[[#This Row],[%Voix/Exprimés]]&gt;0.5)</f>
        <v>0</v>
      </c>
    </row>
    <row r="379" spans="1:13" x14ac:dyDescent="0.25">
      <c r="A379">
        <v>378</v>
      </c>
      <c r="B379" t="s">
        <v>97</v>
      </c>
      <c r="C379" t="s">
        <v>6</v>
      </c>
      <c r="D379" t="str">
        <f>Tableau2[[#This Row],[Dép]]&amp;Tableau2[[#This Row],[Circo]]</f>
        <v>1101</v>
      </c>
      <c r="E379" t="s">
        <v>1049</v>
      </c>
      <c r="F379" t="s">
        <v>695</v>
      </c>
      <c r="G379" t="s">
        <v>982</v>
      </c>
      <c r="H379">
        <v>13620</v>
      </c>
      <c r="I379">
        <v>98471</v>
      </c>
      <c r="J379">
        <v>48381</v>
      </c>
      <c r="K379" s="1">
        <f t="shared" si="10"/>
        <v>0.13831483380893866</v>
      </c>
      <c r="L379" s="1">
        <f t="shared" si="11"/>
        <v>0.2815154709493396</v>
      </c>
      <c r="M379" t="b">
        <f>AND((Tableau2[[#This Row],[%Voix/Inscrits]]&gt;0.25),Tableau2[[#This Row],[%Voix/Exprimés]]&gt;0.5)</f>
        <v>0</v>
      </c>
    </row>
    <row r="380" spans="1:13" x14ac:dyDescent="0.25">
      <c r="A380">
        <v>379</v>
      </c>
      <c r="B380" t="s">
        <v>97</v>
      </c>
      <c r="C380" t="s">
        <v>6</v>
      </c>
      <c r="D380" t="str">
        <f>Tableau2[[#This Row],[Dép]]&amp;Tableau2[[#This Row],[Circo]]</f>
        <v>1101</v>
      </c>
      <c r="E380" t="s">
        <v>3751</v>
      </c>
      <c r="F380" t="s">
        <v>62</v>
      </c>
      <c r="G380" t="s">
        <v>1708</v>
      </c>
      <c r="H380">
        <v>10636</v>
      </c>
      <c r="I380">
        <v>98471</v>
      </c>
      <c r="J380">
        <v>48381</v>
      </c>
      <c r="K380" s="1">
        <f t="shared" si="10"/>
        <v>0.10801149577032831</v>
      </c>
      <c r="L380" s="1">
        <f t="shared" si="11"/>
        <v>0.21983836630082057</v>
      </c>
      <c r="M380" t="b">
        <f>AND((Tableau2[[#This Row],[%Voix/Inscrits]]&gt;0.25),Tableau2[[#This Row],[%Voix/Exprimés]]&gt;0.5)</f>
        <v>0</v>
      </c>
    </row>
    <row r="381" spans="1:13" x14ac:dyDescent="0.25">
      <c r="A381">
        <v>380</v>
      </c>
      <c r="B381" t="s">
        <v>97</v>
      </c>
      <c r="C381" t="s">
        <v>6</v>
      </c>
      <c r="D381" t="str">
        <f>Tableau2[[#This Row],[Dép]]&amp;Tableau2[[#This Row],[Circo]]</f>
        <v>1101</v>
      </c>
      <c r="E381" t="s">
        <v>3194</v>
      </c>
      <c r="F381" t="s">
        <v>329</v>
      </c>
      <c r="G381" t="s">
        <v>1740</v>
      </c>
      <c r="H381">
        <v>2501</v>
      </c>
      <c r="I381">
        <v>98471</v>
      </c>
      <c r="J381">
        <v>48381</v>
      </c>
      <c r="K381" s="1">
        <f t="shared" si="10"/>
        <v>2.5398340628205257E-2</v>
      </c>
      <c r="L381" s="1">
        <f t="shared" si="11"/>
        <v>5.1693846758024846E-2</v>
      </c>
      <c r="M381" t="b">
        <f>AND((Tableau2[[#This Row],[%Voix/Inscrits]]&gt;0.25),Tableau2[[#This Row],[%Voix/Exprimés]]&gt;0.5)</f>
        <v>0</v>
      </c>
    </row>
    <row r="382" spans="1:13" x14ac:dyDescent="0.25">
      <c r="A382">
        <v>381</v>
      </c>
      <c r="B382" t="s">
        <v>97</v>
      </c>
      <c r="C382" t="s">
        <v>6</v>
      </c>
      <c r="D382" t="str">
        <f>Tableau2[[#This Row],[Dép]]&amp;Tableau2[[#This Row],[Circo]]</f>
        <v>1101</v>
      </c>
      <c r="E382" t="s">
        <v>5498</v>
      </c>
      <c r="F382" t="s">
        <v>3088</v>
      </c>
      <c r="G382" t="s">
        <v>3078</v>
      </c>
      <c r="H382">
        <v>2291</v>
      </c>
      <c r="I382">
        <v>98471</v>
      </c>
      <c r="J382">
        <v>48381</v>
      </c>
      <c r="K382" s="1">
        <f t="shared" si="10"/>
        <v>2.3265733058463915E-2</v>
      </c>
      <c r="L382" s="1">
        <f t="shared" si="11"/>
        <v>4.7353299849114322E-2</v>
      </c>
      <c r="M382" t="b">
        <f>AND((Tableau2[[#This Row],[%Voix/Inscrits]]&gt;0.25),Tableau2[[#This Row],[%Voix/Exprimés]]&gt;0.5)</f>
        <v>0</v>
      </c>
    </row>
    <row r="383" spans="1:13" x14ac:dyDescent="0.25">
      <c r="A383">
        <v>382</v>
      </c>
      <c r="B383" t="s">
        <v>97</v>
      </c>
      <c r="C383" t="s">
        <v>6</v>
      </c>
      <c r="D383" t="str">
        <f>Tableau2[[#This Row],[Dép]]&amp;Tableau2[[#This Row],[Circo]]</f>
        <v>1101</v>
      </c>
      <c r="E383" t="s">
        <v>1773</v>
      </c>
      <c r="F383" t="s">
        <v>1774</v>
      </c>
      <c r="G383" t="s">
        <v>966</v>
      </c>
      <c r="H383">
        <v>1445</v>
      </c>
      <c r="I383">
        <v>98471</v>
      </c>
      <c r="J383">
        <v>48381</v>
      </c>
      <c r="K383" s="1">
        <f t="shared" si="10"/>
        <v>1.467437113464878E-2</v>
      </c>
      <c r="L383" s="1">
        <f t="shared" si="11"/>
        <v>2.9867096587503358E-2</v>
      </c>
      <c r="M383" t="b">
        <f>AND((Tableau2[[#This Row],[%Voix/Inscrits]]&gt;0.25),Tableau2[[#This Row],[%Voix/Exprimés]]&gt;0.5)</f>
        <v>0</v>
      </c>
    </row>
    <row r="384" spans="1:13" x14ac:dyDescent="0.25">
      <c r="A384">
        <v>383</v>
      </c>
      <c r="B384" t="s">
        <v>97</v>
      </c>
      <c r="C384" t="s">
        <v>6</v>
      </c>
      <c r="D384" t="str">
        <f>Tableau2[[#This Row],[Dép]]&amp;Tableau2[[#This Row],[Circo]]</f>
        <v>1101</v>
      </c>
      <c r="E384" t="s">
        <v>99</v>
      </c>
      <c r="F384" t="s">
        <v>100</v>
      </c>
      <c r="G384" t="s">
        <v>10</v>
      </c>
      <c r="H384">
        <v>737</v>
      </c>
      <c r="I384">
        <v>98471</v>
      </c>
      <c r="J384">
        <v>48381</v>
      </c>
      <c r="K384" s="1">
        <f t="shared" si="10"/>
        <v>7.4844370423779588E-3</v>
      </c>
      <c r="L384" s="1">
        <f t="shared" si="11"/>
        <v>1.5233252723176454E-2</v>
      </c>
      <c r="M384" t="b">
        <f>AND((Tableau2[[#This Row],[%Voix/Inscrits]]&gt;0.25),Tableau2[[#This Row],[%Voix/Exprimés]]&gt;0.5)</f>
        <v>0</v>
      </c>
    </row>
    <row r="385" spans="1:13" x14ac:dyDescent="0.25">
      <c r="A385">
        <v>384</v>
      </c>
      <c r="B385" t="s">
        <v>97</v>
      </c>
      <c r="C385" t="s">
        <v>6</v>
      </c>
      <c r="D385" t="str">
        <f>Tableau2[[#This Row],[Dép]]&amp;Tableau2[[#This Row],[Circo]]</f>
        <v>1101</v>
      </c>
      <c r="E385" t="s">
        <v>2458</v>
      </c>
      <c r="F385" t="s">
        <v>265</v>
      </c>
      <c r="G385" t="s">
        <v>966</v>
      </c>
      <c r="H385">
        <v>657</v>
      </c>
      <c r="I385">
        <v>98471</v>
      </c>
      <c r="J385">
        <v>48381</v>
      </c>
      <c r="K385" s="1">
        <f t="shared" si="10"/>
        <v>6.6720151110479225E-3</v>
      </c>
      <c r="L385" s="1">
        <f t="shared" si="11"/>
        <v>1.3579711043591493E-2</v>
      </c>
      <c r="M385" t="b">
        <f>AND((Tableau2[[#This Row],[%Voix/Inscrits]]&gt;0.25),Tableau2[[#This Row],[%Voix/Exprimés]]&gt;0.5)</f>
        <v>0</v>
      </c>
    </row>
    <row r="386" spans="1:13" x14ac:dyDescent="0.25">
      <c r="A386">
        <v>385</v>
      </c>
      <c r="B386" t="s">
        <v>97</v>
      </c>
      <c r="C386" t="s">
        <v>6</v>
      </c>
      <c r="D386" t="str">
        <f>Tableau2[[#This Row],[Dép]]&amp;Tableau2[[#This Row],[Circo]]</f>
        <v>1101</v>
      </c>
      <c r="E386" t="s">
        <v>4956</v>
      </c>
      <c r="F386" t="s">
        <v>4957</v>
      </c>
      <c r="G386" t="s">
        <v>2429</v>
      </c>
      <c r="H386">
        <v>623</v>
      </c>
      <c r="I386">
        <v>98471</v>
      </c>
      <c r="J386">
        <v>48381</v>
      </c>
      <c r="K386" s="1">
        <f t="shared" ref="K386:K449" si="12">H386/I386</f>
        <v>6.3267357902326571E-3</v>
      </c>
      <c r="L386" s="1">
        <f t="shared" ref="L386:L449" si="13">H386/J386</f>
        <v>1.2876955829767884E-2</v>
      </c>
      <c r="M386" t="b">
        <f>AND((Tableau2[[#This Row],[%Voix/Inscrits]]&gt;0.25),Tableau2[[#This Row],[%Voix/Exprimés]]&gt;0.5)</f>
        <v>0</v>
      </c>
    </row>
    <row r="387" spans="1:13" x14ac:dyDescent="0.25">
      <c r="A387">
        <v>386</v>
      </c>
      <c r="B387" t="s">
        <v>97</v>
      </c>
      <c r="C387" t="s">
        <v>6</v>
      </c>
      <c r="D387" t="str">
        <f>Tableau2[[#This Row],[Dép]]&amp;Tableau2[[#This Row],[Circo]]</f>
        <v>1101</v>
      </c>
      <c r="E387" t="s">
        <v>3112</v>
      </c>
      <c r="F387" t="s">
        <v>844</v>
      </c>
      <c r="G387" t="s">
        <v>959</v>
      </c>
      <c r="H387">
        <v>0</v>
      </c>
      <c r="I387">
        <v>98471</v>
      </c>
      <c r="J387">
        <v>48381</v>
      </c>
      <c r="K387" s="1">
        <f t="shared" si="12"/>
        <v>0</v>
      </c>
      <c r="L387" s="1">
        <f t="shared" si="13"/>
        <v>0</v>
      </c>
      <c r="M387" t="b">
        <f>AND((Tableau2[[#This Row],[%Voix/Inscrits]]&gt;0.25),Tableau2[[#This Row],[%Voix/Exprimés]]&gt;0.5)</f>
        <v>0</v>
      </c>
    </row>
    <row r="388" spans="1:13" x14ac:dyDescent="0.25">
      <c r="A388">
        <v>387</v>
      </c>
      <c r="B388" t="s">
        <v>97</v>
      </c>
      <c r="C388" t="s">
        <v>17</v>
      </c>
      <c r="D388" t="str">
        <f>Tableau2[[#This Row],[Dép]]&amp;Tableau2[[#This Row],[Circo]]</f>
        <v>1102</v>
      </c>
      <c r="E388" t="s">
        <v>6959</v>
      </c>
      <c r="F388" t="s">
        <v>43</v>
      </c>
      <c r="G388" t="s">
        <v>3717</v>
      </c>
      <c r="H388">
        <v>12365</v>
      </c>
      <c r="I388">
        <v>92627</v>
      </c>
      <c r="J388">
        <v>43952</v>
      </c>
      <c r="K388" s="1">
        <f t="shared" si="12"/>
        <v>0.13349239422630552</v>
      </c>
      <c r="L388" s="1">
        <f t="shared" si="13"/>
        <v>0.28132963232617403</v>
      </c>
      <c r="M388" t="b">
        <f>AND((Tableau2[[#This Row],[%Voix/Inscrits]]&gt;0.25),Tableau2[[#This Row],[%Voix/Exprimés]]&gt;0.5)</f>
        <v>0</v>
      </c>
    </row>
    <row r="389" spans="1:13" x14ac:dyDescent="0.25">
      <c r="A389">
        <v>388</v>
      </c>
      <c r="B389" t="s">
        <v>97</v>
      </c>
      <c r="C389" t="s">
        <v>17</v>
      </c>
      <c r="D389" t="str">
        <f>Tableau2[[#This Row],[Dép]]&amp;Tableau2[[#This Row],[Circo]]</f>
        <v>1102</v>
      </c>
      <c r="E389" t="s">
        <v>5500</v>
      </c>
      <c r="F389" t="s">
        <v>50</v>
      </c>
      <c r="G389" t="s">
        <v>1708</v>
      </c>
      <c r="H389">
        <v>9666</v>
      </c>
      <c r="I389">
        <v>92627</v>
      </c>
      <c r="J389">
        <v>43952</v>
      </c>
      <c r="K389" s="1">
        <f t="shared" si="12"/>
        <v>0.10435402204540793</v>
      </c>
      <c r="L389" s="1">
        <f t="shared" si="13"/>
        <v>0.21992173279941754</v>
      </c>
      <c r="M389" t="b">
        <f>AND((Tableau2[[#This Row],[%Voix/Inscrits]]&gt;0.25),Tableau2[[#This Row],[%Voix/Exprimés]]&gt;0.5)</f>
        <v>0</v>
      </c>
    </row>
    <row r="390" spans="1:13" x14ac:dyDescent="0.25">
      <c r="A390">
        <v>389</v>
      </c>
      <c r="B390" t="s">
        <v>97</v>
      </c>
      <c r="C390" t="s">
        <v>17</v>
      </c>
      <c r="D390" t="str">
        <f>Tableau2[[#This Row],[Dép]]&amp;Tableau2[[#This Row],[Circo]]</f>
        <v>1102</v>
      </c>
      <c r="E390" t="s">
        <v>1776</v>
      </c>
      <c r="F390" t="s">
        <v>190</v>
      </c>
      <c r="G390" t="s">
        <v>982</v>
      </c>
      <c r="H390">
        <v>9204</v>
      </c>
      <c r="I390">
        <v>92627</v>
      </c>
      <c r="J390">
        <v>43952</v>
      </c>
      <c r="K390" s="1">
        <f t="shared" si="12"/>
        <v>9.9366275492027159E-2</v>
      </c>
      <c r="L390" s="1">
        <f t="shared" si="13"/>
        <v>0.20941026574444849</v>
      </c>
      <c r="M390" t="b">
        <f>AND((Tableau2[[#This Row],[%Voix/Inscrits]]&gt;0.25),Tableau2[[#This Row],[%Voix/Exprimés]]&gt;0.5)</f>
        <v>0</v>
      </c>
    </row>
    <row r="391" spans="1:13" x14ac:dyDescent="0.25">
      <c r="A391">
        <v>390</v>
      </c>
      <c r="B391" t="s">
        <v>97</v>
      </c>
      <c r="C391" t="s">
        <v>17</v>
      </c>
      <c r="D391" t="str">
        <f>Tableau2[[#This Row],[Dép]]&amp;Tableau2[[#This Row],[Circo]]</f>
        <v>1102</v>
      </c>
      <c r="E391" t="s">
        <v>6371</v>
      </c>
      <c r="F391" t="s">
        <v>1143</v>
      </c>
      <c r="G391" t="s">
        <v>1740</v>
      </c>
      <c r="H391">
        <v>3706</v>
      </c>
      <c r="I391">
        <v>92627</v>
      </c>
      <c r="J391">
        <v>43952</v>
      </c>
      <c r="K391" s="1">
        <f t="shared" si="12"/>
        <v>4.0009932309153916E-2</v>
      </c>
      <c r="L391" s="1">
        <f t="shared" si="13"/>
        <v>8.4319257371678197E-2</v>
      </c>
      <c r="M391" t="b">
        <f>AND((Tableau2[[#This Row],[%Voix/Inscrits]]&gt;0.25),Tableau2[[#This Row],[%Voix/Exprimés]]&gt;0.5)</f>
        <v>0</v>
      </c>
    </row>
    <row r="392" spans="1:13" x14ac:dyDescent="0.25">
      <c r="A392">
        <v>391</v>
      </c>
      <c r="B392" t="s">
        <v>97</v>
      </c>
      <c r="C392" t="s">
        <v>17</v>
      </c>
      <c r="D392" t="str">
        <f>Tableau2[[#This Row],[Dép]]&amp;Tableau2[[#This Row],[Circo]]</f>
        <v>1102</v>
      </c>
      <c r="E392" t="s">
        <v>199</v>
      </c>
      <c r="F392" t="s">
        <v>1051</v>
      </c>
      <c r="G392" t="s">
        <v>991</v>
      </c>
      <c r="H392">
        <v>3303</v>
      </c>
      <c r="I392">
        <v>92627</v>
      </c>
      <c r="J392">
        <v>43952</v>
      </c>
      <c r="K392" s="1">
        <f t="shared" si="12"/>
        <v>3.5659149060209228E-2</v>
      </c>
      <c r="L392" s="1">
        <f t="shared" si="13"/>
        <v>7.5150163815070989E-2</v>
      </c>
      <c r="M392" t="b">
        <f>AND((Tableau2[[#This Row],[%Voix/Inscrits]]&gt;0.25),Tableau2[[#This Row],[%Voix/Exprimés]]&gt;0.5)</f>
        <v>0</v>
      </c>
    </row>
    <row r="393" spans="1:13" x14ac:dyDescent="0.25">
      <c r="A393">
        <v>392</v>
      </c>
      <c r="B393" t="s">
        <v>97</v>
      </c>
      <c r="C393" t="s">
        <v>17</v>
      </c>
      <c r="D393" t="str">
        <f>Tableau2[[#This Row],[Dép]]&amp;Tableau2[[#This Row],[Circo]]</f>
        <v>1102</v>
      </c>
      <c r="E393" t="s">
        <v>6854</v>
      </c>
      <c r="F393" t="s">
        <v>1482</v>
      </c>
      <c r="G393" t="s">
        <v>3078</v>
      </c>
      <c r="H393">
        <v>2015</v>
      </c>
      <c r="I393">
        <v>92627</v>
      </c>
      <c r="J393">
        <v>43952</v>
      </c>
      <c r="K393" s="1">
        <f t="shared" si="12"/>
        <v>2.1753916244723462E-2</v>
      </c>
      <c r="L393" s="1">
        <f t="shared" si="13"/>
        <v>4.584546778303604E-2</v>
      </c>
      <c r="M393" t="b">
        <f>AND((Tableau2[[#This Row],[%Voix/Inscrits]]&gt;0.25),Tableau2[[#This Row],[%Voix/Exprimés]]&gt;0.5)</f>
        <v>0</v>
      </c>
    </row>
    <row r="394" spans="1:13" x14ac:dyDescent="0.25">
      <c r="A394">
        <v>393</v>
      </c>
      <c r="B394" t="s">
        <v>97</v>
      </c>
      <c r="C394" t="s">
        <v>17</v>
      </c>
      <c r="D394" t="str">
        <f>Tableau2[[#This Row],[Dép]]&amp;Tableau2[[#This Row],[Circo]]</f>
        <v>1102</v>
      </c>
      <c r="E394" t="s">
        <v>4959</v>
      </c>
      <c r="F394" t="s">
        <v>804</v>
      </c>
      <c r="G394" t="s">
        <v>959</v>
      </c>
      <c r="H394">
        <v>927</v>
      </c>
      <c r="I394">
        <v>92627</v>
      </c>
      <c r="J394">
        <v>43952</v>
      </c>
      <c r="K394" s="1">
        <f t="shared" si="12"/>
        <v>1.000788107139387E-2</v>
      </c>
      <c r="L394" s="1">
        <f t="shared" si="13"/>
        <v>2.1091190389515835E-2</v>
      </c>
      <c r="M394" t="b">
        <f>AND((Tableau2[[#This Row],[%Voix/Inscrits]]&gt;0.25),Tableau2[[#This Row],[%Voix/Exprimés]]&gt;0.5)</f>
        <v>0</v>
      </c>
    </row>
    <row r="395" spans="1:13" x14ac:dyDescent="0.25">
      <c r="A395">
        <v>394</v>
      </c>
      <c r="B395" t="s">
        <v>97</v>
      </c>
      <c r="C395" t="s">
        <v>17</v>
      </c>
      <c r="D395" t="str">
        <f>Tableau2[[#This Row],[Dép]]&amp;Tableau2[[#This Row],[Circo]]</f>
        <v>1102</v>
      </c>
      <c r="E395" t="s">
        <v>3113</v>
      </c>
      <c r="F395" t="s">
        <v>163</v>
      </c>
      <c r="G395" t="s">
        <v>966</v>
      </c>
      <c r="H395">
        <v>846</v>
      </c>
      <c r="I395">
        <v>92627</v>
      </c>
      <c r="J395">
        <v>43952</v>
      </c>
      <c r="K395" s="1">
        <f t="shared" si="12"/>
        <v>9.1334060263206195E-3</v>
      </c>
      <c r="L395" s="1">
        <f t="shared" si="13"/>
        <v>1.9248270840917365E-2</v>
      </c>
      <c r="M395" t="b">
        <f>AND((Tableau2[[#This Row],[%Voix/Inscrits]]&gt;0.25),Tableau2[[#This Row],[%Voix/Exprimés]]&gt;0.5)</f>
        <v>0</v>
      </c>
    </row>
    <row r="396" spans="1:13" x14ac:dyDescent="0.25">
      <c r="A396">
        <v>395</v>
      </c>
      <c r="B396" t="s">
        <v>97</v>
      </c>
      <c r="C396" t="s">
        <v>17</v>
      </c>
      <c r="D396" t="str">
        <f>Tableau2[[#This Row],[Dép]]&amp;Tableau2[[#This Row],[Circo]]</f>
        <v>1102</v>
      </c>
      <c r="E396" t="s">
        <v>2101</v>
      </c>
      <c r="F396" t="s">
        <v>2290</v>
      </c>
      <c r="G396" t="s">
        <v>938</v>
      </c>
      <c r="H396">
        <v>452</v>
      </c>
      <c r="I396">
        <v>92627</v>
      </c>
      <c r="J396">
        <v>43952</v>
      </c>
      <c r="K396" s="1">
        <f t="shared" si="12"/>
        <v>4.8797866712729553E-3</v>
      </c>
      <c r="L396" s="1">
        <f t="shared" si="13"/>
        <v>1.0283946123043321E-2</v>
      </c>
      <c r="M396" t="b">
        <f>AND((Tableau2[[#This Row],[%Voix/Inscrits]]&gt;0.25),Tableau2[[#This Row],[%Voix/Exprimés]]&gt;0.5)</f>
        <v>0</v>
      </c>
    </row>
    <row r="397" spans="1:13" x14ac:dyDescent="0.25">
      <c r="A397">
        <v>396</v>
      </c>
      <c r="B397" t="s">
        <v>97</v>
      </c>
      <c r="C397" t="s">
        <v>17</v>
      </c>
      <c r="D397" t="str">
        <f>Tableau2[[#This Row],[Dép]]&amp;Tableau2[[#This Row],[Circo]]</f>
        <v>1102</v>
      </c>
      <c r="E397" t="s">
        <v>1628</v>
      </c>
      <c r="F397" t="s">
        <v>27</v>
      </c>
      <c r="G397" t="s">
        <v>2429</v>
      </c>
      <c r="H397">
        <v>424</v>
      </c>
      <c r="I397">
        <v>92627</v>
      </c>
      <c r="J397">
        <v>43952</v>
      </c>
      <c r="K397" s="1">
        <f t="shared" si="12"/>
        <v>4.5774990013710904E-3</v>
      </c>
      <c r="L397" s="1">
        <f t="shared" si="13"/>
        <v>9.6468875136512568E-3</v>
      </c>
      <c r="M397" t="b">
        <f>AND((Tableau2[[#This Row],[%Voix/Inscrits]]&gt;0.25),Tableau2[[#This Row],[%Voix/Exprimés]]&gt;0.5)</f>
        <v>0</v>
      </c>
    </row>
    <row r="398" spans="1:13" x14ac:dyDescent="0.25">
      <c r="A398">
        <v>397</v>
      </c>
      <c r="B398" t="s">
        <v>97</v>
      </c>
      <c r="C398" t="s">
        <v>17</v>
      </c>
      <c r="D398" t="str">
        <f>Tableau2[[#This Row],[Dép]]&amp;Tableau2[[#This Row],[Circo]]</f>
        <v>1102</v>
      </c>
      <c r="E398" t="s">
        <v>3753</v>
      </c>
      <c r="F398" t="s">
        <v>128</v>
      </c>
      <c r="G398" t="s">
        <v>966</v>
      </c>
      <c r="H398">
        <v>352</v>
      </c>
      <c r="I398">
        <v>92627</v>
      </c>
      <c r="J398">
        <v>43952</v>
      </c>
      <c r="K398" s="1">
        <f t="shared" si="12"/>
        <v>3.8001878501948676E-3</v>
      </c>
      <c r="L398" s="1">
        <f t="shared" si="13"/>
        <v>8.0087368037859482E-3</v>
      </c>
      <c r="M398" t="b">
        <f>AND((Tableau2[[#This Row],[%Voix/Inscrits]]&gt;0.25),Tableau2[[#This Row],[%Voix/Exprimés]]&gt;0.5)</f>
        <v>0</v>
      </c>
    </row>
    <row r="399" spans="1:13" x14ac:dyDescent="0.25">
      <c r="A399">
        <v>398</v>
      </c>
      <c r="B399" t="s">
        <v>97</v>
      </c>
      <c r="C399" t="s">
        <v>17</v>
      </c>
      <c r="D399" t="str">
        <f>Tableau2[[#This Row],[Dép]]&amp;Tableau2[[#This Row],[Circo]]</f>
        <v>1102</v>
      </c>
      <c r="E399" t="s">
        <v>4364</v>
      </c>
      <c r="F399" t="s">
        <v>1174</v>
      </c>
      <c r="G399" t="s">
        <v>966</v>
      </c>
      <c r="H399">
        <v>324</v>
      </c>
      <c r="I399">
        <v>92627</v>
      </c>
      <c r="J399">
        <v>43952</v>
      </c>
      <c r="K399" s="1">
        <f t="shared" si="12"/>
        <v>3.4979001802930032E-3</v>
      </c>
      <c r="L399" s="1">
        <f t="shared" si="13"/>
        <v>7.3716781943938842E-3</v>
      </c>
      <c r="M399" t="b">
        <f>AND((Tableau2[[#This Row],[%Voix/Inscrits]]&gt;0.25),Tableau2[[#This Row],[%Voix/Exprimés]]&gt;0.5)</f>
        <v>0</v>
      </c>
    </row>
    <row r="400" spans="1:13" x14ac:dyDescent="0.25">
      <c r="A400">
        <v>399</v>
      </c>
      <c r="B400" t="s">
        <v>97</v>
      </c>
      <c r="C400" t="s">
        <v>17</v>
      </c>
      <c r="D400" t="str">
        <f>Tableau2[[#This Row],[Dép]]&amp;Tableau2[[#This Row],[Circo]]</f>
        <v>1102</v>
      </c>
      <c r="E400" t="s">
        <v>103</v>
      </c>
      <c r="F400" t="s">
        <v>104</v>
      </c>
      <c r="G400" t="s">
        <v>10</v>
      </c>
      <c r="H400">
        <v>281</v>
      </c>
      <c r="I400">
        <v>92627</v>
      </c>
      <c r="J400">
        <v>43952</v>
      </c>
      <c r="K400" s="1">
        <f t="shared" si="12"/>
        <v>3.0336726872294256E-3</v>
      </c>
      <c r="L400" s="1">
        <f t="shared" si="13"/>
        <v>6.3933381871132148E-3</v>
      </c>
      <c r="M400" t="b">
        <f>AND((Tableau2[[#This Row],[%Voix/Inscrits]]&gt;0.25),Tableau2[[#This Row],[%Voix/Exprimés]]&gt;0.5)</f>
        <v>0</v>
      </c>
    </row>
    <row r="401" spans="1:13" x14ac:dyDescent="0.25">
      <c r="A401">
        <v>400</v>
      </c>
      <c r="B401" t="s">
        <v>97</v>
      </c>
      <c r="C401" t="s">
        <v>17</v>
      </c>
      <c r="D401" t="str">
        <f>Tableau2[[#This Row],[Dép]]&amp;Tableau2[[#This Row],[Circo]]</f>
        <v>1102</v>
      </c>
      <c r="E401" t="s">
        <v>5989</v>
      </c>
      <c r="F401" t="s">
        <v>53</v>
      </c>
      <c r="G401" t="s">
        <v>2394</v>
      </c>
      <c r="H401">
        <v>87</v>
      </c>
      <c r="I401">
        <v>92627</v>
      </c>
      <c r="J401">
        <v>43952</v>
      </c>
      <c r="K401" s="1">
        <f t="shared" si="12"/>
        <v>9.3925097433793605E-4</v>
      </c>
      <c r="L401" s="1">
        <f t="shared" si="13"/>
        <v>1.9794321077539132E-3</v>
      </c>
      <c r="M401" t="b">
        <f>AND((Tableau2[[#This Row],[%Voix/Inscrits]]&gt;0.25),Tableau2[[#This Row],[%Voix/Exprimés]]&gt;0.5)</f>
        <v>0</v>
      </c>
    </row>
    <row r="402" spans="1:13" x14ac:dyDescent="0.25">
      <c r="A402">
        <v>401</v>
      </c>
      <c r="B402" t="s">
        <v>97</v>
      </c>
      <c r="C402" t="s">
        <v>14</v>
      </c>
      <c r="D402" t="str">
        <f>Tableau2[[#This Row],[Dép]]&amp;Tableau2[[#This Row],[Circo]]</f>
        <v>1103</v>
      </c>
      <c r="E402" t="s">
        <v>6370</v>
      </c>
      <c r="F402" t="s">
        <v>1038</v>
      </c>
      <c r="G402" t="s">
        <v>3717</v>
      </c>
      <c r="H402">
        <v>13838</v>
      </c>
      <c r="I402">
        <v>89784</v>
      </c>
      <c r="J402">
        <v>48637</v>
      </c>
      <c r="K402" s="1">
        <f t="shared" si="12"/>
        <v>0.15412545665151919</v>
      </c>
      <c r="L402" s="1">
        <f t="shared" si="13"/>
        <v>0.2845159035302342</v>
      </c>
      <c r="M402" t="b">
        <f>AND((Tableau2[[#This Row],[%Voix/Inscrits]]&gt;0.25),Tableau2[[#This Row],[%Voix/Exprimés]]&gt;0.5)</f>
        <v>0</v>
      </c>
    </row>
    <row r="403" spans="1:13" x14ac:dyDescent="0.25">
      <c r="A403">
        <v>402</v>
      </c>
      <c r="B403" t="s">
        <v>97</v>
      </c>
      <c r="C403" t="s">
        <v>14</v>
      </c>
      <c r="D403" t="str">
        <f>Tableau2[[#This Row],[Dép]]&amp;Tableau2[[#This Row],[Circo]]</f>
        <v>1103</v>
      </c>
      <c r="E403" t="s">
        <v>2459</v>
      </c>
      <c r="F403" t="s">
        <v>2460</v>
      </c>
      <c r="G403" t="s">
        <v>982</v>
      </c>
      <c r="H403">
        <v>12547</v>
      </c>
      <c r="I403">
        <v>89784</v>
      </c>
      <c r="J403">
        <v>48637</v>
      </c>
      <c r="K403" s="1">
        <f t="shared" si="12"/>
        <v>0.13974650271763342</v>
      </c>
      <c r="L403" s="1">
        <f t="shared" si="13"/>
        <v>0.25797232559573985</v>
      </c>
      <c r="M403" t="b">
        <f>AND((Tableau2[[#This Row],[%Voix/Inscrits]]&gt;0.25),Tableau2[[#This Row],[%Voix/Exprimés]]&gt;0.5)</f>
        <v>0</v>
      </c>
    </row>
    <row r="404" spans="1:13" x14ac:dyDescent="0.25">
      <c r="A404">
        <v>403</v>
      </c>
      <c r="B404" t="s">
        <v>97</v>
      </c>
      <c r="C404" t="s">
        <v>14</v>
      </c>
      <c r="D404" t="str">
        <f>Tableau2[[#This Row],[Dép]]&amp;Tableau2[[#This Row],[Circo]]</f>
        <v>1103</v>
      </c>
      <c r="E404" t="s">
        <v>1288</v>
      </c>
      <c r="F404" t="s">
        <v>865</v>
      </c>
      <c r="G404" t="s">
        <v>1708</v>
      </c>
      <c r="H404">
        <v>10624</v>
      </c>
      <c r="I404">
        <v>89784</v>
      </c>
      <c r="J404">
        <v>48637</v>
      </c>
      <c r="K404" s="1">
        <f t="shared" si="12"/>
        <v>0.11832843268288336</v>
      </c>
      <c r="L404" s="1">
        <f t="shared" si="13"/>
        <v>0.21843452515574563</v>
      </c>
      <c r="M404" t="b">
        <f>AND((Tableau2[[#This Row],[%Voix/Inscrits]]&gt;0.25),Tableau2[[#This Row],[%Voix/Exprimés]]&gt;0.5)</f>
        <v>0</v>
      </c>
    </row>
    <row r="405" spans="1:13" x14ac:dyDescent="0.25">
      <c r="A405">
        <v>404</v>
      </c>
      <c r="B405" t="s">
        <v>97</v>
      </c>
      <c r="C405" t="s">
        <v>14</v>
      </c>
      <c r="D405" t="str">
        <f>Tableau2[[#This Row],[Dép]]&amp;Tableau2[[#This Row],[Circo]]</f>
        <v>1103</v>
      </c>
      <c r="E405" t="s">
        <v>1775</v>
      </c>
      <c r="F405" t="s">
        <v>1008</v>
      </c>
      <c r="G405" t="s">
        <v>991</v>
      </c>
      <c r="H405">
        <v>4383</v>
      </c>
      <c r="I405">
        <v>89784</v>
      </c>
      <c r="J405">
        <v>48637</v>
      </c>
      <c r="K405" s="1">
        <f t="shared" si="12"/>
        <v>4.8817161186848437E-2</v>
      </c>
      <c r="L405" s="1">
        <f t="shared" si="13"/>
        <v>9.0116577913933835E-2</v>
      </c>
      <c r="M405" t="b">
        <f>AND((Tableau2[[#This Row],[%Voix/Inscrits]]&gt;0.25),Tableau2[[#This Row],[%Voix/Exprimés]]&gt;0.5)</f>
        <v>0</v>
      </c>
    </row>
    <row r="406" spans="1:13" x14ac:dyDescent="0.25">
      <c r="A406">
        <v>405</v>
      </c>
      <c r="B406" t="s">
        <v>97</v>
      </c>
      <c r="C406" t="s">
        <v>14</v>
      </c>
      <c r="D406" t="str">
        <f>Tableau2[[#This Row],[Dép]]&amp;Tableau2[[#This Row],[Circo]]</f>
        <v>1103</v>
      </c>
      <c r="E406" t="s">
        <v>5988</v>
      </c>
      <c r="F406" t="s">
        <v>163</v>
      </c>
      <c r="G406" t="s">
        <v>3078</v>
      </c>
      <c r="H406">
        <v>2282</v>
      </c>
      <c r="I406">
        <v>89784</v>
      </c>
      <c r="J406">
        <v>48637</v>
      </c>
      <c r="K406" s="1">
        <f t="shared" si="12"/>
        <v>2.541655528824735E-2</v>
      </c>
      <c r="L406" s="1">
        <f t="shared" si="13"/>
        <v>4.6919012274605751E-2</v>
      </c>
      <c r="M406" t="b">
        <f>AND((Tableau2[[#This Row],[%Voix/Inscrits]]&gt;0.25),Tableau2[[#This Row],[%Voix/Exprimés]]&gt;0.5)</f>
        <v>0</v>
      </c>
    </row>
    <row r="407" spans="1:13" x14ac:dyDescent="0.25">
      <c r="A407">
        <v>406</v>
      </c>
      <c r="B407" t="s">
        <v>97</v>
      </c>
      <c r="C407" t="s">
        <v>14</v>
      </c>
      <c r="D407" t="str">
        <f>Tableau2[[#This Row],[Dép]]&amp;Tableau2[[#This Row],[Circo]]</f>
        <v>1103</v>
      </c>
      <c r="E407" t="s">
        <v>4958</v>
      </c>
      <c r="F407" t="s">
        <v>1114</v>
      </c>
      <c r="G407" t="s">
        <v>2949</v>
      </c>
      <c r="H407">
        <v>1573</v>
      </c>
      <c r="I407">
        <v>89784</v>
      </c>
      <c r="J407">
        <v>48637</v>
      </c>
      <c r="K407" s="1">
        <f t="shared" si="12"/>
        <v>1.7519825358638511E-2</v>
      </c>
      <c r="L407" s="1">
        <f t="shared" si="13"/>
        <v>3.2341632913214222E-2</v>
      </c>
      <c r="M407" t="b">
        <f>AND((Tableau2[[#This Row],[%Voix/Inscrits]]&gt;0.25),Tableau2[[#This Row],[%Voix/Exprimés]]&gt;0.5)</f>
        <v>0</v>
      </c>
    </row>
    <row r="408" spans="1:13" x14ac:dyDescent="0.25">
      <c r="A408">
        <v>407</v>
      </c>
      <c r="B408" t="s">
        <v>97</v>
      </c>
      <c r="C408" t="s">
        <v>14</v>
      </c>
      <c r="D408" t="str">
        <f>Tableau2[[#This Row],[Dép]]&amp;Tableau2[[#This Row],[Circo]]</f>
        <v>1103</v>
      </c>
      <c r="E408" t="s">
        <v>3752</v>
      </c>
      <c r="F408" t="s">
        <v>215</v>
      </c>
      <c r="G408" t="s">
        <v>966</v>
      </c>
      <c r="H408">
        <v>1554</v>
      </c>
      <c r="I408">
        <v>89784</v>
      </c>
      <c r="J408">
        <v>48637</v>
      </c>
      <c r="K408" s="1">
        <f t="shared" si="12"/>
        <v>1.7308206361935311E-2</v>
      </c>
      <c r="L408" s="1">
        <f t="shared" si="13"/>
        <v>3.1950983818903302E-2</v>
      </c>
      <c r="M408" t="b">
        <f>AND((Tableau2[[#This Row],[%Voix/Inscrits]]&gt;0.25),Tableau2[[#This Row],[%Voix/Exprimés]]&gt;0.5)</f>
        <v>0</v>
      </c>
    </row>
    <row r="409" spans="1:13" x14ac:dyDescent="0.25">
      <c r="A409">
        <v>408</v>
      </c>
      <c r="B409" t="s">
        <v>97</v>
      </c>
      <c r="C409" t="s">
        <v>14</v>
      </c>
      <c r="D409" t="str">
        <f>Tableau2[[#This Row],[Dép]]&amp;Tableau2[[#This Row],[Circo]]</f>
        <v>1103</v>
      </c>
      <c r="E409" t="s">
        <v>5499</v>
      </c>
      <c r="F409" t="s">
        <v>136</v>
      </c>
      <c r="G409" t="s">
        <v>2429</v>
      </c>
      <c r="H409">
        <v>772</v>
      </c>
      <c r="I409">
        <v>89784</v>
      </c>
      <c r="J409">
        <v>48637</v>
      </c>
      <c r="K409" s="1">
        <f t="shared" si="12"/>
        <v>8.5984139713089196E-3</v>
      </c>
      <c r="L409" s="1">
        <f t="shared" si="13"/>
        <v>1.5872689516211937E-2</v>
      </c>
      <c r="M409" t="b">
        <f>AND((Tableau2[[#This Row],[%Voix/Inscrits]]&gt;0.25),Tableau2[[#This Row],[%Voix/Exprimés]]&gt;0.5)</f>
        <v>0</v>
      </c>
    </row>
    <row r="410" spans="1:13" x14ac:dyDescent="0.25">
      <c r="A410">
        <v>409</v>
      </c>
      <c r="B410" t="s">
        <v>97</v>
      </c>
      <c r="C410" t="s">
        <v>14</v>
      </c>
      <c r="D410" t="str">
        <f>Tableau2[[#This Row],[Dép]]&amp;Tableau2[[#This Row],[Circo]]</f>
        <v>1103</v>
      </c>
      <c r="E410" t="s">
        <v>1050</v>
      </c>
      <c r="F410" t="s">
        <v>196</v>
      </c>
      <c r="G410" t="s">
        <v>10</v>
      </c>
      <c r="H410">
        <v>498</v>
      </c>
      <c r="I410">
        <v>89784</v>
      </c>
      <c r="J410">
        <v>48637</v>
      </c>
      <c r="K410" s="1">
        <f t="shared" si="12"/>
        <v>5.5466452820101576E-3</v>
      </c>
      <c r="L410" s="1">
        <f t="shared" si="13"/>
        <v>1.0239118366675575E-2</v>
      </c>
      <c r="M410" t="b">
        <f>AND((Tableau2[[#This Row],[%Voix/Inscrits]]&gt;0.25),Tableau2[[#This Row],[%Voix/Exprimés]]&gt;0.5)</f>
        <v>0</v>
      </c>
    </row>
    <row r="411" spans="1:13" x14ac:dyDescent="0.25">
      <c r="A411">
        <v>410</v>
      </c>
      <c r="B411" t="s">
        <v>97</v>
      </c>
      <c r="C411" t="s">
        <v>14</v>
      </c>
      <c r="D411" t="str">
        <f>Tableau2[[#This Row],[Dép]]&amp;Tableau2[[#This Row],[Circo]]</f>
        <v>1103</v>
      </c>
      <c r="E411" t="s">
        <v>3070</v>
      </c>
      <c r="F411" t="s">
        <v>150</v>
      </c>
      <c r="G411" t="s">
        <v>966</v>
      </c>
      <c r="H411">
        <v>435</v>
      </c>
      <c r="I411">
        <v>89784</v>
      </c>
      <c r="J411">
        <v>48637</v>
      </c>
      <c r="K411" s="1">
        <f t="shared" si="12"/>
        <v>4.8449612403100775E-3</v>
      </c>
      <c r="L411" s="1">
        <f t="shared" si="13"/>
        <v>8.9438082118551716E-3</v>
      </c>
      <c r="M411" t="b">
        <f>AND((Tableau2[[#This Row],[%Voix/Inscrits]]&gt;0.25),Tableau2[[#This Row],[%Voix/Exprimés]]&gt;0.5)</f>
        <v>0</v>
      </c>
    </row>
    <row r="412" spans="1:13" x14ac:dyDescent="0.25">
      <c r="A412">
        <v>411</v>
      </c>
      <c r="B412" t="s">
        <v>97</v>
      </c>
      <c r="C412" t="s">
        <v>14</v>
      </c>
      <c r="D412" t="str">
        <f>Tableau2[[#This Row],[Dép]]&amp;Tableau2[[#This Row],[Circo]]</f>
        <v>1103</v>
      </c>
      <c r="E412" t="s">
        <v>101</v>
      </c>
      <c r="F412" t="s">
        <v>102</v>
      </c>
      <c r="G412" t="s">
        <v>10</v>
      </c>
      <c r="H412">
        <v>131</v>
      </c>
      <c r="I412">
        <v>89784</v>
      </c>
      <c r="J412">
        <v>48637</v>
      </c>
      <c r="K412" s="1">
        <f t="shared" si="12"/>
        <v>1.459057293058897E-3</v>
      </c>
      <c r="L412" s="1">
        <f t="shared" si="13"/>
        <v>2.6934227028805229E-3</v>
      </c>
      <c r="M412" t="b">
        <f>AND((Tableau2[[#This Row],[%Voix/Inscrits]]&gt;0.25),Tableau2[[#This Row],[%Voix/Exprimés]]&gt;0.5)</f>
        <v>0</v>
      </c>
    </row>
    <row r="413" spans="1:13" x14ac:dyDescent="0.25">
      <c r="A413">
        <v>412</v>
      </c>
      <c r="B413" t="s">
        <v>105</v>
      </c>
      <c r="C413" t="s">
        <v>6</v>
      </c>
      <c r="D413" t="str">
        <f>Tableau2[[#This Row],[Dép]]&amp;Tableau2[[#This Row],[Circo]]</f>
        <v>1201</v>
      </c>
      <c r="E413" t="s">
        <v>2462</v>
      </c>
      <c r="F413" t="s">
        <v>273</v>
      </c>
      <c r="G413" t="s">
        <v>1708</v>
      </c>
      <c r="H413">
        <v>17580</v>
      </c>
      <c r="I413">
        <v>78131</v>
      </c>
      <c r="J413">
        <v>41406</v>
      </c>
      <c r="K413" s="1">
        <f t="shared" si="12"/>
        <v>0.22500671948394363</v>
      </c>
      <c r="L413" s="1">
        <f t="shared" si="13"/>
        <v>0.42457614838429214</v>
      </c>
      <c r="M413" t="b">
        <f>AND((Tableau2[[#This Row],[%Voix/Inscrits]]&gt;0.25),Tableau2[[#This Row],[%Voix/Exprimés]]&gt;0.5)</f>
        <v>0</v>
      </c>
    </row>
    <row r="414" spans="1:13" x14ac:dyDescent="0.25">
      <c r="A414">
        <v>413</v>
      </c>
      <c r="B414" t="s">
        <v>105</v>
      </c>
      <c r="C414" t="s">
        <v>6</v>
      </c>
      <c r="D414" t="str">
        <f>Tableau2[[#This Row],[Dép]]&amp;Tableau2[[#This Row],[Circo]]</f>
        <v>1201</v>
      </c>
      <c r="E414" t="s">
        <v>945</v>
      </c>
      <c r="F414" t="s">
        <v>385</v>
      </c>
      <c r="G414" t="s">
        <v>982</v>
      </c>
      <c r="H414">
        <v>8922</v>
      </c>
      <c r="I414">
        <v>78131</v>
      </c>
      <c r="J414">
        <v>41406</v>
      </c>
      <c r="K414" s="1">
        <f t="shared" si="12"/>
        <v>0.11419282999065672</v>
      </c>
      <c r="L414" s="1">
        <f t="shared" si="13"/>
        <v>0.21547601796841037</v>
      </c>
      <c r="M414" t="b">
        <f>AND((Tableau2[[#This Row],[%Voix/Inscrits]]&gt;0.25),Tableau2[[#This Row],[%Voix/Exprimés]]&gt;0.5)</f>
        <v>0</v>
      </c>
    </row>
    <row r="415" spans="1:13" x14ac:dyDescent="0.25">
      <c r="A415">
        <v>414</v>
      </c>
      <c r="B415" t="s">
        <v>105</v>
      </c>
      <c r="C415" t="s">
        <v>6</v>
      </c>
      <c r="D415" t="str">
        <f>Tableau2[[#This Row],[Dép]]&amp;Tableau2[[#This Row],[Circo]]</f>
        <v>1201</v>
      </c>
      <c r="E415" t="s">
        <v>3116</v>
      </c>
      <c r="F415" t="s">
        <v>735</v>
      </c>
      <c r="G415" t="s">
        <v>1740</v>
      </c>
      <c r="H415">
        <v>5436</v>
      </c>
      <c r="I415">
        <v>78131</v>
      </c>
      <c r="J415">
        <v>41406</v>
      </c>
      <c r="K415" s="1">
        <f t="shared" si="12"/>
        <v>6.9575456604932737E-2</v>
      </c>
      <c r="L415" s="1">
        <f t="shared" si="13"/>
        <v>0.13128532096797565</v>
      </c>
      <c r="M415" t="b">
        <f>AND((Tableau2[[#This Row],[%Voix/Inscrits]]&gt;0.25),Tableau2[[#This Row],[%Voix/Exprimés]]&gt;0.5)</f>
        <v>0</v>
      </c>
    </row>
    <row r="416" spans="1:13" x14ac:dyDescent="0.25">
      <c r="A416">
        <v>415</v>
      </c>
      <c r="B416" t="s">
        <v>105</v>
      </c>
      <c r="C416" t="s">
        <v>6</v>
      </c>
      <c r="D416" t="str">
        <f>Tableau2[[#This Row],[Dép]]&amp;Tableau2[[#This Row],[Circo]]</f>
        <v>1201</v>
      </c>
      <c r="E416" t="s">
        <v>5503</v>
      </c>
      <c r="F416" t="s">
        <v>1201</v>
      </c>
      <c r="G416" t="s">
        <v>3717</v>
      </c>
      <c r="H416">
        <v>5391</v>
      </c>
      <c r="I416">
        <v>78131</v>
      </c>
      <c r="J416">
        <v>41406</v>
      </c>
      <c r="K416" s="1">
        <f t="shared" si="12"/>
        <v>6.8999500838335615E-2</v>
      </c>
      <c r="L416" s="1">
        <f t="shared" si="13"/>
        <v>0.13019852195334009</v>
      </c>
      <c r="M416" t="b">
        <f>AND((Tableau2[[#This Row],[%Voix/Inscrits]]&gt;0.25),Tableau2[[#This Row],[%Voix/Exprimés]]&gt;0.5)</f>
        <v>0</v>
      </c>
    </row>
    <row r="417" spans="1:13" x14ac:dyDescent="0.25">
      <c r="A417">
        <v>416</v>
      </c>
      <c r="B417" t="s">
        <v>105</v>
      </c>
      <c r="C417" t="s">
        <v>6</v>
      </c>
      <c r="D417" t="str">
        <f>Tableau2[[#This Row],[Dép]]&amp;Tableau2[[#This Row],[Circo]]</f>
        <v>1201</v>
      </c>
      <c r="E417" t="s">
        <v>4962</v>
      </c>
      <c r="F417" t="s">
        <v>4963</v>
      </c>
      <c r="G417" t="s">
        <v>3078</v>
      </c>
      <c r="H417">
        <v>1409</v>
      </c>
      <c r="I417">
        <v>78131</v>
      </c>
      <c r="J417">
        <v>41406</v>
      </c>
      <c r="K417" s="1">
        <f t="shared" si="12"/>
        <v>1.8033815003007769E-2</v>
      </c>
      <c r="L417" s="1">
        <f t="shared" si="13"/>
        <v>3.4028884702700095E-2</v>
      </c>
      <c r="M417" t="b">
        <f>AND((Tableau2[[#This Row],[%Voix/Inscrits]]&gt;0.25),Tableau2[[#This Row],[%Voix/Exprimés]]&gt;0.5)</f>
        <v>0</v>
      </c>
    </row>
    <row r="418" spans="1:13" x14ac:dyDescent="0.25">
      <c r="A418">
        <v>417</v>
      </c>
      <c r="B418" t="s">
        <v>105</v>
      </c>
      <c r="C418" t="s">
        <v>6</v>
      </c>
      <c r="D418" t="str">
        <f>Tableau2[[#This Row],[Dép]]&amp;Tableau2[[#This Row],[Circo]]</f>
        <v>1201</v>
      </c>
      <c r="E418" t="s">
        <v>3756</v>
      </c>
      <c r="F418" t="s">
        <v>169</v>
      </c>
      <c r="G418" t="s">
        <v>2726</v>
      </c>
      <c r="H418">
        <v>1405</v>
      </c>
      <c r="I418">
        <v>78131</v>
      </c>
      <c r="J418">
        <v>41406</v>
      </c>
      <c r="K418" s="1">
        <f t="shared" si="12"/>
        <v>1.7982618934865802E-2</v>
      </c>
      <c r="L418" s="1">
        <f t="shared" si="13"/>
        <v>3.3932280345843599E-2</v>
      </c>
      <c r="M418" t="b">
        <f>AND((Tableau2[[#This Row],[%Voix/Inscrits]]&gt;0.25),Tableau2[[#This Row],[%Voix/Exprimés]]&gt;0.5)</f>
        <v>0</v>
      </c>
    </row>
    <row r="419" spans="1:13" x14ac:dyDescent="0.25">
      <c r="A419">
        <v>418</v>
      </c>
      <c r="B419" t="s">
        <v>105</v>
      </c>
      <c r="C419" t="s">
        <v>6</v>
      </c>
      <c r="D419" t="str">
        <f>Tableau2[[#This Row],[Dép]]&amp;Tableau2[[#This Row],[Circo]]</f>
        <v>1201</v>
      </c>
      <c r="E419" t="s">
        <v>4367</v>
      </c>
      <c r="F419" t="s">
        <v>309</v>
      </c>
      <c r="G419" t="s">
        <v>2429</v>
      </c>
      <c r="H419">
        <v>488</v>
      </c>
      <c r="I419">
        <v>78131</v>
      </c>
      <c r="J419">
        <v>41406</v>
      </c>
      <c r="K419" s="1">
        <f t="shared" si="12"/>
        <v>6.2459203133199371E-3</v>
      </c>
      <c r="L419" s="1">
        <f t="shared" si="13"/>
        <v>1.1785731536492296E-2</v>
      </c>
      <c r="M419" t="b">
        <f>AND((Tableau2[[#This Row],[%Voix/Inscrits]]&gt;0.25),Tableau2[[#This Row],[%Voix/Exprimés]]&gt;0.5)</f>
        <v>0</v>
      </c>
    </row>
    <row r="420" spans="1:13" x14ac:dyDescent="0.25">
      <c r="A420">
        <v>419</v>
      </c>
      <c r="B420" t="s">
        <v>105</v>
      </c>
      <c r="C420" t="s">
        <v>6</v>
      </c>
      <c r="D420" t="str">
        <f>Tableau2[[#This Row],[Dép]]&amp;Tableau2[[#This Row],[Circo]]</f>
        <v>1201</v>
      </c>
      <c r="E420" t="s">
        <v>1779</v>
      </c>
      <c r="F420" t="s">
        <v>917</v>
      </c>
      <c r="G420" t="s">
        <v>966</v>
      </c>
      <c r="H420">
        <v>432</v>
      </c>
      <c r="I420">
        <v>78131</v>
      </c>
      <c r="J420">
        <v>41406</v>
      </c>
      <c r="K420" s="1">
        <f t="shared" si="12"/>
        <v>5.5291753593324031E-3</v>
      </c>
      <c r="L420" s="1">
        <f t="shared" si="13"/>
        <v>1.0433270540501376E-2</v>
      </c>
      <c r="M420" t="b">
        <f>AND((Tableau2[[#This Row],[%Voix/Inscrits]]&gt;0.25),Tableau2[[#This Row],[%Voix/Exprimés]]&gt;0.5)</f>
        <v>0</v>
      </c>
    </row>
    <row r="421" spans="1:13" x14ac:dyDescent="0.25">
      <c r="A421">
        <v>420</v>
      </c>
      <c r="B421" t="s">
        <v>105</v>
      </c>
      <c r="C421" t="s">
        <v>6</v>
      </c>
      <c r="D421" t="str">
        <f>Tableau2[[#This Row],[Dép]]&amp;Tableau2[[#This Row],[Circo]]</f>
        <v>1201</v>
      </c>
      <c r="E421" t="s">
        <v>109</v>
      </c>
      <c r="F421" t="s">
        <v>110</v>
      </c>
      <c r="G421" t="s">
        <v>10</v>
      </c>
      <c r="H421">
        <v>343</v>
      </c>
      <c r="I421">
        <v>78131</v>
      </c>
      <c r="J421">
        <v>41406</v>
      </c>
      <c r="K421" s="1">
        <f t="shared" si="12"/>
        <v>4.3900628431736439E-3</v>
      </c>
      <c r="L421" s="1">
        <f t="shared" si="13"/>
        <v>8.2838236004443809E-3</v>
      </c>
      <c r="M421" t="b">
        <f>AND((Tableau2[[#This Row],[%Voix/Inscrits]]&gt;0.25),Tableau2[[#This Row],[%Voix/Exprimés]]&gt;0.5)</f>
        <v>0</v>
      </c>
    </row>
    <row r="422" spans="1:13" x14ac:dyDescent="0.25">
      <c r="A422">
        <v>421</v>
      </c>
      <c r="B422" t="s">
        <v>105</v>
      </c>
      <c r="C422" t="s">
        <v>17</v>
      </c>
      <c r="D422" t="str">
        <f>Tableau2[[#This Row],[Dép]]&amp;Tableau2[[#This Row],[Circo]]</f>
        <v>1202</v>
      </c>
      <c r="E422" t="s">
        <v>1778</v>
      </c>
      <c r="F422" t="s">
        <v>329</v>
      </c>
      <c r="G422" t="s">
        <v>982</v>
      </c>
      <c r="H422">
        <v>10534</v>
      </c>
      <c r="I422">
        <v>69158</v>
      </c>
      <c r="J422">
        <v>37918</v>
      </c>
      <c r="K422" s="1">
        <f t="shared" si="12"/>
        <v>0.15231788079470199</v>
      </c>
      <c r="L422" s="1">
        <f t="shared" si="13"/>
        <v>0.27781001107653358</v>
      </c>
      <c r="M422" t="b">
        <f>AND((Tableau2[[#This Row],[%Voix/Inscrits]]&gt;0.25),Tableau2[[#This Row],[%Voix/Exprimés]]&gt;0.5)</f>
        <v>0</v>
      </c>
    </row>
    <row r="423" spans="1:13" x14ac:dyDescent="0.25">
      <c r="A423">
        <v>422</v>
      </c>
      <c r="B423" t="s">
        <v>105</v>
      </c>
      <c r="C423" t="s">
        <v>17</v>
      </c>
      <c r="D423" t="str">
        <f>Tableau2[[#This Row],[Dép]]&amp;Tableau2[[#This Row],[Circo]]</f>
        <v>1202</v>
      </c>
      <c r="E423" t="s">
        <v>3755</v>
      </c>
      <c r="F423" t="s">
        <v>2739</v>
      </c>
      <c r="G423" t="s">
        <v>1708</v>
      </c>
      <c r="H423">
        <v>8568</v>
      </c>
      <c r="I423">
        <v>69158</v>
      </c>
      <c r="J423">
        <v>37918</v>
      </c>
      <c r="K423" s="1">
        <f t="shared" si="12"/>
        <v>0.12389022238931144</v>
      </c>
      <c r="L423" s="1">
        <f t="shared" si="13"/>
        <v>0.22596128487789441</v>
      </c>
      <c r="M423" t="b">
        <f>AND((Tableau2[[#This Row],[%Voix/Inscrits]]&gt;0.25),Tableau2[[#This Row],[%Voix/Exprimés]]&gt;0.5)</f>
        <v>0</v>
      </c>
    </row>
    <row r="424" spans="1:13" x14ac:dyDescent="0.25">
      <c r="A424">
        <v>423</v>
      </c>
      <c r="B424" t="s">
        <v>105</v>
      </c>
      <c r="C424" t="s">
        <v>17</v>
      </c>
      <c r="D424" t="str">
        <f>Tableau2[[#This Row],[Dép]]&amp;Tableau2[[#This Row],[Circo]]</f>
        <v>1202</v>
      </c>
      <c r="E424" t="s">
        <v>4366</v>
      </c>
      <c r="F424" t="s">
        <v>1405</v>
      </c>
      <c r="G424" t="s">
        <v>1740</v>
      </c>
      <c r="H424">
        <v>5907</v>
      </c>
      <c r="I424">
        <v>69158</v>
      </c>
      <c r="J424">
        <v>37918</v>
      </c>
      <c r="K424" s="1">
        <f t="shared" si="12"/>
        <v>8.5413112004395733E-2</v>
      </c>
      <c r="L424" s="1">
        <f t="shared" si="13"/>
        <v>0.15578353288675564</v>
      </c>
      <c r="M424" t="b">
        <f>AND((Tableau2[[#This Row],[%Voix/Inscrits]]&gt;0.25),Tableau2[[#This Row],[%Voix/Exprimés]]&gt;0.5)</f>
        <v>0</v>
      </c>
    </row>
    <row r="425" spans="1:13" x14ac:dyDescent="0.25">
      <c r="A425">
        <v>424</v>
      </c>
      <c r="B425" t="s">
        <v>105</v>
      </c>
      <c r="C425" t="s">
        <v>17</v>
      </c>
      <c r="D425" t="str">
        <f>Tableau2[[#This Row],[Dép]]&amp;Tableau2[[#This Row],[Circo]]</f>
        <v>1202</v>
      </c>
      <c r="E425" t="s">
        <v>5177</v>
      </c>
      <c r="F425" t="s">
        <v>365</v>
      </c>
      <c r="G425" t="s">
        <v>3717</v>
      </c>
      <c r="H425">
        <v>4865</v>
      </c>
      <c r="I425">
        <v>69158</v>
      </c>
      <c r="J425">
        <v>37918</v>
      </c>
      <c r="K425" s="1">
        <f t="shared" si="12"/>
        <v>7.0346163856676011E-2</v>
      </c>
      <c r="L425" s="1">
        <f t="shared" si="13"/>
        <v>0.12830318054749723</v>
      </c>
      <c r="M425" t="b">
        <f>AND((Tableau2[[#This Row],[%Voix/Inscrits]]&gt;0.25),Tableau2[[#This Row],[%Voix/Exprimés]]&gt;0.5)</f>
        <v>0</v>
      </c>
    </row>
    <row r="426" spans="1:13" x14ac:dyDescent="0.25">
      <c r="A426">
        <v>425</v>
      </c>
      <c r="B426" t="s">
        <v>105</v>
      </c>
      <c r="C426" t="s">
        <v>17</v>
      </c>
      <c r="D426" t="str">
        <f>Tableau2[[#This Row],[Dép]]&amp;Tableau2[[#This Row],[Circo]]</f>
        <v>1202</v>
      </c>
      <c r="E426" t="s">
        <v>1053</v>
      </c>
      <c r="F426" t="s">
        <v>175</v>
      </c>
      <c r="G426" t="s">
        <v>991</v>
      </c>
      <c r="H426">
        <v>3835</v>
      </c>
      <c r="I426">
        <v>69158</v>
      </c>
      <c r="J426">
        <v>37918</v>
      </c>
      <c r="K426" s="1">
        <f t="shared" si="12"/>
        <v>5.5452731426588395E-2</v>
      </c>
      <c r="L426" s="1">
        <f t="shared" si="13"/>
        <v>0.101139300596023</v>
      </c>
      <c r="M426" t="b">
        <f>AND((Tableau2[[#This Row],[%Voix/Inscrits]]&gt;0.25),Tableau2[[#This Row],[%Voix/Exprimés]]&gt;0.5)</f>
        <v>0</v>
      </c>
    </row>
    <row r="427" spans="1:13" x14ac:dyDescent="0.25">
      <c r="A427">
        <v>426</v>
      </c>
      <c r="B427" t="s">
        <v>105</v>
      </c>
      <c r="C427" t="s">
        <v>17</v>
      </c>
      <c r="D427" t="str">
        <f>Tableau2[[#This Row],[Dép]]&amp;Tableau2[[#This Row],[Circo]]</f>
        <v>1202</v>
      </c>
      <c r="E427" t="s">
        <v>4961</v>
      </c>
      <c r="F427" t="s">
        <v>1384</v>
      </c>
      <c r="G427" t="s">
        <v>2726</v>
      </c>
      <c r="H427">
        <v>1300</v>
      </c>
      <c r="I427">
        <v>69158</v>
      </c>
      <c r="J427">
        <v>37918</v>
      </c>
      <c r="K427" s="1">
        <f t="shared" si="12"/>
        <v>1.8797536076809625E-2</v>
      </c>
      <c r="L427" s="1">
        <f t="shared" si="13"/>
        <v>3.4284508676617968E-2</v>
      </c>
      <c r="M427" t="b">
        <f>AND((Tableau2[[#This Row],[%Voix/Inscrits]]&gt;0.25),Tableau2[[#This Row],[%Voix/Exprimés]]&gt;0.5)</f>
        <v>0</v>
      </c>
    </row>
    <row r="428" spans="1:13" x14ac:dyDescent="0.25">
      <c r="A428">
        <v>427</v>
      </c>
      <c r="B428" t="s">
        <v>105</v>
      </c>
      <c r="C428" t="s">
        <v>17</v>
      </c>
      <c r="D428" t="str">
        <f>Tableau2[[#This Row],[Dép]]&amp;Tableau2[[#This Row],[Circo]]</f>
        <v>1202</v>
      </c>
      <c r="E428" t="s">
        <v>1487</v>
      </c>
      <c r="F428" t="s">
        <v>196</v>
      </c>
      <c r="G428" t="s">
        <v>3078</v>
      </c>
      <c r="H428">
        <v>1208</v>
      </c>
      <c r="I428">
        <v>69158</v>
      </c>
      <c r="J428">
        <v>37918</v>
      </c>
      <c r="K428" s="1">
        <f t="shared" si="12"/>
        <v>1.7467248908296942E-2</v>
      </c>
      <c r="L428" s="1">
        <f t="shared" si="13"/>
        <v>3.1858220370272694E-2</v>
      </c>
      <c r="M428" t="b">
        <f>AND((Tableau2[[#This Row],[%Voix/Inscrits]]&gt;0.25),Tableau2[[#This Row],[%Voix/Exprimés]]&gt;0.5)</f>
        <v>0</v>
      </c>
    </row>
    <row r="429" spans="1:13" x14ac:dyDescent="0.25">
      <c r="A429">
        <v>428</v>
      </c>
      <c r="B429" t="s">
        <v>105</v>
      </c>
      <c r="C429" t="s">
        <v>17</v>
      </c>
      <c r="D429" t="str">
        <f>Tableau2[[#This Row],[Dép]]&amp;Tableau2[[#This Row],[Circo]]</f>
        <v>1202</v>
      </c>
      <c r="E429" t="s">
        <v>984</v>
      </c>
      <c r="F429" t="s">
        <v>204</v>
      </c>
      <c r="G429" t="s">
        <v>2429</v>
      </c>
      <c r="H429">
        <v>753</v>
      </c>
      <c r="I429">
        <v>69158</v>
      </c>
      <c r="J429">
        <v>37918</v>
      </c>
      <c r="K429" s="1">
        <f t="shared" si="12"/>
        <v>1.0888111281413575E-2</v>
      </c>
      <c r="L429" s="1">
        <f t="shared" si="13"/>
        <v>1.9858642333456408E-2</v>
      </c>
      <c r="M429" t="b">
        <f>AND((Tableau2[[#This Row],[%Voix/Inscrits]]&gt;0.25),Tableau2[[#This Row],[%Voix/Exprimés]]&gt;0.5)</f>
        <v>0</v>
      </c>
    </row>
    <row r="430" spans="1:13" x14ac:dyDescent="0.25">
      <c r="A430">
        <v>429</v>
      </c>
      <c r="B430" t="s">
        <v>105</v>
      </c>
      <c r="C430" t="s">
        <v>17</v>
      </c>
      <c r="D430" t="str">
        <f>Tableau2[[#This Row],[Dép]]&amp;Tableau2[[#This Row],[Circo]]</f>
        <v>1202</v>
      </c>
      <c r="E430" t="s">
        <v>3115</v>
      </c>
      <c r="F430" t="s">
        <v>683</v>
      </c>
      <c r="G430" t="s">
        <v>966</v>
      </c>
      <c r="H430">
        <v>710</v>
      </c>
      <c r="I430">
        <v>69158</v>
      </c>
      <c r="J430">
        <v>37918</v>
      </c>
      <c r="K430" s="1">
        <f t="shared" si="12"/>
        <v>1.0266346626565257E-2</v>
      </c>
      <c r="L430" s="1">
        <f t="shared" si="13"/>
        <v>1.8724616277229812E-2</v>
      </c>
      <c r="M430" t="b">
        <f>AND((Tableau2[[#This Row],[%Voix/Inscrits]]&gt;0.25),Tableau2[[#This Row],[%Voix/Exprimés]]&gt;0.5)</f>
        <v>0</v>
      </c>
    </row>
    <row r="431" spans="1:13" x14ac:dyDescent="0.25">
      <c r="A431">
        <v>430</v>
      </c>
      <c r="B431" t="s">
        <v>105</v>
      </c>
      <c r="C431" t="s">
        <v>17</v>
      </c>
      <c r="D431" t="str">
        <f>Tableau2[[#This Row],[Dép]]&amp;Tableau2[[#This Row],[Circo]]</f>
        <v>1202</v>
      </c>
      <c r="E431" t="s">
        <v>107</v>
      </c>
      <c r="F431" t="s">
        <v>108</v>
      </c>
      <c r="G431" t="s">
        <v>10</v>
      </c>
      <c r="H431">
        <v>220</v>
      </c>
      <c r="I431">
        <v>69158</v>
      </c>
      <c r="J431">
        <v>37918</v>
      </c>
      <c r="K431" s="1">
        <f t="shared" si="12"/>
        <v>3.1811214899216287E-3</v>
      </c>
      <c r="L431" s="1">
        <f t="shared" si="13"/>
        <v>5.8019937760430407E-3</v>
      </c>
      <c r="M431" t="b">
        <f>AND((Tableau2[[#This Row],[%Voix/Inscrits]]&gt;0.25),Tableau2[[#This Row],[%Voix/Exprimés]]&gt;0.5)</f>
        <v>0</v>
      </c>
    </row>
    <row r="432" spans="1:13" x14ac:dyDescent="0.25">
      <c r="A432">
        <v>431</v>
      </c>
      <c r="B432" t="s">
        <v>105</v>
      </c>
      <c r="C432" t="s">
        <v>17</v>
      </c>
      <c r="D432" t="str">
        <f>Tableau2[[#This Row],[Dép]]&amp;Tableau2[[#This Row],[Circo]]</f>
        <v>1202</v>
      </c>
      <c r="E432" t="s">
        <v>424</v>
      </c>
      <c r="F432" t="s">
        <v>196</v>
      </c>
      <c r="G432" t="s">
        <v>938</v>
      </c>
      <c r="H432">
        <v>18</v>
      </c>
      <c r="I432">
        <v>69158</v>
      </c>
      <c r="J432">
        <v>37918</v>
      </c>
      <c r="K432" s="1">
        <f t="shared" si="12"/>
        <v>2.6027357644813325E-4</v>
      </c>
      <c r="L432" s="1">
        <f t="shared" si="13"/>
        <v>4.7470858167624874E-4</v>
      </c>
      <c r="M432" t="b">
        <f>AND((Tableau2[[#This Row],[%Voix/Inscrits]]&gt;0.25),Tableau2[[#This Row],[%Voix/Exprimés]]&gt;0.5)</f>
        <v>0</v>
      </c>
    </row>
    <row r="433" spans="1:13" x14ac:dyDescent="0.25">
      <c r="A433">
        <v>432</v>
      </c>
      <c r="B433" t="s">
        <v>105</v>
      </c>
      <c r="C433" t="s">
        <v>14</v>
      </c>
      <c r="D433" t="str">
        <f>Tableau2[[#This Row],[Dép]]&amp;Tableau2[[#This Row],[Circo]]</f>
        <v>1203</v>
      </c>
      <c r="E433" t="s">
        <v>1052</v>
      </c>
      <c r="F433" t="s">
        <v>102</v>
      </c>
      <c r="G433" t="s">
        <v>982</v>
      </c>
      <c r="H433">
        <v>10493</v>
      </c>
      <c r="I433">
        <v>72513</v>
      </c>
      <c r="J433">
        <v>38740</v>
      </c>
      <c r="K433" s="1">
        <f t="shared" si="12"/>
        <v>0.14470508736364515</v>
      </c>
      <c r="L433" s="1">
        <f t="shared" si="13"/>
        <v>0.27085699535363966</v>
      </c>
      <c r="M433" t="b">
        <f>AND((Tableau2[[#This Row],[%Voix/Inscrits]]&gt;0.25),Tableau2[[#This Row],[%Voix/Exprimés]]&gt;0.5)</f>
        <v>0</v>
      </c>
    </row>
    <row r="434" spans="1:13" x14ac:dyDescent="0.25">
      <c r="A434">
        <v>433</v>
      </c>
      <c r="B434" t="s">
        <v>105</v>
      </c>
      <c r="C434" t="s">
        <v>14</v>
      </c>
      <c r="D434" t="str">
        <f>Tableau2[[#This Row],[Dép]]&amp;Tableau2[[#This Row],[Circo]]</f>
        <v>1203</v>
      </c>
      <c r="E434" t="s">
        <v>3114</v>
      </c>
      <c r="F434" t="s">
        <v>1482</v>
      </c>
      <c r="G434" t="s">
        <v>1708</v>
      </c>
      <c r="H434">
        <v>9741</v>
      </c>
      <c r="I434">
        <v>72513</v>
      </c>
      <c r="J434">
        <v>38740</v>
      </c>
      <c r="K434" s="1">
        <f t="shared" si="12"/>
        <v>0.13433453311819948</v>
      </c>
      <c r="L434" s="1">
        <f t="shared" si="13"/>
        <v>0.25144553433144035</v>
      </c>
      <c r="M434" t="b">
        <f>AND((Tableau2[[#This Row],[%Voix/Inscrits]]&gt;0.25),Tableau2[[#This Row],[%Voix/Exprimés]]&gt;0.5)</f>
        <v>0</v>
      </c>
    </row>
    <row r="435" spans="1:13" x14ac:dyDescent="0.25">
      <c r="A435">
        <v>434</v>
      </c>
      <c r="B435" t="s">
        <v>105</v>
      </c>
      <c r="C435" t="s">
        <v>14</v>
      </c>
      <c r="D435" t="str">
        <f>Tableau2[[#This Row],[Dép]]&amp;Tableau2[[#This Row],[Circo]]</f>
        <v>1203</v>
      </c>
      <c r="E435" t="s">
        <v>3754</v>
      </c>
      <c r="F435" t="s">
        <v>74</v>
      </c>
      <c r="G435" t="s">
        <v>1740</v>
      </c>
      <c r="H435">
        <v>6818</v>
      </c>
      <c r="I435">
        <v>72513</v>
      </c>
      <c r="J435">
        <v>38740</v>
      </c>
      <c r="K435" s="1">
        <f t="shared" si="12"/>
        <v>9.4024519741287768E-2</v>
      </c>
      <c r="L435" s="1">
        <f t="shared" si="13"/>
        <v>0.17599380485286525</v>
      </c>
      <c r="M435" t="b">
        <f>AND((Tableau2[[#This Row],[%Voix/Inscrits]]&gt;0.25),Tableau2[[#This Row],[%Voix/Exprimés]]&gt;0.5)</f>
        <v>0</v>
      </c>
    </row>
    <row r="436" spans="1:13" x14ac:dyDescent="0.25">
      <c r="A436">
        <v>435</v>
      </c>
      <c r="B436" t="s">
        <v>105</v>
      </c>
      <c r="C436" t="s">
        <v>14</v>
      </c>
      <c r="D436" t="str">
        <f>Tableau2[[#This Row],[Dép]]&amp;Tableau2[[#This Row],[Circo]]</f>
        <v>1203</v>
      </c>
      <c r="E436" t="s">
        <v>5501</v>
      </c>
      <c r="F436" t="s">
        <v>5502</v>
      </c>
      <c r="G436" t="s">
        <v>3717</v>
      </c>
      <c r="H436">
        <v>6017</v>
      </c>
      <c r="I436">
        <v>72513</v>
      </c>
      <c r="J436">
        <v>38740</v>
      </c>
      <c r="K436" s="1">
        <f t="shared" si="12"/>
        <v>8.2978224594210698E-2</v>
      </c>
      <c r="L436" s="1">
        <f t="shared" si="13"/>
        <v>0.15531750129065566</v>
      </c>
      <c r="M436" t="b">
        <f>AND((Tableau2[[#This Row],[%Voix/Inscrits]]&gt;0.25),Tableau2[[#This Row],[%Voix/Exprimés]]&gt;0.5)</f>
        <v>0</v>
      </c>
    </row>
    <row r="437" spans="1:13" x14ac:dyDescent="0.25">
      <c r="A437">
        <v>436</v>
      </c>
      <c r="B437" t="s">
        <v>105</v>
      </c>
      <c r="C437" t="s">
        <v>14</v>
      </c>
      <c r="D437" t="str">
        <f>Tableau2[[#This Row],[Dép]]&amp;Tableau2[[#This Row],[Circo]]</f>
        <v>1203</v>
      </c>
      <c r="E437" t="s">
        <v>4365</v>
      </c>
      <c r="F437" t="s">
        <v>1625</v>
      </c>
      <c r="G437" t="s">
        <v>2726</v>
      </c>
      <c r="H437">
        <v>2909</v>
      </c>
      <c r="I437">
        <v>72513</v>
      </c>
      <c r="J437">
        <v>38740</v>
      </c>
      <c r="K437" s="1">
        <f t="shared" si="12"/>
        <v>4.0116944547874171E-2</v>
      </c>
      <c r="L437" s="1">
        <f t="shared" si="13"/>
        <v>7.5090345895715019E-2</v>
      </c>
      <c r="M437" t="b">
        <f>AND((Tableau2[[#This Row],[%Voix/Inscrits]]&gt;0.25),Tableau2[[#This Row],[%Voix/Exprimés]]&gt;0.5)</f>
        <v>0</v>
      </c>
    </row>
    <row r="438" spans="1:13" x14ac:dyDescent="0.25">
      <c r="A438">
        <v>437</v>
      </c>
      <c r="B438" t="s">
        <v>105</v>
      </c>
      <c r="C438" t="s">
        <v>14</v>
      </c>
      <c r="D438" t="str">
        <f>Tableau2[[#This Row],[Dép]]&amp;Tableau2[[#This Row],[Circo]]</f>
        <v>1203</v>
      </c>
      <c r="E438" t="s">
        <v>4960</v>
      </c>
      <c r="F438" t="s">
        <v>3983</v>
      </c>
      <c r="G438" t="s">
        <v>3078</v>
      </c>
      <c r="H438">
        <v>1300</v>
      </c>
      <c r="I438">
        <v>72513</v>
      </c>
      <c r="J438">
        <v>38740</v>
      </c>
      <c r="K438" s="1">
        <f t="shared" si="12"/>
        <v>1.7927819839201248E-2</v>
      </c>
      <c r="L438" s="1">
        <f t="shared" si="13"/>
        <v>3.3557046979865772E-2</v>
      </c>
      <c r="M438" t="b">
        <f>AND((Tableau2[[#This Row],[%Voix/Inscrits]]&gt;0.25),Tableau2[[#This Row],[%Voix/Exprimés]]&gt;0.5)</f>
        <v>0</v>
      </c>
    </row>
    <row r="439" spans="1:13" x14ac:dyDescent="0.25">
      <c r="A439">
        <v>438</v>
      </c>
      <c r="B439" t="s">
        <v>105</v>
      </c>
      <c r="C439" t="s">
        <v>14</v>
      </c>
      <c r="D439" t="str">
        <f>Tableau2[[#This Row],[Dép]]&amp;Tableau2[[#This Row],[Circo]]</f>
        <v>1203</v>
      </c>
      <c r="E439" t="s">
        <v>2461</v>
      </c>
      <c r="F439" t="s">
        <v>496</v>
      </c>
      <c r="G439" t="s">
        <v>966</v>
      </c>
      <c r="H439">
        <v>970</v>
      </c>
      <c r="I439">
        <v>72513</v>
      </c>
      <c r="J439">
        <v>38740</v>
      </c>
      <c r="K439" s="1">
        <f t="shared" si="12"/>
        <v>1.3376911726173238E-2</v>
      </c>
      <c r="L439" s="1">
        <f t="shared" si="13"/>
        <v>2.5038719669592154E-2</v>
      </c>
      <c r="M439" t="b">
        <f>AND((Tableau2[[#This Row],[%Voix/Inscrits]]&gt;0.25),Tableau2[[#This Row],[%Voix/Exprimés]]&gt;0.5)</f>
        <v>0</v>
      </c>
    </row>
    <row r="440" spans="1:13" x14ac:dyDescent="0.25">
      <c r="A440">
        <v>439</v>
      </c>
      <c r="B440" t="s">
        <v>105</v>
      </c>
      <c r="C440" t="s">
        <v>14</v>
      </c>
      <c r="D440" t="str">
        <f>Tableau2[[#This Row],[Dép]]&amp;Tableau2[[#This Row],[Circo]]</f>
        <v>1203</v>
      </c>
      <c r="E440" t="s">
        <v>106</v>
      </c>
      <c r="F440" t="s">
        <v>38</v>
      </c>
      <c r="G440" t="s">
        <v>10</v>
      </c>
      <c r="H440">
        <v>491</v>
      </c>
      <c r="I440">
        <v>72513</v>
      </c>
      <c r="J440">
        <v>38740</v>
      </c>
      <c r="K440" s="1">
        <f t="shared" si="12"/>
        <v>6.7711996469598558E-3</v>
      </c>
      <c r="L440" s="1">
        <f t="shared" si="13"/>
        <v>1.2674238513164687E-2</v>
      </c>
      <c r="M440" t="b">
        <f>AND((Tableau2[[#This Row],[%Voix/Inscrits]]&gt;0.25),Tableau2[[#This Row],[%Voix/Exprimés]]&gt;0.5)</f>
        <v>0</v>
      </c>
    </row>
    <row r="441" spans="1:13" x14ac:dyDescent="0.25">
      <c r="A441">
        <v>440</v>
      </c>
      <c r="B441" t="s">
        <v>105</v>
      </c>
      <c r="C441" t="s">
        <v>14</v>
      </c>
      <c r="D441" t="str">
        <f>Tableau2[[#This Row],[Dép]]&amp;Tableau2[[#This Row],[Circo]]</f>
        <v>1203</v>
      </c>
      <c r="E441" t="s">
        <v>1777</v>
      </c>
      <c r="F441" t="s">
        <v>165</v>
      </c>
      <c r="G441" t="s">
        <v>966</v>
      </c>
      <c r="H441">
        <v>1</v>
      </c>
      <c r="I441">
        <v>72513</v>
      </c>
      <c r="J441">
        <v>38740</v>
      </c>
      <c r="K441" s="1">
        <f t="shared" si="12"/>
        <v>1.379063064553942E-5</v>
      </c>
      <c r="L441" s="1">
        <f t="shared" si="13"/>
        <v>2.5813113061435209E-5</v>
      </c>
      <c r="M441" t="b">
        <f>AND((Tableau2[[#This Row],[%Voix/Inscrits]]&gt;0.25),Tableau2[[#This Row],[%Voix/Exprimés]]&gt;0.5)</f>
        <v>0</v>
      </c>
    </row>
    <row r="442" spans="1:13" x14ac:dyDescent="0.25">
      <c r="A442">
        <v>441</v>
      </c>
      <c r="B442" t="s">
        <v>111</v>
      </c>
      <c r="C442" t="s">
        <v>6</v>
      </c>
      <c r="D442" t="str">
        <f>Tableau2[[#This Row],[Dép]]&amp;Tableau2[[#This Row],[Circo]]</f>
        <v>1301</v>
      </c>
      <c r="E442" t="s">
        <v>6857</v>
      </c>
      <c r="F442" t="s">
        <v>234</v>
      </c>
      <c r="G442" t="s">
        <v>3717</v>
      </c>
      <c r="H442">
        <v>9103</v>
      </c>
      <c r="I442">
        <v>81442</v>
      </c>
      <c r="J442">
        <v>33392</v>
      </c>
      <c r="K442" s="1">
        <f t="shared" si="12"/>
        <v>0.11177279536357163</v>
      </c>
      <c r="L442" s="1">
        <f t="shared" si="13"/>
        <v>0.27261020603737424</v>
      </c>
      <c r="M442" t="b">
        <f>AND((Tableau2[[#This Row],[%Voix/Inscrits]]&gt;0.25),Tableau2[[#This Row],[%Voix/Exprimés]]&gt;0.5)</f>
        <v>0</v>
      </c>
    </row>
    <row r="443" spans="1:13" x14ac:dyDescent="0.25">
      <c r="A443">
        <v>442</v>
      </c>
      <c r="B443" t="s">
        <v>111</v>
      </c>
      <c r="C443" t="s">
        <v>6</v>
      </c>
      <c r="D443" t="str">
        <f>Tableau2[[#This Row],[Dép]]&amp;Tableau2[[#This Row],[Circo]]</f>
        <v>1301</v>
      </c>
      <c r="E443" t="s">
        <v>4972</v>
      </c>
      <c r="F443" t="s">
        <v>978</v>
      </c>
      <c r="G443" t="s">
        <v>1708</v>
      </c>
      <c r="H443">
        <v>8487</v>
      </c>
      <c r="I443">
        <v>81442</v>
      </c>
      <c r="J443">
        <v>33392</v>
      </c>
      <c r="K443" s="1">
        <f t="shared" si="12"/>
        <v>0.1042091304241055</v>
      </c>
      <c r="L443" s="1">
        <f t="shared" si="13"/>
        <v>0.25416267369429801</v>
      </c>
      <c r="M443" t="b">
        <f>AND((Tableau2[[#This Row],[%Voix/Inscrits]]&gt;0.25),Tableau2[[#This Row],[%Voix/Exprimés]]&gt;0.5)</f>
        <v>0</v>
      </c>
    </row>
    <row r="444" spans="1:13" x14ac:dyDescent="0.25">
      <c r="A444">
        <v>443</v>
      </c>
      <c r="B444" t="s">
        <v>111</v>
      </c>
      <c r="C444" t="s">
        <v>6</v>
      </c>
      <c r="D444" t="str">
        <f>Tableau2[[#This Row],[Dép]]&amp;Tableau2[[#This Row],[Circo]]</f>
        <v>1301</v>
      </c>
      <c r="E444" t="s">
        <v>1063</v>
      </c>
      <c r="F444" t="s">
        <v>1064</v>
      </c>
      <c r="G444" t="s">
        <v>982</v>
      </c>
      <c r="H444">
        <v>8092</v>
      </c>
      <c r="I444">
        <v>81442</v>
      </c>
      <c r="J444">
        <v>33392</v>
      </c>
      <c r="K444" s="1">
        <f t="shared" si="12"/>
        <v>9.9359053068441339E-2</v>
      </c>
      <c r="L444" s="1">
        <f t="shared" si="13"/>
        <v>0.24233349305222807</v>
      </c>
      <c r="M444" t="b">
        <f>AND((Tableau2[[#This Row],[%Voix/Inscrits]]&gt;0.25),Tableau2[[#This Row],[%Voix/Exprimés]]&gt;0.5)</f>
        <v>0</v>
      </c>
    </row>
    <row r="445" spans="1:13" x14ac:dyDescent="0.25">
      <c r="A445">
        <v>444</v>
      </c>
      <c r="B445" t="s">
        <v>111</v>
      </c>
      <c r="C445" t="s">
        <v>6</v>
      </c>
      <c r="D445" t="str">
        <f>Tableau2[[#This Row],[Dép]]&amp;Tableau2[[#This Row],[Circo]]</f>
        <v>1301</v>
      </c>
      <c r="E445" t="s">
        <v>6666</v>
      </c>
      <c r="F445" t="s">
        <v>695</v>
      </c>
      <c r="G445" t="s">
        <v>3078</v>
      </c>
      <c r="H445">
        <v>2790</v>
      </c>
      <c r="I445">
        <v>81442</v>
      </c>
      <c r="J445">
        <v>33392</v>
      </c>
      <c r="K445" s="1">
        <f t="shared" si="12"/>
        <v>3.4257508410893645E-2</v>
      </c>
      <c r="L445" s="1">
        <f t="shared" si="13"/>
        <v>8.3552946813608045E-2</v>
      </c>
      <c r="M445" t="b">
        <f>AND((Tableau2[[#This Row],[%Voix/Inscrits]]&gt;0.25),Tableau2[[#This Row],[%Voix/Exprimés]]&gt;0.5)</f>
        <v>0</v>
      </c>
    </row>
    <row r="446" spans="1:13" x14ac:dyDescent="0.25">
      <c r="A446">
        <v>445</v>
      </c>
      <c r="B446" t="s">
        <v>111</v>
      </c>
      <c r="C446" t="s">
        <v>6</v>
      </c>
      <c r="D446" t="str">
        <f>Tableau2[[#This Row],[Dép]]&amp;Tableau2[[#This Row],[Circo]]</f>
        <v>1301</v>
      </c>
      <c r="E446" t="s">
        <v>5514</v>
      </c>
      <c r="F446" t="s">
        <v>1046</v>
      </c>
      <c r="G446" t="s">
        <v>1740</v>
      </c>
      <c r="H446">
        <v>2230</v>
      </c>
      <c r="I446">
        <v>81442</v>
      </c>
      <c r="J446">
        <v>33392</v>
      </c>
      <c r="K446" s="1">
        <f t="shared" si="12"/>
        <v>2.7381449375015347E-2</v>
      </c>
      <c r="L446" s="1">
        <f t="shared" si="13"/>
        <v>6.6782462865356967E-2</v>
      </c>
      <c r="M446" t="b">
        <f>AND((Tableau2[[#This Row],[%Voix/Inscrits]]&gt;0.25),Tableau2[[#This Row],[%Voix/Exprimés]]&gt;0.5)</f>
        <v>0</v>
      </c>
    </row>
    <row r="447" spans="1:13" x14ac:dyDescent="0.25">
      <c r="A447">
        <v>446</v>
      </c>
      <c r="B447" t="s">
        <v>111</v>
      </c>
      <c r="C447" t="s">
        <v>6</v>
      </c>
      <c r="D447" t="str">
        <f>Tableau2[[#This Row],[Dép]]&amp;Tableau2[[#This Row],[Circo]]</f>
        <v>1301</v>
      </c>
      <c r="E447" t="s">
        <v>2471</v>
      </c>
      <c r="F447" t="s">
        <v>2472</v>
      </c>
      <c r="G447" t="s">
        <v>966</v>
      </c>
      <c r="H447">
        <v>764</v>
      </c>
      <c r="I447">
        <v>81442</v>
      </c>
      <c r="J447">
        <v>33392</v>
      </c>
      <c r="K447" s="1">
        <f t="shared" si="12"/>
        <v>9.3809091132339584E-3</v>
      </c>
      <c r="L447" s="1">
        <f t="shared" si="13"/>
        <v>2.2879731672256827E-2</v>
      </c>
      <c r="M447" t="b">
        <f>AND((Tableau2[[#This Row],[%Voix/Inscrits]]&gt;0.25),Tableau2[[#This Row],[%Voix/Exprimés]]&gt;0.5)</f>
        <v>0</v>
      </c>
    </row>
    <row r="448" spans="1:13" x14ac:dyDescent="0.25">
      <c r="A448">
        <v>447</v>
      </c>
      <c r="B448" t="s">
        <v>111</v>
      </c>
      <c r="C448" t="s">
        <v>6</v>
      </c>
      <c r="D448" t="str">
        <f>Tableau2[[#This Row],[Dép]]&amp;Tableau2[[#This Row],[Circo]]</f>
        <v>1301</v>
      </c>
      <c r="E448" t="s">
        <v>6379</v>
      </c>
      <c r="F448" t="s">
        <v>426</v>
      </c>
      <c r="G448" t="s">
        <v>2429</v>
      </c>
      <c r="H448">
        <v>560</v>
      </c>
      <c r="I448">
        <v>81442</v>
      </c>
      <c r="J448">
        <v>33392</v>
      </c>
      <c r="K448" s="1">
        <f t="shared" si="12"/>
        <v>6.8760590358782937E-3</v>
      </c>
      <c r="L448" s="1">
        <f t="shared" si="13"/>
        <v>1.6770483948251078E-2</v>
      </c>
      <c r="M448" t="b">
        <f>AND((Tableau2[[#This Row],[%Voix/Inscrits]]&gt;0.25),Tableau2[[#This Row],[%Voix/Exprimés]]&gt;0.5)</f>
        <v>0</v>
      </c>
    </row>
    <row r="449" spans="1:13" x14ac:dyDescent="0.25">
      <c r="A449">
        <v>448</v>
      </c>
      <c r="B449" t="s">
        <v>111</v>
      </c>
      <c r="C449" t="s">
        <v>6</v>
      </c>
      <c r="D449" t="str">
        <f>Tableau2[[#This Row],[Dép]]&amp;Tableau2[[#This Row],[Circo]]</f>
        <v>1301</v>
      </c>
      <c r="E449" t="s">
        <v>5997</v>
      </c>
      <c r="F449" t="s">
        <v>1465</v>
      </c>
      <c r="G449" t="s">
        <v>2726</v>
      </c>
      <c r="H449">
        <v>437</v>
      </c>
      <c r="I449">
        <v>81442</v>
      </c>
      <c r="J449">
        <v>33392</v>
      </c>
      <c r="K449" s="1">
        <f t="shared" si="12"/>
        <v>5.3657817833550258E-3</v>
      </c>
      <c r="L449" s="1">
        <f t="shared" si="13"/>
        <v>1.3086966938188787E-2</v>
      </c>
      <c r="M449" t="b">
        <f>AND((Tableau2[[#This Row],[%Voix/Inscrits]]&gt;0.25),Tableau2[[#This Row],[%Voix/Exprimés]]&gt;0.5)</f>
        <v>0</v>
      </c>
    </row>
    <row r="450" spans="1:13" x14ac:dyDescent="0.25">
      <c r="A450">
        <v>449</v>
      </c>
      <c r="B450" t="s">
        <v>111</v>
      </c>
      <c r="C450" t="s">
        <v>6</v>
      </c>
      <c r="D450" t="str">
        <f>Tableau2[[#This Row],[Dép]]&amp;Tableau2[[#This Row],[Circo]]</f>
        <v>1301</v>
      </c>
      <c r="E450" t="s">
        <v>3126</v>
      </c>
      <c r="F450" t="s">
        <v>23</v>
      </c>
      <c r="G450" t="s">
        <v>966</v>
      </c>
      <c r="H450">
        <v>336</v>
      </c>
      <c r="I450">
        <v>81442</v>
      </c>
      <c r="J450">
        <v>33392</v>
      </c>
      <c r="K450" s="1">
        <f t="shared" ref="K450:K513" si="14">H450/I450</f>
        <v>4.1256354215269764E-3</v>
      </c>
      <c r="L450" s="1">
        <f t="shared" ref="L450:L513" si="15">H450/J450</f>
        <v>1.0062290368950648E-2</v>
      </c>
      <c r="M450" t="b">
        <f>AND((Tableau2[[#This Row],[%Voix/Inscrits]]&gt;0.25),Tableau2[[#This Row],[%Voix/Exprimés]]&gt;0.5)</f>
        <v>0</v>
      </c>
    </row>
    <row r="451" spans="1:13" x14ac:dyDescent="0.25">
      <c r="A451">
        <v>450</v>
      </c>
      <c r="B451" t="s">
        <v>111</v>
      </c>
      <c r="C451" t="s">
        <v>6</v>
      </c>
      <c r="D451" t="str">
        <f>Tableau2[[#This Row],[Dép]]&amp;Tableau2[[#This Row],[Circo]]</f>
        <v>1301</v>
      </c>
      <c r="E451" t="s">
        <v>129</v>
      </c>
      <c r="F451" t="s">
        <v>130</v>
      </c>
      <c r="G451" t="s">
        <v>10</v>
      </c>
      <c r="H451">
        <v>275</v>
      </c>
      <c r="I451">
        <v>81442</v>
      </c>
      <c r="J451">
        <v>33392</v>
      </c>
      <c r="K451" s="1">
        <f t="shared" si="14"/>
        <v>3.3766361336902335E-3</v>
      </c>
      <c r="L451" s="1">
        <f t="shared" si="15"/>
        <v>8.2355055103018691E-3</v>
      </c>
      <c r="M451" t="b">
        <f>AND((Tableau2[[#This Row],[%Voix/Inscrits]]&gt;0.25),Tableau2[[#This Row],[%Voix/Exprimés]]&gt;0.5)</f>
        <v>0</v>
      </c>
    </row>
    <row r="452" spans="1:13" x14ac:dyDescent="0.25">
      <c r="A452">
        <v>451</v>
      </c>
      <c r="B452" t="s">
        <v>111</v>
      </c>
      <c r="C452" t="s">
        <v>6</v>
      </c>
      <c r="D452" t="str">
        <f>Tableau2[[#This Row],[Dép]]&amp;Tableau2[[#This Row],[Circo]]</f>
        <v>1301</v>
      </c>
      <c r="E452" t="s">
        <v>1794</v>
      </c>
      <c r="F452" t="s">
        <v>485</v>
      </c>
      <c r="G452" t="s">
        <v>966</v>
      </c>
      <c r="H452">
        <v>253</v>
      </c>
      <c r="I452">
        <v>81442</v>
      </c>
      <c r="J452">
        <v>33392</v>
      </c>
      <c r="K452" s="1">
        <f t="shared" si="14"/>
        <v>3.106505242995015E-3</v>
      </c>
      <c r="L452" s="1">
        <f t="shared" si="15"/>
        <v>7.5766650694777194E-3</v>
      </c>
      <c r="M452" t="b">
        <f>AND((Tableau2[[#This Row],[%Voix/Inscrits]]&gt;0.25),Tableau2[[#This Row],[%Voix/Exprimés]]&gt;0.5)</f>
        <v>0</v>
      </c>
    </row>
    <row r="453" spans="1:13" x14ac:dyDescent="0.25">
      <c r="A453">
        <v>452</v>
      </c>
      <c r="B453" t="s">
        <v>111</v>
      </c>
      <c r="C453" t="s">
        <v>6</v>
      </c>
      <c r="D453" t="str">
        <f>Tableau2[[#This Row],[Dép]]&amp;Tableau2[[#This Row],[Circo]]</f>
        <v>1301</v>
      </c>
      <c r="E453" t="s">
        <v>4376</v>
      </c>
      <c r="F453" t="s">
        <v>68</v>
      </c>
      <c r="G453" t="s">
        <v>962</v>
      </c>
      <c r="H453">
        <v>62</v>
      </c>
      <c r="I453">
        <v>81442</v>
      </c>
      <c r="J453">
        <v>33392</v>
      </c>
      <c r="K453" s="1">
        <f t="shared" si="14"/>
        <v>7.6127796468652541E-4</v>
      </c>
      <c r="L453" s="1">
        <f t="shared" si="15"/>
        <v>1.8567321514135122E-3</v>
      </c>
      <c r="M453" t="b">
        <f>AND((Tableau2[[#This Row],[%Voix/Inscrits]]&gt;0.25),Tableau2[[#This Row],[%Voix/Exprimés]]&gt;0.5)</f>
        <v>0</v>
      </c>
    </row>
    <row r="454" spans="1:13" x14ac:dyDescent="0.25">
      <c r="A454">
        <v>453</v>
      </c>
      <c r="B454" t="s">
        <v>111</v>
      </c>
      <c r="C454" t="s">
        <v>6</v>
      </c>
      <c r="D454" t="str">
        <f>Tableau2[[#This Row],[Dép]]&amp;Tableau2[[#This Row],[Circo]]</f>
        <v>1301</v>
      </c>
      <c r="E454" t="s">
        <v>3665</v>
      </c>
      <c r="F454" t="s">
        <v>1038</v>
      </c>
      <c r="G454" t="s">
        <v>959</v>
      </c>
      <c r="H454">
        <v>3</v>
      </c>
      <c r="I454">
        <v>81442</v>
      </c>
      <c r="J454">
        <v>33392</v>
      </c>
      <c r="K454" s="1">
        <f t="shared" si="14"/>
        <v>3.6836030549348002E-5</v>
      </c>
      <c r="L454" s="1">
        <f t="shared" si="15"/>
        <v>8.9841878294202201E-5</v>
      </c>
      <c r="M454" t="b">
        <f>AND((Tableau2[[#This Row],[%Voix/Inscrits]]&gt;0.25),Tableau2[[#This Row],[%Voix/Exprimés]]&gt;0.5)</f>
        <v>0</v>
      </c>
    </row>
    <row r="455" spans="1:13" x14ac:dyDescent="0.25">
      <c r="A455">
        <v>454</v>
      </c>
      <c r="B455" t="s">
        <v>111</v>
      </c>
      <c r="C455" t="s">
        <v>17</v>
      </c>
      <c r="D455" t="str">
        <f>Tableau2[[#This Row],[Dép]]&amp;Tableau2[[#This Row],[Circo]]</f>
        <v>1302</v>
      </c>
      <c r="E455" t="s">
        <v>4973</v>
      </c>
      <c r="F455" t="s">
        <v>186</v>
      </c>
      <c r="G455" t="s">
        <v>1708</v>
      </c>
      <c r="H455">
        <v>12026</v>
      </c>
      <c r="I455">
        <v>83613</v>
      </c>
      <c r="J455">
        <v>40285</v>
      </c>
      <c r="K455" s="1">
        <f t="shared" si="14"/>
        <v>0.14382930883953451</v>
      </c>
      <c r="L455" s="1">
        <f t="shared" si="15"/>
        <v>0.29852302345786275</v>
      </c>
      <c r="M455" t="b">
        <f>AND((Tableau2[[#This Row],[%Voix/Inscrits]]&gt;0.25),Tableau2[[#This Row],[%Voix/Exprimés]]&gt;0.5)</f>
        <v>0</v>
      </c>
    </row>
    <row r="456" spans="1:13" x14ac:dyDescent="0.25">
      <c r="A456">
        <v>455</v>
      </c>
      <c r="B456" t="s">
        <v>111</v>
      </c>
      <c r="C456" t="s">
        <v>17</v>
      </c>
      <c r="D456" t="str">
        <f>Tableau2[[#This Row],[Dép]]&amp;Tableau2[[#This Row],[Circo]]</f>
        <v>1302</v>
      </c>
      <c r="E456" t="s">
        <v>1065</v>
      </c>
      <c r="F456" t="s">
        <v>697</v>
      </c>
      <c r="G456" t="s">
        <v>982</v>
      </c>
      <c r="H456">
        <v>10101</v>
      </c>
      <c r="I456">
        <v>83613</v>
      </c>
      <c r="J456">
        <v>40285</v>
      </c>
      <c r="K456" s="1">
        <f t="shared" si="14"/>
        <v>0.12080657314054034</v>
      </c>
      <c r="L456" s="1">
        <f t="shared" si="15"/>
        <v>0.25073848827106865</v>
      </c>
      <c r="M456" t="b">
        <f>AND((Tableau2[[#This Row],[%Voix/Inscrits]]&gt;0.25),Tableau2[[#This Row],[%Voix/Exprimés]]&gt;0.5)</f>
        <v>0</v>
      </c>
    </row>
    <row r="457" spans="1:13" x14ac:dyDescent="0.25">
      <c r="A457">
        <v>456</v>
      </c>
      <c r="B457" t="s">
        <v>111</v>
      </c>
      <c r="C457" t="s">
        <v>17</v>
      </c>
      <c r="D457" t="str">
        <f>Tableau2[[#This Row],[Dép]]&amp;Tableau2[[#This Row],[Circo]]</f>
        <v>1302</v>
      </c>
      <c r="E457" t="s">
        <v>6667</v>
      </c>
      <c r="F457" t="s">
        <v>3003</v>
      </c>
      <c r="G457" t="s">
        <v>3717</v>
      </c>
      <c r="H457">
        <v>6561</v>
      </c>
      <c r="I457">
        <v>83613</v>
      </c>
      <c r="J457">
        <v>40285</v>
      </c>
      <c r="K457" s="1">
        <f t="shared" si="14"/>
        <v>7.8468659179792621E-2</v>
      </c>
      <c r="L457" s="1">
        <f t="shared" si="15"/>
        <v>0.16286458979769144</v>
      </c>
      <c r="M457" t="b">
        <f>AND((Tableau2[[#This Row],[%Voix/Inscrits]]&gt;0.25),Tableau2[[#This Row],[%Voix/Exprimés]]&gt;0.5)</f>
        <v>0</v>
      </c>
    </row>
    <row r="458" spans="1:13" x14ac:dyDescent="0.25">
      <c r="A458">
        <v>457</v>
      </c>
      <c r="B458" t="s">
        <v>111</v>
      </c>
      <c r="C458" t="s">
        <v>17</v>
      </c>
      <c r="D458" t="str">
        <f>Tableau2[[#This Row],[Dép]]&amp;Tableau2[[#This Row],[Circo]]</f>
        <v>1302</v>
      </c>
      <c r="E458" t="s">
        <v>5515</v>
      </c>
      <c r="F458" t="s">
        <v>1269</v>
      </c>
      <c r="G458" t="s">
        <v>1740</v>
      </c>
      <c r="H458">
        <v>5262</v>
      </c>
      <c r="I458">
        <v>83613</v>
      </c>
      <c r="J458">
        <v>40285</v>
      </c>
      <c r="K458" s="1">
        <f t="shared" si="14"/>
        <v>6.2932797531484341E-2</v>
      </c>
      <c r="L458" s="1">
        <f t="shared" si="15"/>
        <v>0.13061933722229119</v>
      </c>
      <c r="M458" t="b">
        <f>AND((Tableau2[[#This Row],[%Voix/Inscrits]]&gt;0.25),Tableau2[[#This Row],[%Voix/Exprimés]]&gt;0.5)</f>
        <v>0</v>
      </c>
    </row>
    <row r="459" spans="1:13" x14ac:dyDescent="0.25">
      <c r="A459">
        <v>458</v>
      </c>
      <c r="B459" t="s">
        <v>111</v>
      </c>
      <c r="C459" t="s">
        <v>17</v>
      </c>
      <c r="D459" t="str">
        <f>Tableau2[[#This Row],[Dép]]&amp;Tableau2[[#This Row],[Circo]]</f>
        <v>1302</v>
      </c>
      <c r="E459" t="s">
        <v>6380</v>
      </c>
      <c r="F459" t="s">
        <v>36</v>
      </c>
      <c r="G459" t="s">
        <v>3078</v>
      </c>
      <c r="H459">
        <v>3480</v>
      </c>
      <c r="I459">
        <v>83613</v>
      </c>
      <c r="J459">
        <v>40285</v>
      </c>
      <c r="K459" s="1">
        <f t="shared" si="14"/>
        <v>4.1620322198701161E-2</v>
      </c>
      <c r="L459" s="1">
        <f t="shared" si="15"/>
        <v>8.6384510363658934E-2</v>
      </c>
      <c r="M459" t="b">
        <f>AND((Tableau2[[#This Row],[%Voix/Inscrits]]&gt;0.25),Tableau2[[#This Row],[%Voix/Exprimés]]&gt;0.5)</f>
        <v>0</v>
      </c>
    </row>
    <row r="460" spans="1:13" x14ac:dyDescent="0.25">
      <c r="A460">
        <v>459</v>
      </c>
      <c r="B460" t="s">
        <v>111</v>
      </c>
      <c r="C460" t="s">
        <v>17</v>
      </c>
      <c r="D460" t="str">
        <f>Tableau2[[#This Row],[Dép]]&amp;Tableau2[[#This Row],[Circo]]</f>
        <v>1302</v>
      </c>
      <c r="E460" t="s">
        <v>3127</v>
      </c>
      <c r="F460" t="s">
        <v>196</v>
      </c>
      <c r="G460" t="s">
        <v>966</v>
      </c>
      <c r="H460">
        <v>943</v>
      </c>
      <c r="I460">
        <v>83613</v>
      </c>
      <c r="J460">
        <v>40285</v>
      </c>
      <c r="K460" s="1">
        <f t="shared" si="14"/>
        <v>1.1278150526831952E-2</v>
      </c>
      <c r="L460" s="1">
        <f t="shared" si="15"/>
        <v>2.3408216457738613E-2</v>
      </c>
      <c r="M460" t="b">
        <f>AND((Tableau2[[#This Row],[%Voix/Inscrits]]&gt;0.25),Tableau2[[#This Row],[%Voix/Exprimés]]&gt;0.5)</f>
        <v>0</v>
      </c>
    </row>
    <row r="461" spans="1:13" x14ac:dyDescent="0.25">
      <c r="A461">
        <v>460</v>
      </c>
      <c r="B461" t="s">
        <v>111</v>
      </c>
      <c r="C461" t="s">
        <v>17</v>
      </c>
      <c r="D461" t="str">
        <f>Tableau2[[#This Row],[Dép]]&amp;Tableau2[[#This Row],[Circo]]</f>
        <v>1302</v>
      </c>
      <c r="E461" t="s">
        <v>1795</v>
      </c>
      <c r="F461" t="s">
        <v>1796</v>
      </c>
      <c r="G461" t="s">
        <v>966</v>
      </c>
      <c r="H461">
        <v>713</v>
      </c>
      <c r="I461">
        <v>83613</v>
      </c>
      <c r="J461">
        <v>40285</v>
      </c>
      <c r="K461" s="1">
        <f t="shared" si="14"/>
        <v>8.527382105653427E-3</v>
      </c>
      <c r="L461" s="1">
        <f t="shared" si="15"/>
        <v>1.7698895370485291E-2</v>
      </c>
      <c r="M461" t="b">
        <f>AND((Tableau2[[#This Row],[%Voix/Inscrits]]&gt;0.25),Tableau2[[#This Row],[%Voix/Exprimés]]&gt;0.5)</f>
        <v>0</v>
      </c>
    </row>
    <row r="462" spans="1:13" x14ac:dyDescent="0.25">
      <c r="A462">
        <v>461</v>
      </c>
      <c r="B462" t="s">
        <v>111</v>
      </c>
      <c r="C462" t="s">
        <v>17</v>
      </c>
      <c r="D462" t="str">
        <f>Tableau2[[#This Row],[Dép]]&amp;Tableau2[[#This Row],[Circo]]</f>
        <v>1302</v>
      </c>
      <c r="E462" t="s">
        <v>5998</v>
      </c>
      <c r="F462" t="s">
        <v>312</v>
      </c>
      <c r="G462" t="s">
        <v>2429</v>
      </c>
      <c r="H462">
        <v>436</v>
      </c>
      <c r="I462">
        <v>83613</v>
      </c>
      <c r="J462">
        <v>40285</v>
      </c>
      <c r="K462" s="1">
        <f t="shared" si="14"/>
        <v>5.2145001375384211E-3</v>
      </c>
      <c r="L462" s="1">
        <f t="shared" si="15"/>
        <v>1.0822886930619337E-2</v>
      </c>
      <c r="M462" t="b">
        <f>AND((Tableau2[[#This Row],[%Voix/Inscrits]]&gt;0.25),Tableau2[[#This Row],[%Voix/Exprimés]]&gt;0.5)</f>
        <v>0</v>
      </c>
    </row>
    <row r="463" spans="1:13" x14ac:dyDescent="0.25">
      <c r="A463">
        <v>462</v>
      </c>
      <c r="B463" t="s">
        <v>111</v>
      </c>
      <c r="C463" t="s">
        <v>17</v>
      </c>
      <c r="D463" t="str">
        <f>Tableau2[[#This Row],[Dép]]&amp;Tableau2[[#This Row],[Circo]]</f>
        <v>1302</v>
      </c>
      <c r="E463" t="s">
        <v>2473</v>
      </c>
      <c r="F463" t="s">
        <v>323</v>
      </c>
      <c r="G463" t="s">
        <v>966</v>
      </c>
      <c r="H463">
        <v>380</v>
      </c>
      <c r="I463">
        <v>83613</v>
      </c>
      <c r="J463">
        <v>40285</v>
      </c>
      <c r="K463" s="1">
        <f t="shared" si="14"/>
        <v>4.5447478262949544E-3</v>
      </c>
      <c r="L463" s="1">
        <f t="shared" si="15"/>
        <v>9.4327913615489638E-3</v>
      </c>
      <c r="M463" t="b">
        <f>AND((Tableau2[[#This Row],[%Voix/Inscrits]]&gt;0.25),Tableau2[[#This Row],[%Voix/Exprimés]]&gt;0.5)</f>
        <v>0</v>
      </c>
    </row>
    <row r="464" spans="1:13" x14ac:dyDescent="0.25">
      <c r="A464">
        <v>463</v>
      </c>
      <c r="B464" t="s">
        <v>111</v>
      </c>
      <c r="C464" t="s">
        <v>17</v>
      </c>
      <c r="D464" t="str">
        <f>Tableau2[[#This Row],[Dép]]&amp;Tableau2[[#This Row],[Circo]]</f>
        <v>1302</v>
      </c>
      <c r="E464" t="s">
        <v>131</v>
      </c>
      <c r="F464" t="s">
        <v>132</v>
      </c>
      <c r="G464" t="s">
        <v>10</v>
      </c>
      <c r="H464">
        <v>218</v>
      </c>
      <c r="I464">
        <v>83613</v>
      </c>
      <c r="J464">
        <v>40285</v>
      </c>
      <c r="K464" s="1">
        <f t="shared" si="14"/>
        <v>2.6072500687692106E-3</v>
      </c>
      <c r="L464" s="1">
        <f t="shared" si="15"/>
        <v>5.4114434653096686E-3</v>
      </c>
      <c r="M464" t="b">
        <f>AND((Tableau2[[#This Row],[%Voix/Inscrits]]&gt;0.25),Tableau2[[#This Row],[%Voix/Exprimés]]&gt;0.5)</f>
        <v>0</v>
      </c>
    </row>
    <row r="465" spans="1:13" x14ac:dyDescent="0.25">
      <c r="A465">
        <v>464</v>
      </c>
      <c r="B465" t="s">
        <v>111</v>
      </c>
      <c r="C465" t="s">
        <v>17</v>
      </c>
      <c r="D465" t="str">
        <f>Tableau2[[#This Row],[Dép]]&amp;Tableau2[[#This Row],[Circo]]</f>
        <v>1302</v>
      </c>
      <c r="E465" t="s">
        <v>4377</v>
      </c>
      <c r="F465" t="s">
        <v>50</v>
      </c>
      <c r="G465" t="s">
        <v>959</v>
      </c>
      <c r="H465">
        <v>165</v>
      </c>
      <c r="I465">
        <v>83613</v>
      </c>
      <c r="J465">
        <v>40285</v>
      </c>
      <c r="K465" s="1">
        <f t="shared" si="14"/>
        <v>1.9733773456280723E-3</v>
      </c>
      <c r="L465" s="1">
        <f t="shared" si="15"/>
        <v>4.095817301725208E-3</v>
      </c>
      <c r="M465" t="b">
        <f>AND((Tableau2[[#This Row],[%Voix/Inscrits]]&gt;0.25),Tableau2[[#This Row],[%Voix/Exprimés]]&gt;0.5)</f>
        <v>0</v>
      </c>
    </row>
    <row r="466" spans="1:13" x14ac:dyDescent="0.25">
      <c r="A466">
        <v>465</v>
      </c>
      <c r="B466" t="s">
        <v>111</v>
      </c>
      <c r="C466" t="s">
        <v>17</v>
      </c>
      <c r="D466" t="str">
        <f>Tableau2[[#This Row],[Dép]]&amp;Tableau2[[#This Row],[Circo]]</f>
        <v>1302</v>
      </c>
      <c r="E466" t="s">
        <v>3766</v>
      </c>
      <c r="F466" t="s">
        <v>509</v>
      </c>
      <c r="G466" t="s">
        <v>959</v>
      </c>
      <c r="H466">
        <v>0</v>
      </c>
      <c r="I466">
        <v>83613</v>
      </c>
      <c r="J466">
        <v>40285</v>
      </c>
      <c r="K466" s="1">
        <f t="shared" si="14"/>
        <v>0</v>
      </c>
      <c r="L466" s="1">
        <f t="shared" si="15"/>
        <v>0</v>
      </c>
      <c r="M466" t="b">
        <f>AND((Tableau2[[#This Row],[%Voix/Inscrits]]&gt;0.25),Tableau2[[#This Row],[%Voix/Exprimés]]&gt;0.5)</f>
        <v>0</v>
      </c>
    </row>
    <row r="467" spans="1:13" x14ac:dyDescent="0.25">
      <c r="A467">
        <v>466</v>
      </c>
      <c r="B467" t="s">
        <v>111</v>
      </c>
      <c r="C467" t="s">
        <v>14</v>
      </c>
      <c r="D467" t="str">
        <f>Tableau2[[#This Row],[Dép]]&amp;Tableau2[[#This Row],[Circo]]</f>
        <v>1303</v>
      </c>
      <c r="E467" t="s">
        <v>1066</v>
      </c>
      <c r="F467" t="s">
        <v>438</v>
      </c>
      <c r="G467" t="s">
        <v>982</v>
      </c>
      <c r="H467">
        <v>7678</v>
      </c>
      <c r="I467">
        <v>75982</v>
      </c>
      <c r="J467">
        <v>27686</v>
      </c>
      <c r="K467" s="1">
        <f t="shared" si="14"/>
        <v>0.10105024874312338</v>
      </c>
      <c r="L467" s="1">
        <f t="shared" si="15"/>
        <v>0.27732427941920101</v>
      </c>
      <c r="M467" t="b">
        <f>AND((Tableau2[[#This Row],[%Voix/Inscrits]]&gt;0.25),Tableau2[[#This Row],[%Voix/Exprimés]]&gt;0.5)</f>
        <v>0</v>
      </c>
    </row>
    <row r="468" spans="1:13" x14ac:dyDescent="0.25">
      <c r="A468">
        <v>467</v>
      </c>
      <c r="B468" t="s">
        <v>111</v>
      </c>
      <c r="C468" t="s">
        <v>14</v>
      </c>
      <c r="D468" t="str">
        <f>Tableau2[[#This Row],[Dép]]&amp;Tableau2[[#This Row],[Circo]]</f>
        <v>1303</v>
      </c>
      <c r="E468" t="s">
        <v>6381</v>
      </c>
      <c r="F468" t="s">
        <v>85</v>
      </c>
      <c r="G468" t="s">
        <v>3717</v>
      </c>
      <c r="H468">
        <v>7016</v>
      </c>
      <c r="I468">
        <v>75982</v>
      </c>
      <c r="J468">
        <v>27686</v>
      </c>
      <c r="K468" s="1">
        <f t="shared" si="14"/>
        <v>9.2337658919217705E-2</v>
      </c>
      <c r="L468" s="1">
        <f t="shared" si="15"/>
        <v>0.25341327746875675</v>
      </c>
      <c r="M468" t="b">
        <f>AND((Tableau2[[#This Row],[%Voix/Inscrits]]&gt;0.25),Tableau2[[#This Row],[%Voix/Exprimés]]&gt;0.5)</f>
        <v>0</v>
      </c>
    </row>
    <row r="469" spans="1:13" x14ac:dyDescent="0.25">
      <c r="A469">
        <v>468</v>
      </c>
      <c r="B469" t="s">
        <v>111</v>
      </c>
      <c r="C469" t="s">
        <v>14</v>
      </c>
      <c r="D469" t="str">
        <f>Tableau2[[#This Row],[Dép]]&amp;Tableau2[[#This Row],[Circo]]</f>
        <v>1303</v>
      </c>
      <c r="E469" t="s">
        <v>3804</v>
      </c>
      <c r="F469" t="s">
        <v>2256</v>
      </c>
      <c r="G469" t="s">
        <v>1708</v>
      </c>
      <c r="H469">
        <v>6056</v>
      </c>
      <c r="I469">
        <v>75982</v>
      </c>
      <c r="J469">
        <v>27686</v>
      </c>
      <c r="K469" s="1">
        <f t="shared" si="14"/>
        <v>7.9703087573372647E-2</v>
      </c>
      <c r="L469" s="1">
        <f t="shared" si="15"/>
        <v>0.21873871270678322</v>
      </c>
      <c r="M469" t="b">
        <f>AND((Tableau2[[#This Row],[%Voix/Inscrits]]&gt;0.25),Tableau2[[#This Row],[%Voix/Exprimés]]&gt;0.5)</f>
        <v>0</v>
      </c>
    </row>
    <row r="470" spans="1:13" x14ac:dyDescent="0.25">
      <c r="A470">
        <v>469</v>
      </c>
      <c r="B470" t="s">
        <v>111</v>
      </c>
      <c r="C470" t="s">
        <v>14</v>
      </c>
      <c r="D470" t="str">
        <f>Tableau2[[#This Row],[Dép]]&amp;Tableau2[[#This Row],[Circo]]</f>
        <v>1303</v>
      </c>
      <c r="E470" t="s">
        <v>5999</v>
      </c>
      <c r="F470" t="s">
        <v>539</v>
      </c>
      <c r="G470" t="s">
        <v>3078</v>
      </c>
      <c r="H470">
        <v>4215</v>
      </c>
      <c r="I470">
        <v>75982</v>
      </c>
      <c r="J470">
        <v>27686</v>
      </c>
      <c r="K470" s="1">
        <f t="shared" si="14"/>
        <v>5.5473664815351001E-2</v>
      </c>
      <c r="L470" s="1">
        <f t="shared" si="15"/>
        <v>0.15224301090804016</v>
      </c>
      <c r="M470" t="b">
        <f>AND((Tableau2[[#This Row],[%Voix/Inscrits]]&gt;0.25),Tableau2[[#This Row],[%Voix/Exprimés]]&gt;0.5)</f>
        <v>0</v>
      </c>
    </row>
    <row r="471" spans="1:13" x14ac:dyDescent="0.25">
      <c r="A471">
        <v>470</v>
      </c>
      <c r="B471" t="s">
        <v>111</v>
      </c>
      <c r="C471" t="s">
        <v>14</v>
      </c>
      <c r="D471" t="str">
        <f>Tableau2[[#This Row],[Dép]]&amp;Tableau2[[#This Row],[Circo]]</f>
        <v>1303</v>
      </c>
      <c r="E471" t="s">
        <v>5516</v>
      </c>
      <c r="F471" t="s">
        <v>142</v>
      </c>
      <c r="G471" t="s">
        <v>1740</v>
      </c>
      <c r="H471">
        <v>995</v>
      </c>
      <c r="I471">
        <v>75982</v>
      </c>
      <c r="J471">
        <v>27686</v>
      </c>
      <c r="K471" s="1">
        <f t="shared" si="14"/>
        <v>1.3095206759495669E-2</v>
      </c>
      <c r="L471" s="1">
        <f t="shared" si="15"/>
        <v>3.5938741602253847E-2</v>
      </c>
      <c r="M471" t="b">
        <f>AND((Tableau2[[#This Row],[%Voix/Inscrits]]&gt;0.25),Tableau2[[#This Row],[%Voix/Exprimés]]&gt;0.5)</f>
        <v>0</v>
      </c>
    </row>
    <row r="472" spans="1:13" x14ac:dyDescent="0.25">
      <c r="A472">
        <v>471</v>
      </c>
      <c r="B472" t="s">
        <v>111</v>
      </c>
      <c r="C472" t="s">
        <v>14</v>
      </c>
      <c r="D472" t="str">
        <f>Tableau2[[#This Row],[Dép]]&amp;Tableau2[[#This Row],[Circo]]</f>
        <v>1303</v>
      </c>
      <c r="E472" t="s">
        <v>1797</v>
      </c>
      <c r="F472" t="s">
        <v>78</v>
      </c>
      <c r="G472" t="s">
        <v>966</v>
      </c>
      <c r="H472">
        <v>672</v>
      </c>
      <c r="I472">
        <v>75982</v>
      </c>
      <c r="J472">
        <v>27686</v>
      </c>
      <c r="K472" s="1">
        <f t="shared" si="14"/>
        <v>8.8441999420915476E-3</v>
      </c>
      <c r="L472" s="1">
        <f t="shared" si="15"/>
        <v>2.4272195333381492E-2</v>
      </c>
      <c r="M472" t="b">
        <f>AND((Tableau2[[#This Row],[%Voix/Inscrits]]&gt;0.25),Tableau2[[#This Row],[%Voix/Exprimés]]&gt;0.5)</f>
        <v>0</v>
      </c>
    </row>
    <row r="473" spans="1:13" x14ac:dyDescent="0.25">
      <c r="A473">
        <v>472</v>
      </c>
      <c r="B473" t="s">
        <v>111</v>
      </c>
      <c r="C473" t="s">
        <v>14</v>
      </c>
      <c r="D473" t="str">
        <f>Tableau2[[#This Row],[Dép]]&amp;Tableau2[[#This Row],[Circo]]</f>
        <v>1303</v>
      </c>
      <c r="E473" t="s">
        <v>4974</v>
      </c>
      <c r="F473" t="s">
        <v>365</v>
      </c>
      <c r="G473" t="s">
        <v>2394</v>
      </c>
      <c r="H473">
        <v>302</v>
      </c>
      <c r="I473">
        <v>75982</v>
      </c>
      <c r="J473">
        <v>27686</v>
      </c>
      <c r="K473" s="1">
        <f t="shared" si="14"/>
        <v>3.9746255692137611E-3</v>
      </c>
      <c r="L473" s="1">
        <f t="shared" si="15"/>
        <v>1.0908040164704183E-2</v>
      </c>
      <c r="M473" t="b">
        <f>AND((Tableau2[[#This Row],[%Voix/Inscrits]]&gt;0.25),Tableau2[[#This Row],[%Voix/Exprimés]]&gt;0.5)</f>
        <v>0</v>
      </c>
    </row>
    <row r="474" spans="1:13" x14ac:dyDescent="0.25">
      <c r="A474">
        <v>473</v>
      </c>
      <c r="B474" t="s">
        <v>111</v>
      </c>
      <c r="C474" t="s">
        <v>14</v>
      </c>
      <c r="D474" t="str">
        <f>Tableau2[[#This Row],[Dép]]&amp;Tableau2[[#This Row],[Circo]]</f>
        <v>1303</v>
      </c>
      <c r="E474" t="s">
        <v>133</v>
      </c>
      <c r="F474" t="s">
        <v>134</v>
      </c>
      <c r="G474" t="s">
        <v>10</v>
      </c>
      <c r="H474">
        <v>289</v>
      </c>
      <c r="I474">
        <v>75982</v>
      </c>
      <c r="J474">
        <v>27686</v>
      </c>
      <c r="K474" s="1">
        <f t="shared" si="14"/>
        <v>3.8035324155721094E-3</v>
      </c>
      <c r="L474" s="1">
        <f t="shared" si="15"/>
        <v>1.043848876688579E-2</v>
      </c>
      <c r="M474" t="b">
        <f>AND((Tableau2[[#This Row],[%Voix/Inscrits]]&gt;0.25),Tableau2[[#This Row],[%Voix/Exprimés]]&gt;0.5)</f>
        <v>0</v>
      </c>
    </row>
    <row r="475" spans="1:13" x14ac:dyDescent="0.25">
      <c r="A475">
        <v>474</v>
      </c>
      <c r="B475" t="s">
        <v>111</v>
      </c>
      <c r="C475" t="s">
        <v>14</v>
      </c>
      <c r="D475" t="str">
        <f>Tableau2[[#This Row],[Dép]]&amp;Tableau2[[#This Row],[Circo]]</f>
        <v>1303</v>
      </c>
      <c r="E475" t="s">
        <v>3128</v>
      </c>
      <c r="F475" t="s">
        <v>3129</v>
      </c>
      <c r="G475" t="s">
        <v>966</v>
      </c>
      <c r="H475">
        <v>258</v>
      </c>
      <c r="I475">
        <v>75982</v>
      </c>
      <c r="J475">
        <v>27686</v>
      </c>
      <c r="K475" s="1">
        <f t="shared" si="14"/>
        <v>3.395541049195862E-3</v>
      </c>
      <c r="L475" s="1">
        <f t="shared" si="15"/>
        <v>9.3187892797803942E-3</v>
      </c>
      <c r="M475" t="b">
        <f>AND((Tableau2[[#This Row],[%Voix/Inscrits]]&gt;0.25),Tableau2[[#This Row],[%Voix/Exprimés]]&gt;0.5)</f>
        <v>0</v>
      </c>
    </row>
    <row r="476" spans="1:13" x14ac:dyDescent="0.25">
      <c r="A476">
        <v>475</v>
      </c>
      <c r="B476" t="s">
        <v>111</v>
      </c>
      <c r="C476" t="s">
        <v>14</v>
      </c>
      <c r="D476" t="str">
        <f>Tableau2[[#This Row],[Dép]]&amp;Tableau2[[#This Row],[Circo]]</f>
        <v>1303</v>
      </c>
      <c r="E476" t="s">
        <v>3767</v>
      </c>
      <c r="F476" t="s">
        <v>2031</v>
      </c>
      <c r="G476" t="s">
        <v>962</v>
      </c>
      <c r="H476">
        <v>205</v>
      </c>
      <c r="I476">
        <v>75982</v>
      </c>
      <c r="J476">
        <v>27686</v>
      </c>
      <c r="K476" s="1">
        <f t="shared" si="14"/>
        <v>2.6980074228106655E-3</v>
      </c>
      <c r="L476" s="1">
        <f t="shared" si="15"/>
        <v>7.4044643502131037E-3</v>
      </c>
      <c r="M476" t="b">
        <f>AND((Tableau2[[#This Row],[%Voix/Inscrits]]&gt;0.25),Tableau2[[#This Row],[%Voix/Exprimés]]&gt;0.5)</f>
        <v>0</v>
      </c>
    </row>
    <row r="477" spans="1:13" x14ac:dyDescent="0.25">
      <c r="A477">
        <v>476</v>
      </c>
      <c r="B477" t="s">
        <v>111</v>
      </c>
      <c r="C477" t="s">
        <v>14</v>
      </c>
      <c r="D477" t="str">
        <f>Tableau2[[#This Row],[Dép]]&amp;Tableau2[[#This Row],[Circo]]</f>
        <v>1303</v>
      </c>
      <c r="E477" t="s">
        <v>2474</v>
      </c>
      <c r="F477" t="s">
        <v>146</v>
      </c>
      <c r="G477" t="s">
        <v>966</v>
      </c>
      <c r="H477">
        <v>0</v>
      </c>
      <c r="I477">
        <v>75982</v>
      </c>
      <c r="J477">
        <v>27686</v>
      </c>
      <c r="K477" s="1">
        <f t="shared" si="14"/>
        <v>0</v>
      </c>
      <c r="L477" s="1">
        <f t="shared" si="15"/>
        <v>0</v>
      </c>
      <c r="M477" t="b">
        <f>AND((Tableau2[[#This Row],[%Voix/Inscrits]]&gt;0.25),Tableau2[[#This Row],[%Voix/Exprimés]]&gt;0.5)</f>
        <v>0</v>
      </c>
    </row>
    <row r="478" spans="1:13" x14ac:dyDescent="0.25">
      <c r="A478">
        <v>477</v>
      </c>
      <c r="B478" t="s">
        <v>111</v>
      </c>
      <c r="C478" t="s">
        <v>7</v>
      </c>
      <c r="D478" t="str">
        <f>Tableau2[[#This Row],[Dép]]&amp;Tableau2[[#This Row],[Circo]]</f>
        <v>1304</v>
      </c>
      <c r="E478" t="s">
        <v>646</v>
      </c>
      <c r="F478" t="s">
        <v>1706</v>
      </c>
      <c r="G478" t="s">
        <v>982</v>
      </c>
      <c r="H478">
        <v>13871</v>
      </c>
      <c r="I478">
        <v>64937</v>
      </c>
      <c r="J478">
        <v>24752</v>
      </c>
      <c r="K478" s="1">
        <f t="shared" si="14"/>
        <v>0.21360703451037158</v>
      </c>
      <c r="L478" s="1">
        <f t="shared" si="15"/>
        <v>0.56039915966386555</v>
      </c>
      <c r="M478" t="b">
        <f>AND((Tableau2[[#This Row],[%Voix/Inscrits]]&gt;0.25),Tableau2[[#This Row],[%Voix/Exprimés]]&gt;0.5)</f>
        <v>0</v>
      </c>
    </row>
    <row r="479" spans="1:13" x14ac:dyDescent="0.25">
      <c r="A479">
        <v>478</v>
      </c>
      <c r="B479" t="s">
        <v>111</v>
      </c>
      <c r="C479" t="s">
        <v>7</v>
      </c>
      <c r="D479" t="str">
        <f>Tableau2[[#This Row],[Dép]]&amp;Tableau2[[#This Row],[Circo]]</f>
        <v>1304</v>
      </c>
      <c r="E479" t="s">
        <v>6000</v>
      </c>
      <c r="F479" t="s">
        <v>6001</v>
      </c>
      <c r="G479" t="s">
        <v>1708</v>
      </c>
      <c r="H479">
        <v>3683</v>
      </c>
      <c r="I479">
        <v>64937</v>
      </c>
      <c r="J479">
        <v>24752</v>
      </c>
      <c r="K479" s="1">
        <f t="shared" si="14"/>
        <v>5.6716509848006531E-2</v>
      </c>
      <c r="L479" s="1">
        <f t="shared" si="15"/>
        <v>0.14879605688429218</v>
      </c>
      <c r="M479" t="b">
        <f>AND((Tableau2[[#This Row],[%Voix/Inscrits]]&gt;0.25),Tableau2[[#This Row],[%Voix/Exprimés]]&gt;0.5)</f>
        <v>0</v>
      </c>
    </row>
    <row r="480" spans="1:13" x14ac:dyDescent="0.25">
      <c r="A480">
        <v>479</v>
      </c>
      <c r="B480" t="s">
        <v>111</v>
      </c>
      <c r="C480" t="s">
        <v>7</v>
      </c>
      <c r="D480" t="str">
        <f>Tableau2[[#This Row],[Dép]]&amp;Tableau2[[#This Row],[Circo]]</f>
        <v>1304</v>
      </c>
      <c r="E480" t="s">
        <v>2100</v>
      </c>
      <c r="F480" t="s">
        <v>1038</v>
      </c>
      <c r="G480" t="s">
        <v>3717</v>
      </c>
      <c r="H480">
        <v>2396</v>
      </c>
      <c r="I480">
        <v>64937</v>
      </c>
      <c r="J480">
        <v>24752</v>
      </c>
      <c r="K480" s="1">
        <f t="shared" si="14"/>
        <v>3.6897300460446279E-2</v>
      </c>
      <c r="L480" s="1">
        <f t="shared" si="15"/>
        <v>9.680025856496445E-2</v>
      </c>
      <c r="M480" t="b">
        <f>AND((Tableau2[[#This Row],[%Voix/Inscrits]]&gt;0.25),Tableau2[[#This Row],[%Voix/Exprimés]]&gt;0.5)</f>
        <v>0</v>
      </c>
    </row>
    <row r="481" spans="1:13" x14ac:dyDescent="0.25">
      <c r="A481">
        <v>480</v>
      </c>
      <c r="B481" t="s">
        <v>111</v>
      </c>
      <c r="C481" t="s">
        <v>7</v>
      </c>
      <c r="D481" t="str">
        <f>Tableau2[[#This Row],[Dép]]&amp;Tableau2[[#This Row],[Circo]]</f>
        <v>1304</v>
      </c>
      <c r="E481" t="s">
        <v>6668</v>
      </c>
      <c r="F481" t="s">
        <v>4672</v>
      </c>
      <c r="G481" t="s">
        <v>1740</v>
      </c>
      <c r="H481">
        <v>1176</v>
      </c>
      <c r="I481">
        <v>64937</v>
      </c>
      <c r="J481">
        <v>24752</v>
      </c>
      <c r="K481" s="1">
        <f t="shared" si="14"/>
        <v>1.810986032616228E-2</v>
      </c>
      <c r="L481" s="1">
        <f t="shared" si="15"/>
        <v>4.7511312217194568E-2</v>
      </c>
      <c r="M481" t="b">
        <f>AND((Tableau2[[#This Row],[%Voix/Inscrits]]&gt;0.25),Tableau2[[#This Row],[%Voix/Exprimés]]&gt;0.5)</f>
        <v>0</v>
      </c>
    </row>
    <row r="482" spans="1:13" x14ac:dyDescent="0.25">
      <c r="A482">
        <v>481</v>
      </c>
      <c r="B482" t="s">
        <v>111</v>
      </c>
      <c r="C482" t="s">
        <v>7</v>
      </c>
      <c r="D482" t="str">
        <f>Tableau2[[#This Row],[Dép]]&amp;Tableau2[[#This Row],[Circo]]</f>
        <v>1304</v>
      </c>
      <c r="E482" t="s">
        <v>6858</v>
      </c>
      <c r="F482" t="s">
        <v>539</v>
      </c>
      <c r="G482" t="s">
        <v>3078</v>
      </c>
      <c r="H482">
        <v>910</v>
      </c>
      <c r="I482">
        <v>64937</v>
      </c>
      <c r="J482">
        <v>24752</v>
      </c>
      <c r="K482" s="1">
        <f t="shared" si="14"/>
        <v>1.4013582395244622E-2</v>
      </c>
      <c r="L482" s="1">
        <f t="shared" si="15"/>
        <v>3.6764705882352942E-2</v>
      </c>
      <c r="M482" t="b">
        <f>AND((Tableau2[[#This Row],[%Voix/Inscrits]]&gt;0.25),Tableau2[[#This Row],[%Voix/Exprimés]]&gt;0.5)</f>
        <v>0</v>
      </c>
    </row>
    <row r="483" spans="1:13" x14ac:dyDescent="0.25">
      <c r="A483">
        <v>482</v>
      </c>
      <c r="B483" t="s">
        <v>111</v>
      </c>
      <c r="C483" t="s">
        <v>7</v>
      </c>
      <c r="D483" t="str">
        <f>Tableau2[[#This Row],[Dép]]&amp;Tableau2[[#This Row],[Circo]]</f>
        <v>1304</v>
      </c>
      <c r="E483" t="s">
        <v>2475</v>
      </c>
      <c r="F483" t="s">
        <v>146</v>
      </c>
      <c r="G483" t="s">
        <v>966</v>
      </c>
      <c r="H483">
        <v>723</v>
      </c>
      <c r="I483">
        <v>64937</v>
      </c>
      <c r="J483">
        <v>24752</v>
      </c>
      <c r="K483" s="1">
        <f t="shared" si="14"/>
        <v>1.1133868210727321E-2</v>
      </c>
      <c r="L483" s="1">
        <f t="shared" si="15"/>
        <v>2.9209760827407887E-2</v>
      </c>
      <c r="M483" t="b">
        <f>AND((Tableau2[[#This Row],[%Voix/Inscrits]]&gt;0.25),Tableau2[[#This Row],[%Voix/Exprimés]]&gt;0.5)</f>
        <v>0</v>
      </c>
    </row>
    <row r="484" spans="1:13" x14ac:dyDescent="0.25">
      <c r="A484">
        <v>483</v>
      </c>
      <c r="B484" t="s">
        <v>111</v>
      </c>
      <c r="C484" t="s">
        <v>7</v>
      </c>
      <c r="D484" t="str">
        <f>Tableau2[[#This Row],[Dép]]&amp;Tableau2[[#This Row],[Circo]]</f>
        <v>1304</v>
      </c>
      <c r="E484" t="s">
        <v>6382</v>
      </c>
      <c r="F484" t="s">
        <v>4877</v>
      </c>
      <c r="G484" t="s">
        <v>2394</v>
      </c>
      <c r="H484">
        <v>434</v>
      </c>
      <c r="I484">
        <v>64937</v>
      </c>
      <c r="J484">
        <v>24752</v>
      </c>
      <c r="K484" s="1">
        <f t="shared" si="14"/>
        <v>6.6834008346551271E-3</v>
      </c>
      <c r="L484" s="1">
        <f t="shared" si="15"/>
        <v>1.7533936651583711E-2</v>
      </c>
      <c r="M484" t="b">
        <f>AND((Tableau2[[#This Row],[%Voix/Inscrits]]&gt;0.25),Tableau2[[#This Row],[%Voix/Exprimés]]&gt;0.5)</f>
        <v>0</v>
      </c>
    </row>
    <row r="485" spans="1:13" x14ac:dyDescent="0.25">
      <c r="A485">
        <v>484</v>
      </c>
      <c r="B485" t="s">
        <v>111</v>
      </c>
      <c r="C485" t="s">
        <v>7</v>
      </c>
      <c r="D485" t="str">
        <f>Tableau2[[#This Row],[Dép]]&amp;Tableau2[[#This Row],[Circo]]</f>
        <v>1304</v>
      </c>
      <c r="E485" t="s">
        <v>4378</v>
      </c>
      <c r="F485" t="s">
        <v>4379</v>
      </c>
      <c r="G485" t="s">
        <v>959</v>
      </c>
      <c r="H485">
        <v>362</v>
      </c>
      <c r="I485">
        <v>64937</v>
      </c>
      <c r="J485">
        <v>24752</v>
      </c>
      <c r="K485" s="1">
        <f t="shared" si="14"/>
        <v>5.5746338759104976E-3</v>
      </c>
      <c r="L485" s="1">
        <f t="shared" si="15"/>
        <v>1.462508080155139E-2</v>
      </c>
      <c r="M485" t="b">
        <f>AND((Tableau2[[#This Row],[%Voix/Inscrits]]&gt;0.25),Tableau2[[#This Row],[%Voix/Exprimés]]&gt;0.5)</f>
        <v>0</v>
      </c>
    </row>
    <row r="486" spans="1:13" x14ac:dyDescent="0.25">
      <c r="A486">
        <v>485</v>
      </c>
      <c r="B486" t="s">
        <v>111</v>
      </c>
      <c r="C486" t="s">
        <v>7</v>
      </c>
      <c r="D486" t="str">
        <f>Tableau2[[#This Row],[Dép]]&amp;Tableau2[[#This Row],[Circo]]</f>
        <v>1304</v>
      </c>
      <c r="E486" t="s">
        <v>3768</v>
      </c>
      <c r="F486" t="s">
        <v>3769</v>
      </c>
      <c r="G486" t="s">
        <v>966</v>
      </c>
      <c r="H486">
        <v>292</v>
      </c>
      <c r="I486">
        <v>64937</v>
      </c>
      <c r="J486">
        <v>24752</v>
      </c>
      <c r="K486" s="1">
        <f t="shared" si="14"/>
        <v>4.4966659993532195E-3</v>
      </c>
      <c r="L486" s="1">
        <f t="shared" si="15"/>
        <v>1.1797026502908856E-2</v>
      </c>
      <c r="M486" t="b">
        <f>AND((Tableau2[[#This Row],[%Voix/Inscrits]]&gt;0.25),Tableau2[[#This Row],[%Voix/Exprimés]]&gt;0.5)</f>
        <v>0</v>
      </c>
    </row>
    <row r="487" spans="1:13" x14ac:dyDescent="0.25">
      <c r="A487">
        <v>486</v>
      </c>
      <c r="B487" t="s">
        <v>111</v>
      </c>
      <c r="C487" t="s">
        <v>7</v>
      </c>
      <c r="D487" t="str">
        <f>Tableau2[[#This Row],[Dép]]&amp;Tableau2[[#This Row],[Circo]]</f>
        <v>1304</v>
      </c>
      <c r="E487" t="s">
        <v>1067</v>
      </c>
      <c r="F487" t="s">
        <v>144</v>
      </c>
      <c r="G487" t="s">
        <v>10</v>
      </c>
      <c r="H487">
        <v>269</v>
      </c>
      <c r="I487">
        <v>64937</v>
      </c>
      <c r="J487">
        <v>24752</v>
      </c>
      <c r="K487" s="1">
        <f t="shared" si="14"/>
        <v>4.1424765541986852E-3</v>
      </c>
      <c r="L487" s="1">
        <f t="shared" si="15"/>
        <v>1.0867808661926309E-2</v>
      </c>
      <c r="M487" t="b">
        <f>AND((Tableau2[[#This Row],[%Voix/Inscrits]]&gt;0.25),Tableau2[[#This Row],[%Voix/Exprimés]]&gt;0.5)</f>
        <v>0</v>
      </c>
    </row>
    <row r="488" spans="1:13" x14ac:dyDescent="0.25">
      <c r="A488">
        <v>487</v>
      </c>
      <c r="B488" t="s">
        <v>111</v>
      </c>
      <c r="C488" t="s">
        <v>7</v>
      </c>
      <c r="D488" t="str">
        <f>Tableau2[[#This Row],[Dép]]&amp;Tableau2[[#This Row],[Circo]]</f>
        <v>1304</v>
      </c>
      <c r="E488" t="s">
        <v>3341</v>
      </c>
      <c r="F488" t="s">
        <v>4975</v>
      </c>
      <c r="G488" t="s">
        <v>959</v>
      </c>
      <c r="H488">
        <v>213</v>
      </c>
      <c r="I488">
        <v>64937</v>
      </c>
      <c r="J488">
        <v>24752</v>
      </c>
      <c r="K488" s="1">
        <f t="shared" si="14"/>
        <v>3.2801022529528618E-3</v>
      </c>
      <c r="L488" s="1">
        <f t="shared" si="15"/>
        <v>8.6053652230122825E-3</v>
      </c>
      <c r="M488" t="b">
        <f>AND((Tableau2[[#This Row],[%Voix/Inscrits]]&gt;0.25),Tableau2[[#This Row],[%Voix/Exprimés]]&gt;0.5)</f>
        <v>0</v>
      </c>
    </row>
    <row r="489" spans="1:13" x14ac:dyDescent="0.25">
      <c r="A489">
        <v>488</v>
      </c>
      <c r="B489" t="s">
        <v>111</v>
      </c>
      <c r="C489" t="s">
        <v>7</v>
      </c>
      <c r="D489" t="str">
        <f>Tableau2[[#This Row],[Dép]]&amp;Tableau2[[#This Row],[Circo]]</f>
        <v>1304</v>
      </c>
      <c r="E489" t="s">
        <v>3130</v>
      </c>
      <c r="F489" t="s">
        <v>839</v>
      </c>
      <c r="G489" t="s">
        <v>966</v>
      </c>
      <c r="H489">
        <v>201</v>
      </c>
      <c r="I489">
        <v>64937</v>
      </c>
      <c r="J489">
        <v>24752</v>
      </c>
      <c r="K489" s="1">
        <f t="shared" si="14"/>
        <v>3.095307759828757E-3</v>
      </c>
      <c r="L489" s="1">
        <f t="shared" si="15"/>
        <v>8.1205559146735624E-3</v>
      </c>
      <c r="M489" t="b">
        <f>AND((Tableau2[[#This Row],[%Voix/Inscrits]]&gt;0.25),Tableau2[[#This Row],[%Voix/Exprimés]]&gt;0.5)</f>
        <v>0</v>
      </c>
    </row>
    <row r="490" spans="1:13" x14ac:dyDescent="0.25">
      <c r="A490">
        <v>489</v>
      </c>
      <c r="B490" t="s">
        <v>111</v>
      </c>
      <c r="C490" t="s">
        <v>7</v>
      </c>
      <c r="D490" t="str">
        <f>Tableau2[[#This Row],[Dép]]&amp;Tableau2[[#This Row],[Circo]]</f>
        <v>1304</v>
      </c>
      <c r="E490" t="s">
        <v>135</v>
      </c>
      <c r="F490" t="s">
        <v>136</v>
      </c>
      <c r="G490" t="s">
        <v>10</v>
      </c>
      <c r="H490">
        <v>142</v>
      </c>
      <c r="I490">
        <v>64937</v>
      </c>
      <c r="J490">
        <v>24752</v>
      </c>
      <c r="K490" s="1">
        <f t="shared" si="14"/>
        <v>2.186734835301908E-3</v>
      </c>
      <c r="L490" s="1">
        <f t="shared" si="15"/>
        <v>5.7369101486748541E-3</v>
      </c>
      <c r="M490" t="b">
        <f>AND((Tableau2[[#This Row],[%Voix/Inscrits]]&gt;0.25),Tableau2[[#This Row],[%Voix/Exprimés]]&gt;0.5)</f>
        <v>0</v>
      </c>
    </row>
    <row r="491" spans="1:13" x14ac:dyDescent="0.25">
      <c r="A491">
        <v>490</v>
      </c>
      <c r="B491" t="s">
        <v>111</v>
      </c>
      <c r="C491" t="s">
        <v>7</v>
      </c>
      <c r="D491" t="str">
        <f>Tableau2[[#This Row],[Dép]]&amp;Tableau2[[#This Row],[Circo]]</f>
        <v>1304</v>
      </c>
      <c r="E491" t="s">
        <v>5517</v>
      </c>
      <c r="F491" t="s">
        <v>2183</v>
      </c>
      <c r="G491" t="s">
        <v>962</v>
      </c>
      <c r="H491">
        <v>80</v>
      </c>
      <c r="I491">
        <v>64937</v>
      </c>
      <c r="J491">
        <v>24752</v>
      </c>
      <c r="K491" s="1">
        <f t="shared" si="14"/>
        <v>1.2319632874940327E-3</v>
      </c>
      <c r="L491" s="1">
        <f t="shared" si="15"/>
        <v>3.2320620555914671E-3</v>
      </c>
      <c r="M491" t="b">
        <f>AND((Tableau2[[#This Row],[%Voix/Inscrits]]&gt;0.25),Tableau2[[#This Row],[%Voix/Exprimés]]&gt;0.5)</f>
        <v>0</v>
      </c>
    </row>
    <row r="492" spans="1:13" x14ac:dyDescent="0.25">
      <c r="A492">
        <v>491</v>
      </c>
      <c r="B492" t="s">
        <v>111</v>
      </c>
      <c r="C492" t="s">
        <v>11</v>
      </c>
      <c r="D492" t="str">
        <f>Tableau2[[#This Row],[Dép]]&amp;Tableau2[[#This Row],[Circo]]</f>
        <v>1305</v>
      </c>
      <c r="E492" t="s">
        <v>1798</v>
      </c>
      <c r="F492" t="s">
        <v>1799</v>
      </c>
      <c r="G492" t="s">
        <v>982</v>
      </c>
      <c r="H492">
        <v>13496</v>
      </c>
      <c r="I492">
        <v>73599</v>
      </c>
      <c r="J492">
        <v>33491</v>
      </c>
      <c r="K492" s="1">
        <f t="shared" si="14"/>
        <v>0.18337205668555279</v>
      </c>
      <c r="L492" s="1">
        <f t="shared" si="15"/>
        <v>0.40297393329551223</v>
      </c>
      <c r="M492" t="b">
        <f>AND((Tableau2[[#This Row],[%Voix/Inscrits]]&gt;0.25),Tableau2[[#This Row],[%Voix/Exprimés]]&gt;0.5)</f>
        <v>0</v>
      </c>
    </row>
    <row r="493" spans="1:13" x14ac:dyDescent="0.25">
      <c r="A493">
        <v>492</v>
      </c>
      <c r="B493" t="s">
        <v>111</v>
      </c>
      <c r="C493" t="s">
        <v>11</v>
      </c>
      <c r="D493" t="str">
        <f>Tableau2[[#This Row],[Dép]]&amp;Tableau2[[#This Row],[Circo]]</f>
        <v>1305</v>
      </c>
      <c r="E493" t="s">
        <v>6002</v>
      </c>
      <c r="F493" t="s">
        <v>1629</v>
      </c>
      <c r="G493" t="s">
        <v>1708</v>
      </c>
      <c r="H493">
        <v>7841</v>
      </c>
      <c r="I493">
        <v>73599</v>
      </c>
      <c r="J493">
        <v>33491</v>
      </c>
      <c r="K493" s="1">
        <f t="shared" si="14"/>
        <v>0.10653677359746735</v>
      </c>
      <c r="L493" s="1">
        <f t="shared" si="15"/>
        <v>0.23412260010151981</v>
      </c>
      <c r="M493" t="b">
        <f>AND((Tableau2[[#This Row],[%Voix/Inscrits]]&gt;0.25),Tableau2[[#This Row],[%Voix/Exprimés]]&gt;0.5)</f>
        <v>0</v>
      </c>
    </row>
    <row r="494" spans="1:13" x14ac:dyDescent="0.25">
      <c r="A494">
        <v>493</v>
      </c>
      <c r="B494" t="s">
        <v>111</v>
      </c>
      <c r="C494" t="s">
        <v>11</v>
      </c>
      <c r="D494" t="str">
        <f>Tableau2[[#This Row],[Dép]]&amp;Tableau2[[#This Row],[Circo]]</f>
        <v>1305</v>
      </c>
      <c r="E494" t="s">
        <v>864</v>
      </c>
      <c r="F494" t="s">
        <v>539</v>
      </c>
      <c r="G494" t="s">
        <v>3717</v>
      </c>
      <c r="H494">
        <v>5131</v>
      </c>
      <c r="I494">
        <v>73599</v>
      </c>
      <c r="J494">
        <v>33491</v>
      </c>
      <c r="K494" s="1">
        <f t="shared" si="14"/>
        <v>6.9715621136156744E-2</v>
      </c>
      <c r="L494" s="1">
        <f t="shared" si="15"/>
        <v>0.15320533874772327</v>
      </c>
      <c r="M494" t="b">
        <f>AND((Tableau2[[#This Row],[%Voix/Inscrits]]&gt;0.25),Tableau2[[#This Row],[%Voix/Exprimés]]&gt;0.5)</f>
        <v>0</v>
      </c>
    </row>
    <row r="495" spans="1:13" x14ac:dyDescent="0.25">
      <c r="A495">
        <v>494</v>
      </c>
      <c r="B495" t="s">
        <v>111</v>
      </c>
      <c r="C495" t="s">
        <v>11</v>
      </c>
      <c r="D495" t="str">
        <f>Tableau2[[#This Row],[Dép]]&amp;Tableau2[[#This Row],[Circo]]</f>
        <v>1305</v>
      </c>
      <c r="E495" t="s">
        <v>7058</v>
      </c>
      <c r="F495" t="s">
        <v>856</v>
      </c>
      <c r="G495" t="s">
        <v>3078</v>
      </c>
      <c r="H495">
        <v>2159</v>
      </c>
      <c r="I495">
        <v>73599</v>
      </c>
      <c r="J495">
        <v>33491</v>
      </c>
      <c r="K495" s="1">
        <f t="shared" si="14"/>
        <v>2.9334637698881779E-2</v>
      </c>
      <c r="L495" s="1">
        <f t="shared" si="15"/>
        <v>6.4465080170792152E-2</v>
      </c>
      <c r="M495" t="b">
        <f>AND((Tableau2[[#This Row],[%Voix/Inscrits]]&gt;0.25),Tableau2[[#This Row],[%Voix/Exprimés]]&gt;0.5)</f>
        <v>0</v>
      </c>
    </row>
    <row r="496" spans="1:13" x14ac:dyDescent="0.25">
      <c r="A496">
        <v>495</v>
      </c>
      <c r="B496" t="s">
        <v>111</v>
      </c>
      <c r="C496" t="s">
        <v>11</v>
      </c>
      <c r="D496" t="str">
        <f>Tableau2[[#This Row],[Dép]]&amp;Tableau2[[#This Row],[Circo]]</f>
        <v>1305</v>
      </c>
      <c r="E496" t="s">
        <v>6859</v>
      </c>
      <c r="F496" t="s">
        <v>6860</v>
      </c>
      <c r="G496" t="s">
        <v>1740</v>
      </c>
      <c r="H496">
        <v>1346</v>
      </c>
      <c r="I496">
        <v>73599</v>
      </c>
      <c r="J496">
        <v>33491</v>
      </c>
      <c r="K496" s="1">
        <f t="shared" si="14"/>
        <v>1.8288291960488593E-2</v>
      </c>
      <c r="L496" s="1">
        <f t="shared" si="15"/>
        <v>4.0189901764653188E-2</v>
      </c>
      <c r="M496" t="b">
        <f>AND((Tableau2[[#This Row],[%Voix/Inscrits]]&gt;0.25),Tableau2[[#This Row],[%Voix/Exprimés]]&gt;0.5)</f>
        <v>0</v>
      </c>
    </row>
    <row r="497" spans="1:13" x14ac:dyDescent="0.25">
      <c r="A497">
        <v>496</v>
      </c>
      <c r="B497" t="s">
        <v>111</v>
      </c>
      <c r="C497" t="s">
        <v>11</v>
      </c>
      <c r="D497" t="str">
        <f>Tableau2[[#This Row],[Dép]]&amp;Tableau2[[#This Row],[Circo]]</f>
        <v>1305</v>
      </c>
      <c r="E497" t="s">
        <v>2475</v>
      </c>
      <c r="F497" t="s">
        <v>1143</v>
      </c>
      <c r="G497" t="s">
        <v>966</v>
      </c>
      <c r="H497">
        <v>758</v>
      </c>
      <c r="I497">
        <v>73599</v>
      </c>
      <c r="J497">
        <v>33491</v>
      </c>
      <c r="K497" s="1">
        <f t="shared" si="14"/>
        <v>1.0299052976263264E-2</v>
      </c>
      <c r="L497" s="1">
        <f t="shared" si="15"/>
        <v>2.2632946164641246E-2</v>
      </c>
      <c r="M497" t="b">
        <f>AND((Tableau2[[#This Row],[%Voix/Inscrits]]&gt;0.25),Tableau2[[#This Row],[%Voix/Exprimés]]&gt;0.5)</f>
        <v>0</v>
      </c>
    </row>
    <row r="498" spans="1:13" x14ac:dyDescent="0.25">
      <c r="A498">
        <v>497</v>
      </c>
      <c r="B498" t="s">
        <v>111</v>
      </c>
      <c r="C498" t="s">
        <v>11</v>
      </c>
      <c r="D498" t="str">
        <f>Tableau2[[#This Row],[Dép]]&amp;Tableau2[[#This Row],[Circo]]</f>
        <v>1305</v>
      </c>
      <c r="E498" t="s">
        <v>6669</v>
      </c>
      <c r="F498" t="s">
        <v>6670</v>
      </c>
      <c r="G498" t="s">
        <v>2394</v>
      </c>
      <c r="H498">
        <v>502</v>
      </c>
      <c r="I498">
        <v>73599</v>
      </c>
      <c r="J498">
        <v>33491</v>
      </c>
      <c r="K498" s="1">
        <f t="shared" si="14"/>
        <v>6.8207448470767266E-3</v>
      </c>
      <c r="L498" s="1">
        <f t="shared" si="15"/>
        <v>1.4989101549670061E-2</v>
      </c>
      <c r="M498" t="b">
        <f>AND((Tableau2[[#This Row],[%Voix/Inscrits]]&gt;0.25),Tableau2[[#This Row],[%Voix/Exprimés]]&gt;0.5)</f>
        <v>0</v>
      </c>
    </row>
    <row r="499" spans="1:13" x14ac:dyDescent="0.25">
      <c r="A499">
        <v>498</v>
      </c>
      <c r="B499" t="s">
        <v>111</v>
      </c>
      <c r="C499" t="s">
        <v>11</v>
      </c>
      <c r="D499" t="str">
        <f>Tableau2[[#This Row],[Dép]]&amp;Tableau2[[#This Row],[Circo]]</f>
        <v>1305</v>
      </c>
      <c r="E499" t="s">
        <v>7029</v>
      </c>
      <c r="F499" t="s">
        <v>130</v>
      </c>
      <c r="G499" t="s">
        <v>2429</v>
      </c>
      <c r="H499">
        <v>397</v>
      </c>
      <c r="I499">
        <v>73599</v>
      </c>
      <c r="J499">
        <v>33491</v>
      </c>
      <c r="K499" s="1">
        <f t="shared" si="14"/>
        <v>5.3940950284650608E-3</v>
      </c>
      <c r="L499" s="1">
        <f t="shared" si="15"/>
        <v>1.1853930906810785E-2</v>
      </c>
      <c r="M499" t="b">
        <f>AND((Tableau2[[#This Row],[%Voix/Inscrits]]&gt;0.25),Tableau2[[#This Row],[%Voix/Exprimés]]&gt;0.5)</f>
        <v>0</v>
      </c>
    </row>
    <row r="500" spans="1:13" x14ac:dyDescent="0.25">
      <c r="A500">
        <v>499</v>
      </c>
      <c r="B500" t="s">
        <v>111</v>
      </c>
      <c r="C500" t="s">
        <v>11</v>
      </c>
      <c r="D500" t="str">
        <f>Tableau2[[#This Row],[Dép]]&amp;Tableau2[[#This Row],[Circo]]</f>
        <v>1305</v>
      </c>
      <c r="E500" t="s">
        <v>6383</v>
      </c>
      <c r="F500" t="s">
        <v>6384</v>
      </c>
      <c r="G500" t="s">
        <v>2394</v>
      </c>
      <c r="H500">
        <v>335</v>
      </c>
      <c r="I500">
        <v>73599</v>
      </c>
      <c r="J500">
        <v>33491</v>
      </c>
      <c r="K500" s="1">
        <f t="shared" si="14"/>
        <v>4.5516922784276962E-3</v>
      </c>
      <c r="L500" s="1">
        <f t="shared" si="15"/>
        <v>1.0002687289122451E-2</v>
      </c>
      <c r="M500" t="b">
        <f>AND((Tableau2[[#This Row],[%Voix/Inscrits]]&gt;0.25),Tableau2[[#This Row],[%Voix/Exprimés]]&gt;0.5)</f>
        <v>0</v>
      </c>
    </row>
    <row r="501" spans="1:13" x14ac:dyDescent="0.25">
      <c r="A501">
        <v>500</v>
      </c>
      <c r="B501" t="s">
        <v>111</v>
      </c>
      <c r="C501" t="s">
        <v>11</v>
      </c>
      <c r="D501" t="str">
        <f>Tableau2[[#This Row],[Dép]]&amp;Tableau2[[#This Row],[Circo]]</f>
        <v>1305</v>
      </c>
      <c r="E501" t="s">
        <v>4380</v>
      </c>
      <c r="F501" t="s">
        <v>426</v>
      </c>
      <c r="G501" t="s">
        <v>966</v>
      </c>
      <c r="H501">
        <v>319</v>
      </c>
      <c r="I501">
        <v>73599</v>
      </c>
      <c r="J501">
        <v>33491</v>
      </c>
      <c r="K501" s="1">
        <f t="shared" si="14"/>
        <v>4.3342980203535377E-3</v>
      </c>
      <c r="L501" s="1">
        <f t="shared" si="15"/>
        <v>9.5249470006867516E-3</v>
      </c>
      <c r="M501" t="b">
        <f>AND((Tableau2[[#This Row],[%Voix/Inscrits]]&gt;0.25),Tableau2[[#This Row],[%Voix/Exprimés]]&gt;0.5)</f>
        <v>0</v>
      </c>
    </row>
    <row r="502" spans="1:13" x14ac:dyDescent="0.25">
      <c r="A502">
        <v>501</v>
      </c>
      <c r="B502" t="s">
        <v>111</v>
      </c>
      <c r="C502" t="s">
        <v>11</v>
      </c>
      <c r="D502" t="str">
        <f>Tableau2[[#This Row],[Dép]]&amp;Tableau2[[#This Row],[Circo]]</f>
        <v>1305</v>
      </c>
      <c r="E502" t="s">
        <v>3770</v>
      </c>
      <c r="F502" t="s">
        <v>3771</v>
      </c>
      <c r="G502" t="s">
        <v>966</v>
      </c>
      <c r="H502">
        <v>245</v>
      </c>
      <c r="I502">
        <v>73599</v>
      </c>
      <c r="J502">
        <v>33491</v>
      </c>
      <c r="K502" s="1">
        <f t="shared" si="14"/>
        <v>3.3288495767605539E-3</v>
      </c>
      <c r="L502" s="1">
        <f t="shared" si="15"/>
        <v>7.3153981666716434E-3</v>
      </c>
      <c r="M502" t="b">
        <f>AND((Tableau2[[#This Row],[%Voix/Inscrits]]&gt;0.25),Tableau2[[#This Row],[%Voix/Exprimés]]&gt;0.5)</f>
        <v>0</v>
      </c>
    </row>
    <row r="503" spans="1:13" x14ac:dyDescent="0.25">
      <c r="A503">
        <v>502</v>
      </c>
      <c r="B503" t="s">
        <v>111</v>
      </c>
      <c r="C503" t="s">
        <v>11</v>
      </c>
      <c r="D503" t="str">
        <f>Tableau2[[#This Row],[Dép]]&amp;Tableau2[[#This Row],[Circo]]</f>
        <v>1305</v>
      </c>
      <c r="E503" t="s">
        <v>1068</v>
      </c>
      <c r="F503" t="s">
        <v>636</v>
      </c>
      <c r="G503" t="s">
        <v>10</v>
      </c>
      <c r="H503">
        <v>228</v>
      </c>
      <c r="I503">
        <v>73599</v>
      </c>
      <c r="J503">
        <v>33491</v>
      </c>
      <c r="K503" s="1">
        <f t="shared" si="14"/>
        <v>3.0978681775567602E-3</v>
      </c>
      <c r="L503" s="1">
        <f t="shared" si="15"/>
        <v>6.8077991102087126E-3</v>
      </c>
      <c r="M503" t="b">
        <f>AND((Tableau2[[#This Row],[%Voix/Inscrits]]&gt;0.25),Tableau2[[#This Row],[%Voix/Exprimés]]&gt;0.5)</f>
        <v>0</v>
      </c>
    </row>
    <row r="504" spans="1:13" x14ac:dyDescent="0.25">
      <c r="A504">
        <v>503</v>
      </c>
      <c r="B504" t="s">
        <v>111</v>
      </c>
      <c r="C504" t="s">
        <v>11</v>
      </c>
      <c r="D504" t="str">
        <f>Tableau2[[#This Row],[Dép]]&amp;Tableau2[[#This Row],[Circo]]</f>
        <v>1305</v>
      </c>
      <c r="E504" t="s">
        <v>3131</v>
      </c>
      <c r="F504" t="s">
        <v>53</v>
      </c>
      <c r="G504" t="s">
        <v>966</v>
      </c>
      <c r="H504">
        <v>215</v>
      </c>
      <c r="I504">
        <v>73599</v>
      </c>
      <c r="J504">
        <v>33491</v>
      </c>
      <c r="K504" s="1">
        <f t="shared" si="14"/>
        <v>2.9212353428715063E-3</v>
      </c>
      <c r="L504" s="1">
        <f t="shared" si="15"/>
        <v>6.4196351258547077E-3</v>
      </c>
      <c r="M504" t="b">
        <f>AND((Tableau2[[#This Row],[%Voix/Inscrits]]&gt;0.25),Tableau2[[#This Row],[%Voix/Exprimés]]&gt;0.5)</f>
        <v>0</v>
      </c>
    </row>
    <row r="505" spans="1:13" x14ac:dyDescent="0.25">
      <c r="A505">
        <v>504</v>
      </c>
      <c r="B505" t="s">
        <v>111</v>
      </c>
      <c r="C505" t="s">
        <v>11</v>
      </c>
      <c r="D505" t="str">
        <f>Tableau2[[#This Row],[Dép]]&amp;Tableau2[[#This Row],[Circo]]</f>
        <v>1305</v>
      </c>
      <c r="E505" t="s">
        <v>137</v>
      </c>
      <c r="F505" t="s">
        <v>138</v>
      </c>
      <c r="G505" t="s">
        <v>10</v>
      </c>
      <c r="H505">
        <v>161</v>
      </c>
      <c r="I505">
        <v>73599</v>
      </c>
      <c r="J505">
        <v>33491</v>
      </c>
      <c r="K505" s="1">
        <f t="shared" si="14"/>
        <v>2.1875297218712209E-3</v>
      </c>
      <c r="L505" s="1">
        <f t="shared" si="15"/>
        <v>4.8072616523842223E-3</v>
      </c>
      <c r="M505" t="b">
        <f>AND((Tableau2[[#This Row],[%Voix/Inscrits]]&gt;0.25),Tableau2[[#This Row],[%Voix/Exprimés]]&gt;0.5)</f>
        <v>0</v>
      </c>
    </row>
    <row r="506" spans="1:13" x14ac:dyDescent="0.25">
      <c r="A506">
        <v>505</v>
      </c>
      <c r="B506" t="s">
        <v>111</v>
      </c>
      <c r="C506" t="s">
        <v>11</v>
      </c>
      <c r="D506" t="str">
        <f>Tableau2[[#This Row],[Dép]]&amp;Tableau2[[#This Row],[Circo]]</f>
        <v>1305</v>
      </c>
      <c r="E506" t="s">
        <v>5518</v>
      </c>
      <c r="F506" t="s">
        <v>31</v>
      </c>
      <c r="G506" t="s">
        <v>959</v>
      </c>
      <c r="H506">
        <v>156</v>
      </c>
      <c r="I506">
        <v>73599</v>
      </c>
      <c r="J506">
        <v>33491</v>
      </c>
      <c r="K506" s="1">
        <f t="shared" si="14"/>
        <v>2.1195940162230466E-3</v>
      </c>
      <c r="L506" s="1">
        <f t="shared" si="15"/>
        <v>4.6579678122480664E-3</v>
      </c>
      <c r="M506" t="b">
        <f>AND((Tableau2[[#This Row],[%Voix/Inscrits]]&gt;0.25),Tableau2[[#This Row],[%Voix/Exprimés]]&gt;0.5)</f>
        <v>0</v>
      </c>
    </row>
    <row r="507" spans="1:13" x14ac:dyDescent="0.25">
      <c r="A507">
        <v>506</v>
      </c>
      <c r="B507" t="s">
        <v>111</v>
      </c>
      <c r="C507" t="s">
        <v>11</v>
      </c>
      <c r="D507" t="str">
        <f>Tableau2[[#This Row],[Dép]]&amp;Tableau2[[#This Row],[Circo]]</f>
        <v>1305</v>
      </c>
      <c r="E507" t="s">
        <v>6961</v>
      </c>
      <c r="F507" t="s">
        <v>6962</v>
      </c>
      <c r="G507" t="s">
        <v>2726</v>
      </c>
      <c r="H507">
        <v>142</v>
      </c>
      <c r="I507">
        <v>73599</v>
      </c>
      <c r="J507">
        <v>33491</v>
      </c>
      <c r="K507" s="1">
        <f t="shared" si="14"/>
        <v>1.9293740404081577E-3</v>
      </c>
      <c r="L507" s="1">
        <f t="shared" si="15"/>
        <v>4.2399450598668295E-3</v>
      </c>
      <c r="M507" t="b">
        <f>AND((Tableau2[[#This Row],[%Voix/Inscrits]]&gt;0.25),Tableau2[[#This Row],[%Voix/Exprimés]]&gt;0.5)</f>
        <v>0</v>
      </c>
    </row>
    <row r="508" spans="1:13" x14ac:dyDescent="0.25">
      <c r="A508">
        <v>507</v>
      </c>
      <c r="B508" t="s">
        <v>111</v>
      </c>
      <c r="C508" t="s">
        <v>11</v>
      </c>
      <c r="D508" t="str">
        <f>Tableau2[[#This Row],[Dép]]&amp;Tableau2[[#This Row],[Circo]]</f>
        <v>1305</v>
      </c>
      <c r="E508" t="s">
        <v>2476</v>
      </c>
      <c r="F508" t="s">
        <v>1172</v>
      </c>
      <c r="G508" t="s">
        <v>938</v>
      </c>
      <c r="H508">
        <v>60</v>
      </c>
      <c r="I508">
        <v>73599</v>
      </c>
      <c r="J508">
        <v>33491</v>
      </c>
      <c r="K508" s="1">
        <f t="shared" si="14"/>
        <v>8.1522846777809478E-4</v>
      </c>
      <c r="L508" s="1">
        <f t="shared" si="15"/>
        <v>1.7915260816338719E-3</v>
      </c>
      <c r="M508" t="b">
        <f>AND((Tableau2[[#This Row],[%Voix/Inscrits]]&gt;0.25),Tableau2[[#This Row],[%Voix/Exprimés]]&gt;0.5)</f>
        <v>0</v>
      </c>
    </row>
    <row r="509" spans="1:13" x14ac:dyDescent="0.25">
      <c r="A509">
        <v>508</v>
      </c>
      <c r="B509" t="s">
        <v>111</v>
      </c>
      <c r="C509" t="s">
        <v>48</v>
      </c>
      <c r="D509" t="str">
        <f>Tableau2[[#This Row],[Dép]]&amp;Tableau2[[#This Row],[Circo]]</f>
        <v>1306</v>
      </c>
      <c r="E509" t="s">
        <v>5519</v>
      </c>
      <c r="F509" t="s">
        <v>92</v>
      </c>
      <c r="G509" t="s">
        <v>1708</v>
      </c>
      <c r="H509">
        <v>9725</v>
      </c>
      <c r="I509">
        <v>78511</v>
      </c>
      <c r="J509">
        <v>32689</v>
      </c>
      <c r="K509" s="1">
        <f t="shared" si="14"/>
        <v>0.12386799302008636</v>
      </c>
      <c r="L509" s="1">
        <f t="shared" si="15"/>
        <v>0.29750068830493437</v>
      </c>
      <c r="M509" t="b">
        <f>AND((Tableau2[[#This Row],[%Voix/Inscrits]]&gt;0.25),Tableau2[[#This Row],[%Voix/Exprimés]]&gt;0.5)</f>
        <v>0</v>
      </c>
    </row>
    <row r="510" spans="1:13" x14ac:dyDescent="0.25">
      <c r="A510">
        <v>509</v>
      </c>
      <c r="B510" t="s">
        <v>111</v>
      </c>
      <c r="C510" t="s">
        <v>48</v>
      </c>
      <c r="D510" t="str">
        <f>Tableau2[[#This Row],[Dép]]&amp;Tableau2[[#This Row],[Circo]]</f>
        <v>1306</v>
      </c>
      <c r="E510" t="s">
        <v>6963</v>
      </c>
      <c r="F510" t="s">
        <v>6964</v>
      </c>
      <c r="G510" t="s">
        <v>3717</v>
      </c>
      <c r="H510">
        <v>7810</v>
      </c>
      <c r="I510">
        <v>78511</v>
      </c>
      <c r="J510">
        <v>32689</v>
      </c>
      <c r="K510" s="1">
        <f t="shared" si="14"/>
        <v>9.9476506476799426E-2</v>
      </c>
      <c r="L510" s="1">
        <f t="shared" si="15"/>
        <v>0.2389182905564563</v>
      </c>
      <c r="M510" t="b">
        <f>AND((Tableau2[[#This Row],[%Voix/Inscrits]]&gt;0.25),Tableau2[[#This Row],[%Voix/Exprimés]]&gt;0.5)</f>
        <v>0</v>
      </c>
    </row>
    <row r="511" spans="1:13" x14ac:dyDescent="0.25">
      <c r="A511">
        <v>510</v>
      </c>
      <c r="B511" t="s">
        <v>111</v>
      </c>
      <c r="C511" t="s">
        <v>48</v>
      </c>
      <c r="D511" t="str">
        <f>Tableau2[[#This Row],[Dép]]&amp;Tableau2[[#This Row],[Circo]]</f>
        <v>1306</v>
      </c>
      <c r="E511" t="s">
        <v>1069</v>
      </c>
      <c r="F511" t="s">
        <v>735</v>
      </c>
      <c r="G511" t="s">
        <v>982</v>
      </c>
      <c r="H511">
        <v>7179</v>
      </c>
      <c r="I511">
        <v>78511</v>
      </c>
      <c r="J511">
        <v>32689</v>
      </c>
      <c r="K511" s="1">
        <f t="shared" si="14"/>
        <v>9.1439416132771206E-2</v>
      </c>
      <c r="L511" s="1">
        <f t="shared" si="15"/>
        <v>0.21961516106335466</v>
      </c>
      <c r="M511" t="b">
        <f>AND((Tableau2[[#This Row],[%Voix/Inscrits]]&gt;0.25),Tableau2[[#This Row],[%Voix/Exprimés]]&gt;0.5)</f>
        <v>0</v>
      </c>
    </row>
    <row r="512" spans="1:13" x14ac:dyDescent="0.25">
      <c r="A512">
        <v>511</v>
      </c>
      <c r="B512" t="s">
        <v>111</v>
      </c>
      <c r="C512" t="s">
        <v>48</v>
      </c>
      <c r="D512" t="str">
        <f>Tableau2[[#This Row],[Dép]]&amp;Tableau2[[#This Row],[Circo]]</f>
        <v>1306</v>
      </c>
      <c r="E512" t="s">
        <v>6385</v>
      </c>
      <c r="F512" t="s">
        <v>334</v>
      </c>
      <c r="G512" t="s">
        <v>1740</v>
      </c>
      <c r="H512">
        <v>2744</v>
      </c>
      <c r="I512">
        <v>78511</v>
      </c>
      <c r="J512">
        <v>32689</v>
      </c>
      <c r="K512" s="1">
        <f t="shared" si="14"/>
        <v>3.4950516488135422E-2</v>
      </c>
      <c r="L512" s="1">
        <f t="shared" si="15"/>
        <v>8.3942610664137787E-2</v>
      </c>
      <c r="M512" t="b">
        <f>AND((Tableau2[[#This Row],[%Voix/Inscrits]]&gt;0.25),Tableau2[[#This Row],[%Voix/Exprimés]]&gt;0.5)</f>
        <v>0</v>
      </c>
    </row>
    <row r="513" spans="1:13" x14ac:dyDescent="0.25">
      <c r="A513">
        <v>512</v>
      </c>
      <c r="B513" t="s">
        <v>111</v>
      </c>
      <c r="C513" t="s">
        <v>48</v>
      </c>
      <c r="D513" t="str">
        <f>Tableau2[[#This Row],[Dép]]&amp;Tableau2[[#This Row],[Circo]]</f>
        <v>1306</v>
      </c>
      <c r="E513" t="s">
        <v>3273</v>
      </c>
      <c r="F513" t="s">
        <v>304</v>
      </c>
      <c r="G513" t="s">
        <v>3078</v>
      </c>
      <c r="H513">
        <v>2321</v>
      </c>
      <c r="I513">
        <v>78511</v>
      </c>
      <c r="J513">
        <v>32689</v>
      </c>
      <c r="K513" s="1">
        <f t="shared" si="14"/>
        <v>2.9562736431837575E-2</v>
      </c>
      <c r="L513" s="1">
        <f t="shared" si="15"/>
        <v>7.1002477897763774E-2</v>
      </c>
      <c r="M513" t="b">
        <f>AND((Tableau2[[#This Row],[%Voix/Inscrits]]&gt;0.25),Tableau2[[#This Row],[%Voix/Exprimés]]&gt;0.5)</f>
        <v>0</v>
      </c>
    </row>
    <row r="514" spans="1:13" x14ac:dyDescent="0.25">
      <c r="A514">
        <v>513</v>
      </c>
      <c r="B514" t="s">
        <v>111</v>
      </c>
      <c r="C514" t="s">
        <v>48</v>
      </c>
      <c r="D514" t="str">
        <f>Tableau2[[#This Row],[Dép]]&amp;Tableau2[[#This Row],[Circo]]</f>
        <v>1306</v>
      </c>
      <c r="E514" t="s">
        <v>2477</v>
      </c>
      <c r="F514" t="s">
        <v>2188</v>
      </c>
      <c r="G514" t="s">
        <v>938</v>
      </c>
      <c r="H514">
        <v>859</v>
      </c>
      <c r="I514">
        <v>78511</v>
      </c>
      <c r="J514">
        <v>32689</v>
      </c>
      <c r="K514" s="1">
        <f t="shared" ref="K514:K577" si="16">H514/I514</f>
        <v>1.0941142005578837E-2</v>
      </c>
      <c r="L514" s="1">
        <f t="shared" ref="L514:L577" si="17">H514/J514</f>
        <v>2.6277952828168496E-2</v>
      </c>
      <c r="M514" t="b">
        <f>AND((Tableau2[[#This Row],[%Voix/Inscrits]]&gt;0.25),Tableau2[[#This Row],[%Voix/Exprimés]]&gt;0.5)</f>
        <v>0</v>
      </c>
    </row>
    <row r="515" spans="1:13" x14ac:dyDescent="0.25">
      <c r="A515">
        <v>514</v>
      </c>
      <c r="B515" t="s">
        <v>111</v>
      </c>
      <c r="C515" t="s">
        <v>48</v>
      </c>
      <c r="D515" t="str">
        <f>Tableau2[[#This Row],[Dép]]&amp;Tableau2[[#This Row],[Circo]]</f>
        <v>1306</v>
      </c>
      <c r="E515" t="s">
        <v>3772</v>
      </c>
      <c r="F515" t="s">
        <v>196</v>
      </c>
      <c r="G515" t="s">
        <v>966</v>
      </c>
      <c r="H515">
        <v>664</v>
      </c>
      <c r="I515">
        <v>78511</v>
      </c>
      <c r="J515">
        <v>32689</v>
      </c>
      <c r="K515" s="1">
        <f t="shared" si="16"/>
        <v>8.4574136108316027E-3</v>
      </c>
      <c r="L515" s="1">
        <f t="shared" si="17"/>
        <v>2.031264339686133E-2</v>
      </c>
      <c r="M515" t="b">
        <f>AND((Tableau2[[#This Row],[%Voix/Inscrits]]&gt;0.25),Tableau2[[#This Row],[%Voix/Exprimés]]&gt;0.5)</f>
        <v>0</v>
      </c>
    </row>
    <row r="516" spans="1:13" x14ac:dyDescent="0.25">
      <c r="A516">
        <v>515</v>
      </c>
      <c r="B516" t="s">
        <v>111</v>
      </c>
      <c r="C516" t="s">
        <v>48</v>
      </c>
      <c r="D516" t="str">
        <f>Tableau2[[#This Row],[Dép]]&amp;Tableau2[[#This Row],[Circo]]</f>
        <v>1306</v>
      </c>
      <c r="E516" t="s">
        <v>4275</v>
      </c>
      <c r="F516" t="s">
        <v>102</v>
      </c>
      <c r="G516" t="s">
        <v>2429</v>
      </c>
      <c r="H516">
        <v>375</v>
      </c>
      <c r="I516">
        <v>78511</v>
      </c>
      <c r="J516">
        <v>32689</v>
      </c>
      <c r="K516" s="1">
        <f t="shared" si="16"/>
        <v>4.7764007591292942E-3</v>
      </c>
      <c r="L516" s="1">
        <f t="shared" si="17"/>
        <v>1.1471748906359937E-2</v>
      </c>
      <c r="M516" t="b">
        <f>AND((Tableau2[[#This Row],[%Voix/Inscrits]]&gt;0.25),Tableau2[[#This Row],[%Voix/Exprimés]]&gt;0.5)</f>
        <v>0</v>
      </c>
    </row>
    <row r="517" spans="1:13" x14ac:dyDescent="0.25">
      <c r="A517">
        <v>516</v>
      </c>
      <c r="B517" t="s">
        <v>111</v>
      </c>
      <c r="C517" t="s">
        <v>48</v>
      </c>
      <c r="D517" t="str">
        <f>Tableau2[[#This Row],[Dép]]&amp;Tableau2[[#This Row],[Circo]]</f>
        <v>1306</v>
      </c>
      <c r="E517" t="s">
        <v>3132</v>
      </c>
      <c r="F517" t="s">
        <v>3133</v>
      </c>
      <c r="G517" t="s">
        <v>966</v>
      </c>
      <c r="H517">
        <v>274</v>
      </c>
      <c r="I517">
        <v>78511</v>
      </c>
      <c r="J517">
        <v>32689</v>
      </c>
      <c r="K517" s="1">
        <f t="shared" si="16"/>
        <v>3.4899568213371374E-3</v>
      </c>
      <c r="L517" s="1">
        <f t="shared" si="17"/>
        <v>8.3820245342469939E-3</v>
      </c>
      <c r="M517" t="b">
        <f>AND((Tableau2[[#This Row],[%Voix/Inscrits]]&gt;0.25),Tableau2[[#This Row],[%Voix/Exprimés]]&gt;0.5)</f>
        <v>0</v>
      </c>
    </row>
    <row r="518" spans="1:13" x14ac:dyDescent="0.25">
      <c r="A518">
        <v>517</v>
      </c>
      <c r="B518" t="s">
        <v>111</v>
      </c>
      <c r="C518" t="s">
        <v>48</v>
      </c>
      <c r="D518" t="str">
        <f>Tableau2[[#This Row],[Dép]]&amp;Tableau2[[#This Row],[Circo]]</f>
        <v>1306</v>
      </c>
      <c r="E518" t="s">
        <v>4381</v>
      </c>
      <c r="F518" t="s">
        <v>1179</v>
      </c>
      <c r="G518" t="s">
        <v>966</v>
      </c>
      <c r="H518">
        <v>254</v>
      </c>
      <c r="I518">
        <v>78511</v>
      </c>
      <c r="J518">
        <v>32689</v>
      </c>
      <c r="K518" s="1">
        <f t="shared" si="16"/>
        <v>3.2352154475169086E-3</v>
      </c>
      <c r="L518" s="1">
        <f t="shared" si="17"/>
        <v>7.7701979259077979E-3</v>
      </c>
      <c r="M518" t="b">
        <f>AND((Tableau2[[#This Row],[%Voix/Inscrits]]&gt;0.25),Tableau2[[#This Row],[%Voix/Exprimés]]&gt;0.5)</f>
        <v>0</v>
      </c>
    </row>
    <row r="519" spans="1:13" x14ac:dyDescent="0.25">
      <c r="A519">
        <v>518</v>
      </c>
      <c r="B519" t="s">
        <v>111</v>
      </c>
      <c r="C519" t="s">
        <v>48</v>
      </c>
      <c r="D519" t="str">
        <f>Tableau2[[#This Row],[Dép]]&amp;Tableau2[[#This Row],[Circo]]</f>
        <v>1306</v>
      </c>
      <c r="E519" t="s">
        <v>6003</v>
      </c>
      <c r="F519" t="s">
        <v>695</v>
      </c>
      <c r="G519" t="s">
        <v>2394</v>
      </c>
      <c r="H519">
        <v>253</v>
      </c>
      <c r="I519">
        <v>78511</v>
      </c>
      <c r="J519">
        <v>32689</v>
      </c>
      <c r="K519" s="1">
        <f t="shared" si="16"/>
        <v>3.2224783788258968E-3</v>
      </c>
      <c r="L519" s="1">
        <f t="shared" si="17"/>
        <v>7.7396065954908376E-3</v>
      </c>
      <c r="M519" t="b">
        <f>AND((Tableau2[[#This Row],[%Voix/Inscrits]]&gt;0.25),Tableau2[[#This Row],[%Voix/Exprimés]]&gt;0.5)</f>
        <v>0</v>
      </c>
    </row>
    <row r="520" spans="1:13" x14ac:dyDescent="0.25">
      <c r="A520">
        <v>519</v>
      </c>
      <c r="B520" t="s">
        <v>111</v>
      </c>
      <c r="C520" t="s">
        <v>48</v>
      </c>
      <c r="D520" t="str">
        <f>Tableau2[[#This Row],[Dép]]&amp;Tableau2[[#This Row],[Circo]]</f>
        <v>1306</v>
      </c>
      <c r="E520" t="s">
        <v>139</v>
      </c>
      <c r="F520" t="s">
        <v>140</v>
      </c>
      <c r="G520" t="s">
        <v>10</v>
      </c>
      <c r="H520">
        <v>164</v>
      </c>
      <c r="I520">
        <v>78511</v>
      </c>
      <c r="J520">
        <v>32689</v>
      </c>
      <c r="K520" s="1">
        <f t="shared" si="16"/>
        <v>2.0888792653258781E-3</v>
      </c>
      <c r="L520" s="1">
        <f t="shared" si="17"/>
        <v>5.016978188381413E-3</v>
      </c>
      <c r="M520" t="b">
        <f>AND((Tableau2[[#This Row],[%Voix/Inscrits]]&gt;0.25),Tableau2[[#This Row],[%Voix/Exprimés]]&gt;0.5)</f>
        <v>0</v>
      </c>
    </row>
    <row r="521" spans="1:13" x14ac:dyDescent="0.25">
      <c r="A521">
        <v>520</v>
      </c>
      <c r="B521" t="s">
        <v>111</v>
      </c>
      <c r="C521" t="s">
        <v>48</v>
      </c>
      <c r="D521" t="str">
        <f>Tableau2[[#This Row],[Dép]]&amp;Tableau2[[#This Row],[Circo]]</f>
        <v>1306</v>
      </c>
      <c r="E521" t="s">
        <v>4976</v>
      </c>
      <c r="F521" t="s">
        <v>4977</v>
      </c>
      <c r="G521" t="s">
        <v>962</v>
      </c>
      <c r="H521">
        <v>34</v>
      </c>
      <c r="I521">
        <v>78511</v>
      </c>
      <c r="J521">
        <v>32689</v>
      </c>
      <c r="K521" s="1">
        <f t="shared" si="16"/>
        <v>4.330603354943893E-4</v>
      </c>
      <c r="L521" s="1">
        <f t="shared" si="17"/>
        <v>1.0401052341766344E-3</v>
      </c>
      <c r="M521" t="b">
        <f>AND((Tableau2[[#This Row],[%Voix/Inscrits]]&gt;0.25),Tableau2[[#This Row],[%Voix/Exprimés]]&gt;0.5)</f>
        <v>0</v>
      </c>
    </row>
    <row r="522" spans="1:13" x14ac:dyDescent="0.25">
      <c r="A522">
        <v>521</v>
      </c>
      <c r="B522" t="s">
        <v>111</v>
      </c>
      <c r="C522" t="s">
        <v>48</v>
      </c>
      <c r="D522" t="str">
        <f>Tableau2[[#This Row],[Dép]]&amp;Tableau2[[#This Row],[Circo]]</f>
        <v>1306</v>
      </c>
      <c r="E522" t="s">
        <v>1800</v>
      </c>
      <c r="F522" t="s">
        <v>1801</v>
      </c>
      <c r="G522" t="s">
        <v>938</v>
      </c>
      <c r="H522">
        <v>33</v>
      </c>
      <c r="I522">
        <v>78511</v>
      </c>
      <c r="J522">
        <v>32689</v>
      </c>
      <c r="K522" s="1">
        <f t="shared" si="16"/>
        <v>4.2032326680337785E-4</v>
      </c>
      <c r="L522" s="1">
        <f t="shared" si="17"/>
        <v>1.0095139037596746E-3</v>
      </c>
      <c r="M522" t="b">
        <f>AND((Tableau2[[#This Row],[%Voix/Inscrits]]&gt;0.25),Tableau2[[#This Row],[%Voix/Exprimés]]&gt;0.5)</f>
        <v>0</v>
      </c>
    </row>
    <row r="523" spans="1:13" x14ac:dyDescent="0.25">
      <c r="A523">
        <v>522</v>
      </c>
      <c r="B523" t="s">
        <v>111</v>
      </c>
      <c r="C523" t="s">
        <v>51</v>
      </c>
      <c r="D523" t="str">
        <f>Tableau2[[#This Row],[Dép]]&amp;Tableau2[[#This Row],[Circo]]</f>
        <v>1307</v>
      </c>
      <c r="E523" t="s">
        <v>1802</v>
      </c>
      <c r="F523" t="s">
        <v>509</v>
      </c>
      <c r="G523" t="s">
        <v>982</v>
      </c>
      <c r="H523">
        <v>6904</v>
      </c>
      <c r="I523">
        <v>67119</v>
      </c>
      <c r="J523">
        <v>18225</v>
      </c>
      <c r="K523" s="1">
        <f t="shared" si="16"/>
        <v>0.10286208078189485</v>
      </c>
      <c r="L523" s="1">
        <f t="shared" si="17"/>
        <v>0.37882030178326476</v>
      </c>
      <c r="M523" t="b">
        <f>AND((Tableau2[[#This Row],[%Voix/Inscrits]]&gt;0.25),Tableau2[[#This Row],[%Voix/Exprimés]]&gt;0.5)</f>
        <v>0</v>
      </c>
    </row>
    <row r="524" spans="1:13" x14ac:dyDescent="0.25">
      <c r="A524">
        <v>523</v>
      </c>
      <c r="B524" t="s">
        <v>111</v>
      </c>
      <c r="C524" t="s">
        <v>51</v>
      </c>
      <c r="D524" t="str">
        <f>Tableau2[[#This Row],[Dép]]&amp;Tableau2[[#This Row],[Circo]]</f>
        <v>1307</v>
      </c>
      <c r="E524" t="s">
        <v>6965</v>
      </c>
      <c r="F524" t="s">
        <v>6966</v>
      </c>
      <c r="G524" t="s">
        <v>3717</v>
      </c>
      <c r="H524">
        <v>4226</v>
      </c>
      <c r="I524">
        <v>67119</v>
      </c>
      <c r="J524">
        <v>18225</v>
      </c>
      <c r="K524" s="1">
        <f t="shared" si="16"/>
        <v>6.2962797419508637E-2</v>
      </c>
      <c r="L524" s="1">
        <f t="shared" si="17"/>
        <v>0.23187928669410152</v>
      </c>
      <c r="M524" t="b">
        <f>AND((Tableau2[[#This Row],[%Voix/Inscrits]]&gt;0.25),Tableau2[[#This Row],[%Voix/Exprimés]]&gt;0.5)</f>
        <v>0</v>
      </c>
    </row>
    <row r="525" spans="1:13" x14ac:dyDescent="0.25">
      <c r="A525">
        <v>524</v>
      </c>
      <c r="B525" t="s">
        <v>111</v>
      </c>
      <c r="C525" t="s">
        <v>51</v>
      </c>
      <c r="D525" t="str">
        <f>Tableau2[[#This Row],[Dép]]&amp;Tableau2[[#This Row],[Circo]]</f>
        <v>1307</v>
      </c>
      <c r="E525" t="s">
        <v>6386</v>
      </c>
      <c r="F525" t="s">
        <v>6387</v>
      </c>
      <c r="G525" t="s">
        <v>1708</v>
      </c>
      <c r="H525">
        <v>2879</v>
      </c>
      <c r="I525">
        <v>67119</v>
      </c>
      <c r="J525">
        <v>18225</v>
      </c>
      <c r="K525" s="1">
        <f t="shared" si="16"/>
        <v>4.289396445119862E-2</v>
      </c>
      <c r="L525" s="1">
        <f t="shared" si="17"/>
        <v>0.15796982167352538</v>
      </c>
      <c r="M525" t="b">
        <f>AND((Tableau2[[#This Row],[%Voix/Inscrits]]&gt;0.25),Tableau2[[#This Row],[%Voix/Exprimés]]&gt;0.5)</f>
        <v>0</v>
      </c>
    </row>
    <row r="526" spans="1:13" x14ac:dyDescent="0.25">
      <c r="A526">
        <v>525</v>
      </c>
      <c r="B526" t="s">
        <v>111</v>
      </c>
      <c r="C526" t="s">
        <v>51</v>
      </c>
      <c r="D526" t="str">
        <f>Tableau2[[#This Row],[Dép]]&amp;Tableau2[[#This Row],[Circo]]</f>
        <v>1307</v>
      </c>
      <c r="E526" t="s">
        <v>6004</v>
      </c>
      <c r="F526" t="s">
        <v>6005</v>
      </c>
      <c r="G526" t="s">
        <v>959</v>
      </c>
      <c r="H526">
        <v>1058</v>
      </c>
      <c r="I526">
        <v>67119</v>
      </c>
      <c r="J526">
        <v>18225</v>
      </c>
      <c r="K526" s="1">
        <f t="shared" si="16"/>
        <v>1.5763047721211579E-2</v>
      </c>
      <c r="L526" s="1">
        <f t="shared" si="17"/>
        <v>5.8052126200274348E-2</v>
      </c>
      <c r="M526" t="b">
        <f>AND((Tableau2[[#This Row],[%Voix/Inscrits]]&gt;0.25),Tableau2[[#This Row],[%Voix/Exprimés]]&gt;0.5)</f>
        <v>0</v>
      </c>
    </row>
    <row r="527" spans="1:13" x14ac:dyDescent="0.25">
      <c r="A527">
        <v>526</v>
      </c>
      <c r="B527" t="s">
        <v>111</v>
      </c>
      <c r="C527" t="s">
        <v>51</v>
      </c>
      <c r="D527" t="str">
        <f>Tableau2[[#This Row],[Dép]]&amp;Tableau2[[#This Row],[Circo]]</f>
        <v>1307</v>
      </c>
      <c r="E527" t="s">
        <v>6861</v>
      </c>
      <c r="F527" t="s">
        <v>6862</v>
      </c>
      <c r="G527" t="s">
        <v>3078</v>
      </c>
      <c r="H527">
        <v>897</v>
      </c>
      <c r="I527">
        <v>67119</v>
      </c>
      <c r="J527">
        <v>18225</v>
      </c>
      <c r="K527" s="1">
        <f t="shared" si="16"/>
        <v>1.3364323067983731E-2</v>
      </c>
      <c r="L527" s="1">
        <f t="shared" si="17"/>
        <v>4.9218106995884775E-2</v>
      </c>
      <c r="M527" t="b">
        <f>AND((Tableau2[[#This Row],[%Voix/Inscrits]]&gt;0.25),Tableau2[[#This Row],[%Voix/Exprimés]]&gt;0.5)</f>
        <v>0</v>
      </c>
    </row>
    <row r="528" spans="1:13" x14ac:dyDescent="0.25">
      <c r="A528">
        <v>527</v>
      </c>
      <c r="B528" t="s">
        <v>111</v>
      </c>
      <c r="C528" t="s">
        <v>51</v>
      </c>
      <c r="D528" t="str">
        <f>Tableau2[[#This Row],[Dép]]&amp;Tableau2[[#This Row],[Circo]]</f>
        <v>1307</v>
      </c>
      <c r="E528" t="s">
        <v>2478</v>
      </c>
      <c r="F528" t="s">
        <v>754</v>
      </c>
      <c r="G528" t="s">
        <v>938</v>
      </c>
      <c r="H528">
        <v>730</v>
      </c>
      <c r="I528">
        <v>67119</v>
      </c>
      <c r="J528">
        <v>18225</v>
      </c>
      <c r="K528" s="1">
        <f t="shared" si="16"/>
        <v>1.0876204949418197E-2</v>
      </c>
      <c r="L528" s="1">
        <f t="shared" si="17"/>
        <v>4.0054869684499311E-2</v>
      </c>
      <c r="M528" t="b">
        <f>AND((Tableau2[[#This Row],[%Voix/Inscrits]]&gt;0.25),Tableau2[[#This Row],[%Voix/Exprimés]]&gt;0.5)</f>
        <v>0</v>
      </c>
    </row>
    <row r="529" spans="1:13" x14ac:dyDescent="0.25">
      <c r="A529">
        <v>528</v>
      </c>
      <c r="B529" t="s">
        <v>111</v>
      </c>
      <c r="C529" t="s">
        <v>51</v>
      </c>
      <c r="D529" t="str">
        <f>Tableau2[[#This Row],[Dép]]&amp;Tableau2[[#This Row],[Circo]]</f>
        <v>1307</v>
      </c>
      <c r="E529" t="s">
        <v>4382</v>
      </c>
      <c r="F529" t="s">
        <v>539</v>
      </c>
      <c r="G529" t="s">
        <v>966</v>
      </c>
      <c r="H529">
        <v>421</v>
      </c>
      <c r="I529">
        <v>67119</v>
      </c>
      <c r="J529">
        <v>18225</v>
      </c>
      <c r="K529" s="1">
        <f t="shared" si="16"/>
        <v>6.2724414845274808E-3</v>
      </c>
      <c r="L529" s="1">
        <f t="shared" si="17"/>
        <v>2.3100137174211249E-2</v>
      </c>
      <c r="M529" t="b">
        <f>AND((Tableau2[[#This Row],[%Voix/Inscrits]]&gt;0.25),Tableau2[[#This Row],[%Voix/Exprimés]]&gt;0.5)</f>
        <v>0</v>
      </c>
    </row>
    <row r="530" spans="1:13" x14ac:dyDescent="0.25">
      <c r="A530">
        <v>529</v>
      </c>
      <c r="B530" t="s">
        <v>111</v>
      </c>
      <c r="C530" t="s">
        <v>51</v>
      </c>
      <c r="D530" t="str">
        <f>Tableau2[[#This Row],[Dép]]&amp;Tableau2[[#This Row],[Circo]]</f>
        <v>1307</v>
      </c>
      <c r="E530" t="s">
        <v>6671</v>
      </c>
      <c r="F530" t="s">
        <v>179</v>
      </c>
      <c r="G530" t="s">
        <v>2949</v>
      </c>
      <c r="H530">
        <v>294</v>
      </c>
      <c r="I530">
        <v>67119</v>
      </c>
      <c r="J530">
        <v>18225</v>
      </c>
      <c r="K530" s="1">
        <f t="shared" si="16"/>
        <v>4.3802798015465071E-3</v>
      </c>
      <c r="L530" s="1">
        <f t="shared" si="17"/>
        <v>1.6131687242798353E-2</v>
      </c>
      <c r="M530" t="b">
        <f>AND((Tableau2[[#This Row],[%Voix/Inscrits]]&gt;0.25),Tableau2[[#This Row],[%Voix/Exprimés]]&gt;0.5)</f>
        <v>0</v>
      </c>
    </row>
    <row r="531" spans="1:13" x14ac:dyDescent="0.25">
      <c r="A531">
        <v>530</v>
      </c>
      <c r="B531" t="s">
        <v>111</v>
      </c>
      <c r="C531" t="s">
        <v>51</v>
      </c>
      <c r="D531" t="str">
        <f>Tableau2[[#This Row],[Dép]]&amp;Tableau2[[#This Row],[Circo]]</f>
        <v>1307</v>
      </c>
      <c r="E531" t="s">
        <v>4246</v>
      </c>
      <c r="F531" t="s">
        <v>1374</v>
      </c>
      <c r="G531" t="s">
        <v>959</v>
      </c>
      <c r="H531">
        <v>248</v>
      </c>
      <c r="I531">
        <v>67119</v>
      </c>
      <c r="J531">
        <v>18225</v>
      </c>
      <c r="K531" s="1">
        <f t="shared" si="16"/>
        <v>3.6949299006242644E-3</v>
      </c>
      <c r="L531" s="1">
        <f t="shared" si="17"/>
        <v>1.3607681755829904E-2</v>
      </c>
      <c r="M531" t="b">
        <f>AND((Tableau2[[#This Row],[%Voix/Inscrits]]&gt;0.25),Tableau2[[#This Row],[%Voix/Exprimés]]&gt;0.5)</f>
        <v>0</v>
      </c>
    </row>
    <row r="532" spans="1:13" x14ac:dyDescent="0.25">
      <c r="A532">
        <v>531</v>
      </c>
      <c r="B532" t="s">
        <v>111</v>
      </c>
      <c r="C532" t="s">
        <v>51</v>
      </c>
      <c r="D532" t="str">
        <f>Tableau2[[#This Row],[Dép]]&amp;Tableau2[[#This Row],[Circo]]</f>
        <v>1307</v>
      </c>
      <c r="E532" t="s">
        <v>57</v>
      </c>
      <c r="F532" t="s">
        <v>62</v>
      </c>
      <c r="G532" t="s">
        <v>10</v>
      </c>
      <c r="H532">
        <v>184</v>
      </c>
      <c r="I532">
        <v>67119</v>
      </c>
      <c r="J532">
        <v>18225</v>
      </c>
      <c r="K532" s="1">
        <f t="shared" si="16"/>
        <v>2.7413996036889702E-3</v>
      </c>
      <c r="L532" s="1">
        <f t="shared" si="17"/>
        <v>1.00960219478738E-2</v>
      </c>
      <c r="M532" t="b">
        <f>AND((Tableau2[[#This Row],[%Voix/Inscrits]]&gt;0.25),Tableau2[[#This Row],[%Voix/Exprimés]]&gt;0.5)</f>
        <v>0</v>
      </c>
    </row>
    <row r="533" spans="1:13" x14ac:dyDescent="0.25">
      <c r="A533">
        <v>532</v>
      </c>
      <c r="B533" t="s">
        <v>111</v>
      </c>
      <c r="C533" t="s">
        <v>51</v>
      </c>
      <c r="D533" t="str">
        <f>Tableau2[[#This Row],[Dép]]&amp;Tableau2[[#This Row],[Circo]]</f>
        <v>1307</v>
      </c>
      <c r="E533" t="s">
        <v>3773</v>
      </c>
      <c r="F533" t="s">
        <v>78</v>
      </c>
      <c r="G533" t="s">
        <v>966</v>
      </c>
      <c r="H533">
        <v>167</v>
      </c>
      <c r="I533">
        <v>67119</v>
      </c>
      <c r="J533">
        <v>18225</v>
      </c>
      <c r="K533" s="1">
        <f t="shared" si="16"/>
        <v>2.4881181185655329E-3</v>
      </c>
      <c r="L533" s="1">
        <f t="shared" si="17"/>
        <v>9.1632373113854602E-3</v>
      </c>
      <c r="M533" t="b">
        <f>AND((Tableau2[[#This Row],[%Voix/Inscrits]]&gt;0.25),Tableau2[[#This Row],[%Voix/Exprimés]]&gt;0.5)</f>
        <v>0</v>
      </c>
    </row>
    <row r="534" spans="1:13" x14ac:dyDescent="0.25">
      <c r="A534">
        <v>533</v>
      </c>
      <c r="B534" t="s">
        <v>111</v>
      </c>
      <c r="C534" t="s">
        <v>51</v>
      </c>
      <c r="D534" t="str">
        <f>Tableau2[[#This Row],[Dép]]&amp;Tableau2[[#This Row],[Circo]]</f>
        <v>1307</v>
      </c>
      <c r="E534" t="s">
        <v>1070</v>
      </c>
      <c r="F534" t="s">
        <v>273</v>
      </c>
      <c r="G534" t="s">
        <v>10</v>
      </c>
      <c r="H534">
        <v>120</v>
      </c>
      <c r="I534">
        <v>67119</v>
      </c>
      <c r="J534">
        <v>18225</v>
      </c>
      <c r="K534" s="1">
        <f t="shared" si="16"/>
        <v>1.7878693067536764E-3</v>
      </c>
      <c r="L534" s="1">
        <f t="shared" si="17"/>
        <v>6.5843621399176953E-3</v>
      </c>
      <c r="M534" t="b">
        <f>AND((Tableau2[[#This Row],[%Voix/Inscrits]]&gt;0.25),Tableau2[[#This Row],[%Voix/Exprimés]]&gt;0.5)</f>
        <v>0</v>
      </c>
    </row>
    <row r="535" spans="1:13" x14ac:dyDescent="0.25">
      <c r="A535">
        <v>534</v>
      </c>
      <c r="B535" t="s">
        <v>111</v>
      </c>
      <c r="C535" t="s">
        <v>51</v>
      </c>
      <c r="D535" t="str">
        <f>Tableau2[[#This Row],[Dép]]&amp;Tableau2[[#This Row],[Circo]]</f>
        <v>1307</v>
      </c>
      <c r="E535" t="s">
        <v>3134</v>
      </c>
      <c r="F535" t="s">
        <v>124</v>
      </c>
      <c r="G535" t="s">
        <v>966</v>
      </c>
      <c r="H535">
        <v>97</v>
      </c>
      <c r="I535">
        <v>67119</v>
      </c>
      <c r="J535">
        <v>18225</v>
      </c>
      <c r="K535" s="1">
        <f t="shared" si="16"/>
        <v>1.445194356292555E-3</v>
      </c>
      <c r="L535" s="1">
        <f t="shared" si="17"/>
        <v>5.3223593964334707E-3</v>
      </c>
      <c r="M535" t="b">
        <f>AND((Tableau2[[#This Row],[%Voix/Inscrits]]&gt;0.25),Tableau2[[#This Row],[%Voix/Exprimés]]&gt;0.5)</f>
        <v>0</v>
      </c>
    </row>
    <row r="536" spans="1:13" x14ac:dyDescent="0.25">
      <c r="A536">
        <v>535</v>
      </c>
      <c r="B536" t="s">
        <v>111</v>
      </c>
      <c r="C536" t="s">
        <v>51</v>
      </c>
      <c r="D536" t="str">
        <f>Tableau2[[#This Row],[Dép]]&amp;Tableau2[[#This Row],[Circo]]</f>
        <v>1307</v>
      </c>
      <c r="E536" t="s">
        <v>4978</v>
      </c>
      <c r="F536" t="s">
        <v>4979</v>
      </c>
      <c r="G536" t="s">
        <v>966</v>
      </c>
      <c r="H536">
        <v>0</v>
      </c>
      <c r="I536">
        <v>67119</v>
      </c>
      <c r="J536">
        <v>18225</v>
      </c>
      <c r="K536" s="1">
        <f t="shared" si="16"/>
        <v>0</v>
      </c>
      <c r="L536" s="1">
        <f t="shared" si="17"/>
        <v>0</v>
      </c>
      <c r="M536" t="b">
        <f>AND((Tableau2[[#This Row],[%Voix/Inscrits]]&gt;0.25),Tableau2[[#This Row],[%Voix/Exprimés]]&gt;0.5)</f>
        <v>0</v>
      </c>
    </row>
    <row r="537" spans="1:13" x14ac:dyDescent="0.25">
      <c r="A537">
        <v>536</v>
      </c>
      <c r="B537" t="s">
        <v>111</v>
      </c>
      <c r="C537" t="s">
        <v>63</v>
      </c>
      <c r="D537" t="str">
        <f>Tableau2[[#This Row],[Dép]]&amp;Tableau2[[#This Row],[Circo]]</f>
        <v>1308</v>
      </c>
      <c r="E537" t="s">
        <v>4374</v>
      </c>
      <c r="F537" t="s">
        <v>36</v>
      </c>
      <c r="G537" t="s">
        <v>1708</v>
      </c>
      <c r="H537">
        <v>13166</v>
      </c>
      <c r="I537">
        <v>102834</v>
      </c>
      <c r="J537">
        <v>47394</v>
      </c>
      <c r="K537" s="1">
        <f t="shared" si="16"/>
        <v>0.12803158488437677</v>
      </c>
      <c r="L537" s="1">
        <f t="shared" si="17"/>
        <v>0.27779887749504156</v>
      </c>
      <c r="M537" t="b">
        <f>AND((Tableau2[[#This Row],[%Voix/Inscrits]]&gt;0.25),Tableau2[[#This Row],[%Voix/Exprimés]]&gt;0.5)</f>
        <v>0</v>
      </c>
    </row>
    <row r="538" spans="1:13" x14ac:dyDescent="0.25">
      <c r="A538">
        <v>537</v>
      </c>
      <c r="B538" t="s">
        <v>111</v>
      </c>
      <c r="C538" t="s">
        <v>63</v>
      </c>
      <c r="D538" t="str">
        <f>Tableau2[[#This Row],[Dép]]&amp;Tableau2[[#This Row],[Circo]]</f>
        <v>1308</v>
      </c>
      <c r="E538" t="s">
        <v>6377</v>
      </c>
      <c r="F538" t="s">
        <v>94</v>
      </c>
      <c r="G538" t="s">
        <v>3717</v>
      </c>
      <c r="H538">
        <v>12004</v>
      </c>
      <c r="I538">
        <v>102834</v>
      </c>
      <c r="J538">
        <v>47394</v>
      </c>
      <c r="K538" s="1">
        <f t="shared" si="16"/>
        <v>0.11673182021510395</v>
      </c>
      <c r="L538" s="1">
        <f t="shared" si="17"/>
        <v>0.25328100603451914</v>
      </c>
      <c r="M538" t="b">
        <f>AND((Tableau2[[#This Row],[%Voix/Inscrits]]&gt;0.25),Tableau2[[#This Row],[%Voix/Exprimés]]&gt;0.5)</f>
        <v>0</v>
      </c>
    </row>
    <row r="539" spans="1:13" x14ac:dyDescent="0.25">
      <c r="A539">
        <v>538</v>
      </c>
      <c r="B539" t="s">
        <v>111</v>
      </c>
      <c r="C539" t="s">
        <v>63</v>
      </c>
      <c r="D539" t="str">
        <f>Tableau2[[#This Row],[Dép]]&amp;Tableau2[[#This Row],[Circo]]</f>
        <v>1308</v>
      </c>
      <c r="E539" t="s">
        <v>1061</v>
      </c>
      <c r="F539" t="s">
        <v>175</v>
      </c>
      <c r="G539" t="s">
        <v>982</v>
      </c>
      <c r="H539">
        <v>9197</v>
      </c>
      <c r="I539">
        <v>102834</v>
      </c>
      <c r="J539">
        <v>47394</v>
      </c>
      <c r="K539" s="1">
        <f t="shared" si="16"/>
        <v>8.943540074294494E-2</v>
      </c>
      <c r="L539" s="1">
        <f t="shared" si="17"/>
        <v>0.19405409967506435</v>
      </c>
      <c r="M539" t="b">
        <f>AND((Tableau2[[#This Row],[%Voix/Inscrits]]&gt;0.25),Tableau2[[#This Row],[%Voix/Exprimés]]&gt;0.5)</f>
        <v>0</v>
      </c>
    </row>
    <row r="540" spans="1:13" x14ac:dyDescent="0.25">
      <c r="A540">
        <v>539</v>
      </c>
      <c r="B540" t="s">
        <v>111</v>
      </c>
      <c r="C540" t="s">
        <v>63</v>
      </c>
      <c r="D540" t="str">
        <f>Tableau2[[#This Row],[Dép]]&amp;Tableau2[[#This Row],[Circo]]</f>
        <v>1308</v>
      </c>
      <c r="E540" t="s">
        <v>4969</v>
      </c>
      <c r="F540" t="s">
        <v>431</v>
      </c>
      <c r="G540" t="s">
        <v>1740</v>
      </c>
      <c r="H540">
        <v>7074</v>
      </c>
      <c r="I540">
        <v>102834</v>
      </c>
      <c r="J540">
        <v>47394</v>
      </c>
      <c r="K540" s="1">
        <f t="shared" si="16"/>
        <v>6.8790477857517948E-2</v>
      </c>
      <c r="L540" s="1">
        <f t="shared" si="17"/>
        <v>0.14925939992404103</v>
      </c>
      <c r="M540" t="b">
        <f>AND((Tableau2[[#This Row],[%Voix/Inscrits]]&gt;0.25),Tableau2[[#This Row],[%Voix/Exprimés]]&gt;0.5)</f>
        <v>0</v>
      </c>
    </row>
    <row r="541" spans="1:13" x14ac:dyDescent="0.25">
      <c r="A541">
        <v>540</v>
      </c>
      <c r="B541" t="s">
        <v>111</v>
      </c>
      <c r="C541" t="s">
        <v>63</v>
      </c>
      <c r="D541" t="str">
        <f>Tableau2[[#This Row],[Dép]]&amp;Tableau2[[#This Row],[Circo]]</f>
        <v>1308</v>
      </c>
      <c r="E541" t="s">
        <v>5995</v>
      </c>
      <c r="F541" t="s">
        <v>342</v>
      </c>
      <c r="G541" t="s">
        <v>3078</v>
      </c>
      <c r="H541">
        <v>2638</v>
      </c>
      <c r="I541">
        <v>102834</v>
      </c>
      <c r="J541">
        <v>47394</v>
      </c>
      <c r="K541" s="1">
        <f t="shared" si="16"/>
        <v>2.565299414590505E-2</v>
      </c>
      <c r="L541" s="1">
        <f t="shared" si="17"/>
        <v>5.56610541418745E-2</v>
      </c>
      <c r="M541" t="b">
        <f>AND((Tableau2[[#This Row],[%Voix/Inscrits]]&gt;0.25),Tableau2[[#This Row],[%Voix/Exprimés]]&gt;0.5)</f>
        <v>0</v>
      </c>
    </row>
    <row r="542" spans="1:13" x14ac:dyDescent="0.25">
      <c r="A542">
        <v>541</v>
      </c>
      <c r="B542" t="s">
        <v>111</v>
      </c>
      <c r="C542" t="s">
        <v>63</v>
      </c>
      <c r="D542" t="str">
        <f>Tableau2[[#This Row],[Dép]]&amp;Tableau2[[#This Row],[Circo]]</f>
        <v>1308</v>
      </c>
      <c r="E542" t="s">
        <v>3123</v>
      </c>
      <c r="F542" t="s">
        <v>821</v>
      </c>
      <c r="G542" t="s">
        <v>966</v>
      </c>
      <c r="H542">
        <v>1254</v>
      </c>
      <c r="I542">
        <v>102834</v>
      </c>
      <c r="J542">
        <v>47394</v>
      </c>
      <c r="K542" s="1">
        <f t="shared" si="16"/>
        <v>1.2194410409008694E-2</v>
      </c>
      <c r="L542" s="1">
        <f t="shared" si="17"/>
        <v>2.6459045448790987E-2</v>
      </c>
      <c r="M542" t="b">
        <f>AND((Tableau2[[#This Row],[%Voix/Inscrits]]&gt;0.25),Tableau2[[#This Row],[%Voix/Exprimés]]&gt;0.5)</f>
        <v>0</v>
      </c>
    </row>
    <row r="543" spans="1:13" x14ac:dyDescent="0.25">
      <c r="A543">
        <v>542</v>
      </c>
      <c r="B543" t="s">
        <v>111</v>
      </c>
      <c r="C543" t="s">
        <v>63</v>
      </c>
      <c r="D543" t="str">
        <f>Tableau2[[#This Row],[Dép]]&amp;Tableau2[[#This Row],[Circo]]</f>
        <v>1308</v>
      </c>
      <c r="E543" t="s">
        <v>5511</v>
      </c>
      <c r="F543" t="s">
        <v>544</v>
      </c>
      <c r="G543" t="s">
        <v>2429</v>
      </c>
      <c r="H543">
        <v>679</v>
      </c>
      <c r="I543">
        <v>102834</v>
      </c>
      <c r="J543">
        <v>47394</v>
      </c>
      <c r="K543" s="1">
        <f t="shared" si="16"/>
        <v>6.6028745356594126E-3</v>
      </c>
      <c r="L543" s="1">
        <f t="shared" si="17"/>
        <v>1.4326708022112503E-2</v>
      </c>
      <c r="M543" t="b">
        <f>AND((Tableau2[[#This Row],[%Voix/Inscrits]]&gt;0.25),Tableau2[[#This Row],[%Voix/Exprimés]]&gt;0.5)</f>
        <v>0</v>
      </c>
    </row>
    <row r="544" spans="1:13" x14ac:dyDescent="0.25">
      <c r="A544">
        <v>543</v>
      </c>
      <c r="B544" t="s">
        <v>111</v>
      </c>
      <c r="C544" t="s">
        <v>63</v>
      </c>
      <c r="D544" t="str">
        <f>Tableau2[[#This Row],[Dép]]&amp;Tableau2[[#This Row],[Circo]]</f>
        <v>1308</v>
      </c>
      <c r="E544" t="s">
        <v>1789</v>
      </c>
      <c r="F544" t="s">
        <v>1790</v>
      </c>
      <c r="G544" t="s">
        <v>966</v>
      </c>
      <c r="H544">
        <v>442</v>
      </c>
      <c r="I544">
        <v>102834</v>
      </c>
      <c r="J544">
        <v>47394</v>
      </c>
      <c r="K544" s="1">
        <f t="shared" si="16"/>
        <v>4.2981893148180562E-3</v>
      </c>
      <c r="L544" s="1">
        <f t="shared" si="17"/>
        <v>9.3260750305945907E-3</v>
      </c>
      <c r="M544" t="b">
        <f>AND((Tableau2[[#This Row],[%Voix/Inscrits]]&gt;0.25),Tableau2[[#This Row],[%Voix/Exprimés]]&gt;0.5)</f>
        <v>0</v>
      </c>
    </row>
    <row r="545" spans="1:13" x14ac:dyDescent="0.25">
      <c r="A545">
        <v>544</v>
      </c>
      <c r="B545" t="s">
        <v>111</v>
      </c>
      <c r="C545" t="s">
        <v>63</v>
      </c>
      <c r="D545" t="str">
        <f>Tableau2[[#This Row],[Dép]]&amp;Tableau2[[#This Row],[Circo]]</f>
        <v>1308</v>
      </c>
      <c r="E545" t="s">
        <v>125</v>
      </c>
      <c r="F545" t="s">
        <v>126</v>
      </c>
      <c r="G545" t="s">
        <v>10</v>
      </c>
      <c r="H545">
        <v>353</v>
      </c>
      <c r="I545">
        <v>102834</v>
      </c>
      <c r="J545">
        <v>47394</v>
      </c>
      <c r="K545" s="1">
        <f t="shared" si="16"/>
        <v>3.4327168057257328E-3</v>
      </c>
      <c r="L545" s="1">
        <f t="shared" si="17"/>
        <v>7.4482001941173987E-3</v>
      </c>
      <c r="M545" t="b">
        <f>AND((Tableau2[[#This Row],[%Voix/Inscrits]]&gt;0.25),Tableau2[[#This Row],[%Voix/Exprimés]]&gt;0.5)</f>
        <v>0</v>
      </c>
    </row>
    <row r="546" spans="1:13" x14ac:dyDescent="0.25">
      <c r="A546">
        <v>545</v>
      </c>
      <c r="B546" t="s">
        <v>111</v>
      </c>
      <c r="C546" t="s">
        <v>63</v>
      </c>
      <c r="D546" t="str">
        <f>Tableau2[[#This Row],[Dép]]&amp;Tableau2[[#This Row],[Circo]]</f>
        <v>1308</v>
      </c>
      <c r="E546" t="s">
        <v>2468</v>
      </c>
      <c r="F546" t="s">
        <v>1465</v>
      </c>
      <c r="G546" t="s">
        <v>966</v>
      </c>
      <c r="H546">
        <v>350</v>
      </c>
      <c r="I546">
        <v>102834</v>
      </c>
      <c r="J546">
        <v>47394</v>
      </c>
      <c r="K546" s="1">
        <f t="shared" si="16"/>
        <v>3.4035435750821713E-3</v>
      </c>
      <c r="L546" s="1">
        <f t="shared" si="17"/>
        <v>7.3849010423260326E-3</v>
      </c>
      <c r="M546" t="b">
        <f>AND((Tableau2[[#This Row],[%Voix/Inscrits]]&gt;0.25),Tableau2[[#This Row],[%Voix/Exprimés]]&gt;0.5)</f>
        <v>0</v>
      </c>
    </row>
    <row r="547" spans="1:13" x14ac:dyDescent="0.25">
      <c r="A547">
        <v>546</v>
      </c>
      <c r="B547" t="s">
        <v>111</v>
      </c>
      <c r="C547" t="s">
        <v>63</v>
      </c>
      <c r="D547" t="str">
        <f>Tableau2[[#This Row],[Dép]]&amp;Tableau2[[#This Row],[Circo]]</f>
        <v>1308</v>
      </c>
      <c r="E547" t="s">
        <v>69</v>
      </c>
      <c r="F547" t="s">
        <v>695</v>
      </c>
      <c r="G547" t="s">
        <v>959</v>
      </c>
      <c r="H547">
        <v>237</v>
      </c>
      <c r="I547">
        <v>102834</v>
      </c>
      <c r="J547">
        <v>47394</v>
      </c>
      <c r="K547" s="1">
        <f t="shared" si="16"/>
        <v>2.3046852208413559E-3</v>
      </c>
      <c r="L547" s="1">
        <f t="shared" si="17"/>
        <v>5.0006329915179134E-3</v>
      </c>
      <c r="M547" t="b">
        <f>AND((Tableau2[[#This Row],[%Voix/Inscrits]]&gt;0.25),Tableau2[[#This Row],[%Voix/Exprimés]]&gt;0.5)</f>
        <v>0</v>
      </c>
    </row>
    <row r="548" spans="1:13" x14ac:dyDescent="0.25">
      <c r="A548">
        <v>547</v>
      </c>
      <c r="B548" t="s">
        <v>111</v>
      </c>
      <c r="C548" t="s">
        <v>56</v>
      </c>
      <c r="D548" t="str">
        <f>Tableau2[[#This Row],[Dép]]&amp;Tableau2[[#This Row],[Circo]]</f>
        <v>1309</v>
      </c>
      <c r="E548" t="s">
        <v>7028</v>
      </c>
      <c r="F548" t="s">
        <v>841</v>
      </c>
      <c r="G548" t="s">
        <v>3717</v>
      </c>
      <c r="H548">
        <v>11256</v>
      </c>
      <c r="I548">
        <v>100961</v>
      </c>
      <c r="J548">
        <v>45347</v>
      </c>
      <c r="K548" s="1">
        <f t="shared" si="16"/>
        <v>0.1114885946058379</v>
      </c>
      <c r="L548" s="1">
        <f t="shared" si="17"/>
        <v>0.24821928683264605</v>
      </c>
      <c r="M548" t="b">
        <f>AND((Tableau2[[#This Row],[%Voix/Inscrits]]&gt;0.25),Tableau2[[#This Row],[%Voix/Exprimés]]&gt;0.5)</f>
        <v>0</v>
      </c>
    </row>
    <row r="549" spans="1:13" x14ac:dyDescent="0.25">
      <c r="A549">
        <v>548</v>
      </c>
      <c r="B549" t="s">
        <v>111</v>
      </c>
      <c r="C549" t="s">
        <v>56</v>
      </c>
      <c r="D549" t="str">
        <f>Tableau2[[#This Row],[Dép]]&amp;Tableau2[[#This Row],[Circo]]</f>
        <v>1309</v>
      </c>
      <c r="E549" t="s">
        <v>1787</v>
      </c>
      <c r="F549" t="s">
        <v>1788</v>
      </c>
      <c r="G549" t="s">
        <v>982</v>
      </c>
      <c r="H549">
        <v>9776</v>
      </c>
      <c r="I549">
        <v>100961</v>
      </c>
      <c r="J549">
        <v>45347</v>
      </c>
      <c r="K549" s="1">
        <f t="shared" si="16"/>
        <v>9.6829468804786004E-2</v>
      </c>
      <c r="L549" s="1">
        <f t="shared" si="17"/>
        <v>0.2155820671709264</v>
      </c>
      <c r="M549" t="b">
        <f>AND((Tableau2[[#This Row],[%Voix/Inscrits]]&gt;0.25),Tableau2[[#This Row],[%Voix/Exprimés]]&gt;0.5)</f>
        <v>0</v>
      </c>
    </row>
    <row r="550" spans="1:13" x14ac:dyDescent="0.25">
      <c r="A550">
        <v>549</v>
      </c>
      <c r="B550" t="s">
        <v>111</v>
      </c>
      <c r="C550" t="s">
        <v>56</v>
      </c>
      <c r="D550" t="str">
        <f>Tableau2[[#This Row],[Dép]]&amp;Tableau2[[#This Row],[Circo]]</f>
        <v>1309</v>
      </c>
      <c r="E550" t="s">
        <v>5510</v>
      </c>
      <c r="F550" t="s">
        <v>797</v>
      </c>
      <c r="G550" t="s">
        <v>1708</v>
      </c>
      <c r="H550">
        <v>9306</v>
      </c>
      <c r="I550">
        <v>100961</v>
      </c>
      <c r="J550">
        <v>45347</v>
      </c>
      <c r="K550" s="1">
        <f t="shared" si="16"/>
        <v>9.2174205881478982E-2</v>
      </c>
      <c r="L550" s="1">
        <f t="shared" si="17"/>
        <v>0.20521754471078571</v>
      </c>
      <c r="M550" t="b">
        <f>AND((Tableau2[[#This Row],[%Voix/Inscrits]]&gt;0.25),Tableau2[[#This Row],[%Voix/Exprimés]]&gt;0.5)</f>
        <v>0</v>
      </c>
    </row>
    <row r="551" spans="1:13" x14ac:dyDescent="0.25">
      <c r="A551">
        <v>550</v>
      </c>
      <c r="B551" t="s">
        <v>111</v>
      </c>
      <c r="C551" t="s">
        <v>56</v>
      </c>
      <c r="D551" t="str">
        <f>Tableau2[[#This Row],[Dép]]&amp;Tableau2[[#This Row],[Circo]]</f>
        <v>1309</v>
      </c>
      <c r="E551" t="s">
        <v>6376</v>
      </c>
      <c r="F551" t="s">
        <v>563</v>
      </c>
      <c r="G551" t="s">
        <v>1740</v>
      </c>
      <c r="H551">
        <v>7061</v>
      </c>
      <c r="I551">
        <v>100961</v>
      </c>
      <c r="J551">
        <v>45347</v>
      </c>
      <c r="K551" s="1">
        <f t="shared" si="16"/>
        <v>6.9937896811640143E-2</v>
      </c>
      <c r="L551" s="1">
        <f t="shared" si="17"/>
        <v>0.15571041083202858</v>
      </c>
      <c r="M551" t="b">
        <f>AND((Tableau2[[#This Row],[%Voix/Inscrits]]&gt;0.25),Tableau2[[#This Row],[%Voix/Exprimés]]&gt;0.5)</f>
        <v>0</v>
      </c>
    </row>
    <row r="552" spans="1:13" x14ac:dyDescent="0.25">
      <c r="A552">
        <v>551</v>
      </c>
      <c r="B552" t="s">
        <v>111</v>
      </c>
      <c r="C552" t="s">
        <v>56</v>
      </c>
      <c r="D552" t="str">
        <f>Tableau2[[#This Row],[Dép]]&amp;Tableau2[[#This Row],[Circo]]</f>
        <v>1309</v>
      </c>
      <c r="E552" t="s">
        <v>6960</v>
      </c>
      <c r="F552" t="s">
        <v>458</v>
      </c>
      <c r="G552" t="s">
        <v>3078</v>
      </c>
      <c r="H552">
        <v>2828</v>
      </c>
      <c r="I552">
        <v>100961</v>
      </c>
      <c r="J552">
        <v>45347</v>
      </c>
      <c r="K552" s="1">
        <f t="shared" si="16"/>
        <v>2.8010816057685642E-2</v>
      </c>
      <c r="L552" s="1">
        <f t="shared" si="17"/>
        <v>6.2363552164421021E-2</v>
      </c>
      <c r="M552" t="b">
        <f>AND((Tableau2[[#This Row],[%Voix/Inscrits]]&gt;0.25),Tableau2[[#This Row],[%Voix/Exprimés]]&gt;0.5)</f>
        <v>0</v>
      </c>
    </row>
    <row r="553" spans="1:13" x14ac:dyDescent="0.25">
      <c r="A553">
        <v>552</v>
      </c>
      <c r="B553" t="s">
        <v>111</v>
      </c>
      <c r="C553" t="s">
        <v>56</v>
      </c>
      <c r="D553" t="str">
        <f>Tableau2[[#This Row],[Dép]]&amp;Tableau2[[#This Row],[Circo]]</f>
        <v>1309</v>
      </c>
      <c r="E553" t="s">
        <v>6665</v>
      </c>
      <c r="F553" t="s">
        <v>2387</v>
      </c>
      <c r="G553" t="s">
        <v>2726</v>
      </c>
      <c r="H553">
        <v>1267</v>
      </c>
      <c r="I553">
        <v>100961</v>
      </c>
      <c r="J553">
        <v>45347</v>
      </c>
      <c r="K553" s="1">
        <f t="shared" si="16"/>
        <v>1.2549400263468072E-2</v>
      </c>
      <c r="L553" s="1">
        <f t="shared" si="17"/>
        <v>2.7940106291485654E-2</v>
      </c>
      <c r="M553" t="b">
        <f>AND((Tableau2[[#This Row],[%Voix/Inscrits]]&gt;0.25),Tableau2[[#This Row],[%Voix/Exprimés]]&gt;0.5)</f>
        <v>0</v>
      </c>
    </row>
    <row r="554" spans="1:13" x14ac:dyDescent="0.25">
      <c r="A554">
        <v>553</v>
      </c>
      <c r="B554" t="s">
        <v>111</v>
      </c>
      <c r="C554" t="s">
        <v>56</v>
      </c>
      <c r="D554" t="str">
        <f>Tableau2[[#This Row],[Dép]]&amp;Tableau2[[#This Row],[Circo]]</f>
        <v>1309</v>
      </c>
      <c r="E554" t="s">
        <v>3122</v>
      </c>
      <c r="F554" t="s">
        <v>729</v>
      </c>
      <c r="G554" t="s">
        <v>966</v>
      </c>
      <c r="H554">
        <v>989</v>
      </c>
      <c r="I554">
        <v>100961</v>
      </c>
      <c r="J554">
        <v>45347</v>
      </c>
      <c r="K554" s="1">
        <f t="shared" si="16"/>
        <v>9.7958617684056216E-3</v>
      </c>
      <c r="L554" s="1">
        <f t="shared" si="17"/>
        <v>2.1809601517189671E-2</v>
      </c>
      <c r="M554" t="b">
        <f>AND((Tableau2[[#This Row],[%Voix/Inscrits]]&gt;0.25),Tableau2[[#This Row],[%Voix/Exprimés]]&gt;0.5)</f>
        <v>0</v>
      </c>
    </row>
    <row r="555" spans="1:13" x14ac:dyDescent="0.25">
      <c r="A555">
        <v>554</v>
      </c>
      <c r="B555" t="s">
        <v>111</v>
      </c>
      <c r="C555" t="s">
        <v>56</v>
      </c>
      <c r="D555" t="str">
        <f>Tableau2[[#This Row],[Dép]]&amp;Tableau2[[#This Row],[Circo]]</f>
        <v>1309</v>
      </c>
      <c r="E555" t="s">
        <v>2466</v>
      </c>
      <c r="F555" t="s">
        <v>2467</v>
      </c>
      <c r="G555" t="s">
        <v>938</v>
      </c>
      <c r="H555">
        <v>603</v>
      </c>
      <c r="I555">
        <v>100961</v>
      </c>
      <c r="J555">
        <v>45347</v>
      </c>
      <c r="K555" s="1">
        <f t="shared" si="16"/>
        <v>5.9726032824556014E-3</v>
      </c>
      <c r="L555" s="1">
        <f t="shared" si="17"/>
        <v>1.3297461794606037E-2</v>
      </c>
      <c r="M555" t="b">
        <f>AND((Tableau2[[#This Row],[%Voix/Inscrits]]&gt;0.25),Tableau2[[#This Row],[%Voix/Exprimés]]&gt;0.5)</f>
        <v>0</v>
      </c>
    </row>
    <row r="556" spans="1:13" x14ac:dyDescent="0.25">
      <c r="A556">
        <v>555</v>
      </c>
      <c r="B556" t="s">
        <v>111</v>
      </c>
      <c r="C556" t="s">
        <v>56</v>
      </c>
      <c r="D556" t="str">
        <f>Tableau2[[#This Row],[Dép]]&amp;Tableau2[[#This Row],[Circo]]</f>
        <v>1309</v>
      </c>
      <c r="E556" t="s">
        <v>3763</v>
      </c>
      <c r="F556" t="s">
        <v>821</v>
      </c>
      <c r="G556" t="s">
        <v>966</v>
      </c>
      <c r="H556">
        <v>580</v>
      </c>
      <c r="I556">
        <v>100961</v>
      </c>
      <c r="J556">
        <v>45347</v>
      </c>
      <c r="K556" s="1">
        <f t="shared" si="16"/>
        <v>5.7447925436554708E-3</v>
      </c>
      <c r="L556" s="1">
        <f t="shared" si="17"/>
        <v>1.2790261759322557E-2</v>
      </c>
      <c r="M556" t="b">
        <f>AND((Tableau2[[#This Row],[%Voix/Inscrits]]&gt;0.25),Tableau2[[#This Row],[%Voix/Exprimés]]&gt;0.5)</f>
        <v>0</v>
      </c>
    </row>
    <row r="557" spans="1:13" x14ac:dyDescent="0.25">
      <c r="A557">
        <v>556</v>
      </c>
      <c r="B557" t="s">
        <v>111</v>
      </c>
      <c r="C557" t="s">
        <v>56</v>
      </c>
      <c r="D557" t="str">
        <f>Tableau2[[#This Row],[Dép]]&amp;Tableau2[[#This Row],[Circo]]</f>
        <v>1309</v>
      </c>
      <c r="E557" t="s">
        <v>6856</v>
      </c>
      <c r="F557" t="s">
        <v>312</v>
      </c>
      <c r="G557" t="s">
        <v>2429</v>
      </c>
      <c r="H557">
        <v>539</v>
      </c>
      <c r="I557">
        <v>100961</v>
      </c>
      <c r="J557">
        <v>45347</v>
      </c>
      <c r="K557" s="1">
        <f t="shared" si="16"/>
        <v>5.3386951397074115E-3</v>
      </c>
      <c r="L557" s="1">
        <f t="shared" si="17"/>
        <v>1.1886122565991135E-2</v>
      </c>
      <c r="M557" t="b">
        <f>AND((Tableau2[[#This Row],[%Voix/Inscrits]]&gt;0.25),Tableau2[[#This Row],[%Voix/Exprimés]]&gt;0.5)</f>
        <v>0</v>
      </c>
    </row>
    <row r="558" spans="1:13" x14ac:dyDescent="0.25">
      <c r="A558">
        <v>557</v>
      </c>
      <c r="B558" t="s">
        <v>111</v>
      </c>
      <c r="C558" t="s">
        <v>56</v>
      </c>
      <c r="D558" t="str">
        <f>Tableau2[[#This Row],[Dép]]&amp;Tableau2[[#This Row],[Circo]]</f>
        <v>1309</v>
      </c>
      <c r="E558" t="s">
        <v>4827</v>
      </c>
      <c r="F558" t="s">
        <v>1102</v>
      </c>
      <c r="G558" t="s">
        <v>2394</v>
      </c>
      <c r="H558">
        <v>380</v>
      </c>
      <c r="I558">
        <v>100961</v>
      </c>
      <c r="J558">
        <v>45347</v>
      </c>
      <c r="K558" s="1">
        <f t="shared" si="16"/>
        <v>3.7638295975673773E-3</v>
      </c>
      <c r="L558" s="1">
        <f t="shared" si="17"/>
        <v>8.3798266699009853E-3</v>
      </c>
      <c r="M558" t="b">
        <f>AND((Tableau2[[#This Row],[%Voix/Inscrits]]&gt;0.25),Tableau2[[#This Row],[%Voix/Exprimés]]&gt;0.5)</f>
        <v>0</v>
      </c>
    </row>
    <row r="559" spans="1:13" x14ac:dyDescent="0.25">
      <c r="A559">
        <v>558</v>
      </c>
      <c r="B559" t="s">
        <v>111</v>
      </c>
      <c r="C559" t="s">
        <v>56</v>
      </c>
      <c r="D559" t="str">
        <f>Tableau2[[#This Row],[Dép]]&amp;Tableau2[[#This Row],[Circo]]</f>
        <v>1309</v>
      </c>
      <c r="E559" t="s">
        <v>123</v>
      </c>
      <c r="F559" t="s">
        <v>124</v>
      </c>
      <c r="G559" t="s">
        <v>10</v>
      </c>
      <c r="H559">
        <v>271</v>
      </c>
      <c r="I559">
        <v>100961</v>
      </c>
      <c r="J559">
        <v>45347</v>
      </c>
      <c r="K559" s="1">
        <f t="shared" si="16"/>
        <v>2.6842047919493667E-3</v>
      </c>
      <c r="L559" s="1">
        <f t="shared" si="17"/>
        <v>5.9761395461662295E-3</v>
      </c>
      <c r="M559" t="b">
        <f>AND((Tableau2[[#This Row],[%Voix/Inscrits]]&gt;0.25),Tableau2[[#This Row],[%Voix/Exprimés]]&gt;0.5)</f>
        <v>0</v>
      </c>
    </row>
    <row r="560" spans="1:13" x14ac:dyDescent="0.25">
      <c r="A560">
        <v>559</v>
      </c>
      <c r="B560" t="s">
        <v>111</v>
      </c>
      <c r="C560" t="s">
        <v>56</v>
      </c>
      <c r="D560" t="str">
        <f>Tableau2[[#This Row],[Dép]]&amp;Tableau2[[#This Row],[Circo]]</f>
        <v>1309</v>
      </c>
      <c r="E560" t="s">
        <v>1129</v>
      </c>
      <c r="F560" t="s">
        <v>276</v>
      </c>
      <c r="G560" t="s">
        <v>962</v>
      </c>
      <c r="H560">
        <v>251</v>
      </c>
      <c r="I560">
        <v>100961</v>
      </c>
      <c r="J560">
        <v>45347</v>
      </c>
      <c r="K560" s="1">
        <f t="shared" si="16"/>
        <v>2.4861084973405571E-3</v>
      </c>
      <c r="L560" s="1">
        <f t="shared" si="17"/>
        <v>5.5350960372240725E-3</v>
      </c>
      <c r="M560" t="b">
        <f>AND((Tableau2[[#This Row],[%Voix/Inscrits]]&gt;0.25),Tableau2[[#This Row],[%Voix/Exprimés]]&gt;0.5)</f>
        <v>0</v>
      </c>
    </row>
    <row r="561" spans="1:13" x14ac:dyDescent="0.25">
      <c r="A561">
        <v>560</v>
      </c>
      <c r="B561" t="s">
        <v>111</v>
      </c>
      <c r="C561" t="s">
        <v>56</v>
      </c>
      <c r="D561" t="str">
        <f>Tableau2[[#This Row],[Dép]]&amp;Tableau2[[#This Row],[Circo]]</f>
        <v>1309</v>
      </c>
      <c r="E561" t="s">
        <v>1060</v>
      </c>
      <c r="F561" t="s">
        <v>655</v>
      </c>
      <c r="G561" t="s">
        <v>10</v>
      </c>
      <c r="H561">
        <v>126</v>
      </c>
      <c r="I561">
        <v>100961</v>
      </c>
      <c r="J561">
        <v>45347</v>
      </c>
      <c r="K561" s="1">
        <f t="shared" si="16"/>
        <v>1.2480066560354988E-3</v>
      </c>
      <c r="L561" s="1">
        <f t="shared" si="17"/>
        <v>2.7785741063355899E-3</v>
      </c>
      <c r="M561" t="b">
        <f>AND((Tableau2[[#This Row],[%Voix/Inscrits]]&gt;0.25),Tableau2[[#This Row],[%Voix/Exprimés]]&gt;0.5)</f>
        <v>0</v>
      </c>
    </row>
    <row r="562" spans="1:13" x14ac:dyDescent="0.25">
      <c r="A562">
        <v>561</v>
      </c>
      <c r="B562" t="s">
        <v>111</v>
      </c>
      <c r="C562" t="s">
        <v>56</v>
      </c>
      <c r="D562" t="str">
        <f>Tableau2[[#This Row],[Dép]]&amp;Tableau2[[#This Row],[Circo]]</f>
        <v>1309</v>
      </c>
      <c r="E562" t="s">
        <v>333</v>
      </c>
      <c r="F562" t="s">
        <v>1008</v>
      </c>
      <c r="G562" t="s">
        <v>959</v>
      </c>
      <c r="H562">
        <v>114</v>
      </c>
      <c r="I562">
        <v>100961</v>
      </c>
      <c r="J562">
        <v>45347</v>
      </c>
      <c r="K562" s="1">
        <f t="shared" si="16"/>
        <v>1.1291488792702132E-3</v>
      </c>
      <c r="L562" s="1">
        <f t="shared" si="17"/>
        <v>2.5139480009702957E-3</v>
      </c>
      <c r="M562" t="b">
        <f>AND((Tableau2[[#This Row],[%Voix/Inscrits]]&gt;0.25),Tableau2[[#This Row],[%Voix/Exprimés]]&gt;0.5)</f>
        <v>0</v>
      </c>
    </row>
    <row r="563" spans="1:13" x14ac:dyDescent="0.25">
      <c r="A563">
        <v>562</v>
      </c>
      <c r="B563" t="s">
        <v>111</v>
      </c>
      <c r="C563" t="s">
        <v>90</v>
      </c>
      <c r="D563" t="str">
        <f>Tableau2[[#This Row],[Dép]]&amp;Tableau2[[#This Row],[Circo]]</f>
        <v>1310</v>
      </c>
      <c r="E563" t="s">
        <v>1218</v>
      </c>
      <c r="F563" t="s">
        <v>2411</v>
      </c>
      <c r="G563" t="s">
        <v>3717</v>
      </c>
      <c r="H563">
        <v>15165</v>
      </c>
      <c r="I563">
        <v>109067</v>
      </c>
      <c r="J563">
        <v>52021</v>
      </c>
      <c r="K563" s="1">
        <f t="shared" si="16"/>
        <v>0.13904297358504406</v>
      </c>
      <c r="L563" s="1">
        <f t="shared" si="17"/>
        <v>0.2915168874108533</v>
      </c>
      <c r="M563" t="b">
        <f>AND((Tableau2[[#This Row],[%Voix/Inscrits]]&gt;0.25),Tableau2[[#This Row],[%Voix/Exprimés]]&gt;0.5)</f>
        <v>0</v>
      </c>
    </row>
    <row r="564" spans="1:13" x14ac:dyDescent="0.25">
      <c r="A564">
        <v>563</v>
      </c>
      <c r="B564" t="s">
        <v>111</v>
      </c>
      <c r="C564" t="s">
        <v>90</v>
      </c>
      <c r="D564" t="str">
        <f>Tableau2[[#This Row],[Dép]]&amp;Tableau2[[#This Row],[Circo]]</f>
        <v>1310</v>
      </c>
      <c r="E564" t="s">
        <v>1056</v>
      </c>
      <c r="F564" t="s">
        <v>1057</v>
      </c>
      <c r="G564" t="s">
        <v>982</v>
      </c>
      <c r="H564">
        <v>11271</v>
      </c>
      <c r="I564">
        <v>109067</v>
      </c>
      <c r="J564">
        <v>52021</v>
      </c>
      <c r="K564" s="1">
        <f t="shared" si="16"/>
        <v>0.10334014871592691</v>
      </c>
      <c r="L564" s="1">
        <f t="shared" si="17"/>
        <v>0.21666250168201304</v>
      </c>
      <c r="M564" t="b">
        <f>AND((Tableau2[[#This Row],[%Voix/Inscrits]]&gt;0.25),Tableau2[[#This Row],[%Voix/Exprimés]]&gt;0.5)</f>
        <v>0</v>
      </c>
    </row>
    <row r="565" spans="1:13" x14ac:dyDescent="0.25">
      <c r="A565">
        <v>564</v>
      </c>
      <c r="B565" t="s">
        <v>111</v>
      </c>
      <c r="C565" t="s">
        <v>90</v>
      </c>
      <c r="D565" t="str">
        <f>Tableau2[[#This Row],[Dép]]&amp;Tableau2[[#This Row],[Circo]]</f>
        <v>1310</v>
      </c>
      <c r="E565" t="s">
        <v>4370</v>
      </c>
      <c r="F565" t="s">
        <v>47</v>
      </c>
      <c r="G565" t="s">
        <v>1708</v>
      </c>
      <c r="H565">
        <v>10739</v>
      </c>
      <c r="I565">
        <v>109067</v>
      </c>
      <c r="J565">
        <v>52021</v>
      </c>
      <c r="K565" s="1">
        <f t="shared" si="16"/>
        <v>9.8462413012185168E-2</v>
      </c>
      <c r="L565" s="1">
        <f t="shared" si="17"/>
        <v>0.2064358624401684</v>
      </c>
      <c r="M565" t="b">
        <f>AND((Tableau2[[#This Row],[%Voix/Inscrits]]&gt;0.25),Tableau2[[#This Row],[%Voix/Exprimés]]&gt;0.5)</f>
        <v>0</v>
      </c>
    </row>
    <row r="566" spans="1:13" x14ac:dyDescent="0.25">
      <c r="A566">
        <v>565</v>
      </c>
      <c r="B566" t="s">
        <v>111</v>
      </c>
      <c r="C566" t="s">
        <v>90</v>
      </c>
      <c r="D566" t="str">
        <f>Tableau2[[#This Row],[Dép]]&amp;Tableau2[[#This Row],[Circo]]</f>
        <v>1310</v>
      </c>
      <c r="E566" t="s">
        <v>5506</v>
      </c>
      <c r="F566" t="s">
        <v>325</v>
      </c>
      <c r="G566" t="s">
        <v>1740</v>
      </c>
      <c r="H566">
        <v>7016</v>
      </c>
      <c r="I566">
        <v>109067</v>
      </c>
      <c r="J566">
        <v>52021</v>
      </c>
      <c r="K566" s="1">
        <f t="shared" si="16"/>
        <v>6.4327431762127865E-2</v>
      </c>
      <c r="L566" s="1">
        <f t="shared" si="17"/>
        <v>0.1348686107533496</v>
      </c>
      <c r="M566" t="b">
        <f>AND((Tableau2[[#This Row],[%Voix/Inscrits]]&gt;0.25),Tableau2[[#This Row],[%Voix/Exprimés]]&gt;0.5)</f>
        <v>0</v>
      </c>
    </row>
    <row r="567" spans="1:13" x14ac:dyDescent="0.25">
      <c r="A567">
        <v>566</v>
      </c>
      <c r="B567" t="s">
        <v>111</v>
      </c>
      <c r="C567" t="s">
        <v>90</v>
      </c>
      <c r="D567" t="str">
        <f>Tableau2[[#This Row],[Dép]]&amp;Tableau2[[#This Row],[Circo]]</f>
        <v>1310</v>
      </c>
      <c r="E567" t="s">
        <v>6663</v>
      </c>
      <c r="F567" t="s">
        <v>309</v>
      </c>
      <c r="G567" t="s">
        <v>3078</v>
      </c>
      <c r="H567">
        <v>3413</v>
      </c>
      <c r="I567">
        <v>109067</v>
      </c>
      <c r="J567">
        <v>52021</v>
      </c>
      <c r="K567" s="1">
        <f t="shared" si="16"/>
        <v>3.1292691648252907E-2</v>
      </c>
      <c r="L567" s="1">
        <f t="shared" si="17"/>
        <v>6.5608119797773978E-2</v>
      </c>
      <c r="M567" t="b">
        <f>AND((Tableau2[[#This Row],[%Voix/Inscrits]]&gt;0.25),Tableau2[[#This Row],[%Voix/Exprimés]]&gt;0.5)</f>
        <v>0</v>
      </c>
    </row>
    <row r="568" spans="1:13" x14ac:dyDescent="0.25">
      <c r="A568">
        <v>567</v>
      </c>
      <c r="B568" t="s">
        <v>111</v>
      </c>
      <c r="C568" t="s">
        <v>90</v>
      </c>
      <c r="D568" t="str">
        <f>Tableau2[[#This Row],[Dép]]&amp;Tableau2[[#This Row],[Circo]]</f>
        <v>1310</v>
      </c>
      <c r="E568" t="s">
        <v>1783</v>
      </c>
      <c r="F568" t="s">
        <v>496</v>
      </c>
      <c r="G568" t="s">
        <v>966</v>
      </c>
      <c r="H568">
        <v>1097</v>
      </c>
      <c r="I568">
        <v>109067</v>
      </c>
      <c r="J568">
        <v>52021</v>
      </c>
      <c r="K568" s="1">
        <f t="shared" si="16"/>
        <v>1.0058037719933619E-2</v>
      </c>
      <c r="L568" s="1">
        <f t="shared" si="17"/>
        <v>2.1087637684781148E-2</v>
      </c>
      <c r="M568" t="b">
        <f>AND((Tableau2[[#This Row],[%Voix/Inscrits]]&gt;0.25),Tableau2[[#This Row],[%Voix/Exprimés]]&gt;0.5)</f>
        <v>0</v>
      </c>
    </row>
    <row r="569" spans="1:13" x14ac:dyDescent="0.25">
      <c r="A569">
        <v>568</v>
      </c>
      <c r="B569" t="s">
        <v>111</v>
      </c>
      <c r="C569" t="s">
        <v>90</v>
      </c>
      <c r="D569" t="str">
        <f>Tableau2[[#This Row],[Dép]]&amp;Tableau2[[#This Row],[Circo]]</f>
        <v>1310</v>
      </c>
      <c r="E569" t="s">
        <v>4966</v>
      </c>
      <c r="F569" t="s">
        <v>636</v>
      </c>
      <c r="G569" t="s">
        <v>2394</v>
      </c>
      <c r="H569">
        <v>1041</v>
      </c>
      <c r="I569">
        <v>109067</v>
      </c>
      <c r="J569">
        <v>52021</v>
      </c>
      <c r="K569" s="1">
        <f t="shared" si="16"/>
        <v>9.5445918563818576E-3</v>
      </c>
      <c r="L569" s="1">
        <f t="shared" si="17"/>
        <v>2.0011149343534342E-2</v>
      </c>
      <c r="M569" t="b">
        <f>AND((Tableau2[[#This Row],[%Voix/Inscrits]]&gt;0.25),Tableau2[[#This Row],[%Voix/Exprimés]]&gt;0.5)</f>
        <v>0</v>
      </c>
    </row>
    <row r="570" spans="1:13" x14ac:dyDescent="0.25">
      <c r="A570">
        <v>569</v>
      </c>
      <c r="B570" t="s">
        <v>111</v>
      </c>
      <c r="C570" t="s">
        <v>90</v>
      </c>
      <c r="D570" t="str">
        <f>Tableau2[[#This Row],[Dép]]&amp;Tableau2[[#This Row],[Circo]]</f>
        <v>1310</v>
      </c>
      <c r="E570" t="s">
        <v>6375</v>
      </c>
      <c r="F570" t="s">
        <v>1569</v>
      </c>
      <c r="G570" t="s">
        <v>2429</v>
      </c>
      <c r="H570">
        <v>658</v>
      </c>
      <c r="I570">
        <v>109067</v>
      </c>
      <c r="J570">
        <v>52021</v>
      </c>
      <c r="K570" s="1">
        <f t="shared" si="16"/>
        <v>6.0329888967332003E-3</v>
      </c>
      <c r="L570" s="1">
        <f t="shared" si="17"/>
        <v>1.2648738009649949E-2</v>
      </c>
      <c r="M570" t="b">
        <f>AND((Tableau2[[#This Row],[%Voix/Inscrits]]&gt;0.25),Tableau2[[#This Row],[%Voix/Exprimés]]&gt;0.5)</f>
        <v>0</v>
      </c>
    </row>
    <row r="571" spans="1:13" x14ac:dyDescent="0.25">
      <c r="A571">
        <v>570</v>
      </c>
      <c r="B571" t="s">
        <v>111</v>
      </c>
      <c r="C571" t="s">
        <v>90</v>
      </c>
      <c r="D571" t="str">
        <f>Tableau2[[#This Row],[Dép]]&amp;Tableau2[[#This Row],[Circo]]</f>
        <v>1310</v>
      </c>
      <c r="E571" t="s">
        <v>3119</v>
      </c>
      <c r="F571" t="s">
        <v>1110</v>
      </c>
      <c r="G571" t="s">
        <v>966</v>
      </c>
      <c r="H571">
        <v>643</v>
      </c>
      <c r="I571">
        <v>109067</v>
      </c>
      <c r="J571">
        <v>52021</v>
      </c>
      <c r="K571" s="1">
        <f t="shared" si="16"/>
        <v>5.8954587547104071E-3</v>
      </c>
      <c r="L571" s="1">
        <f t="shared" si="17"/>
        <v>1.2360392918244555E-2</v>
      </c>
      <c r="M571" t="b">
        <f>AND((Tableau2[[#This Row],[%Voix/Inscrits]]&gt;0.25),Tableau2[[#This Row],[%Voix/Exprimés]]&gt;0.5)</f>
        <v>0</v>
      </c>
    </row>
    <row r="572" spans="1:13" x14ac:dyDescent="0.25">
      <c r="A572">
        <v>571</v>
      </c>
      <c r="B572" t="s">
        <v>111</v>
      </c>
      <c r="C572" t="s">
        <v>90</v>
      </c>
      <c r="D572" t="str">
        <f>Tableau2[[#This Row],[Dép]]&amp;Tableau2[[#This Row],[Circo]]</f>
        <v>1310</v>
      </c>
      <c r="E572" t="s">
        <v>2464</v>
      </c>
      <c r="F572" t="s">
        <v>426</v>
      </c>
      <c r="G572" t="s">
        <v>966</v>
      </c>
      <c r="H572">
        <v>512</v>
      </c>
      <c r="I572">
        <v>109067</v>
      </c>
      <c r="J572">
        <v>52021</v>
      </c>
      <c r="K572" s="1">
        <f t="shared" si="16"/>
        <v>4.6943621810446789E-3</v>
      </c>
      <c r="L572" s="1">
        <f t="shared" si="17"/>
        <v>9.8421791199707811E-3</v>
      </c>
      <c r="M572" t="b">
        <f>AND((Tableau2[[#This Row],[%Voix/Inscrits]]&gt;0.25),Tableau2[[#This Row],[%Voix/Exprimés]]&gt;0.5)</f>
        <v>0</v>
      </c>
    </row>
    <row r="573" spans="1:13" x14ac:dyDescent="0.25">
      <c r="A573">
        <v>572</v>
      </c>
      <c r="B573" t="s">
        <v>111</v>
      </c>
      <c r="C573" t="s">
        <v>90</v>
      </c>
      <c r="D573" t="str">
        <f>Tableau2[[#This Row],[Dép]]&amp;Tableau2[[#This Row],[Circo]]</f>
        <v>1310</v>
      </c>
      <c r="E573" t="s">
        <v>116</v>
      </c>
      <c r="F573" t="s">
        <v>117</v>
      </c>
      <c r="G573" t="s">
        <v>10</v>
      </c>
      <c r="H573">
        <v>391</v>
      </c>
      <c r="I573">
        <v>109067</v>
      </c>
      <c r="J573">
        <v>52021</v>
      </c>
      <c r="K573" s="1">
        <f t="shared" si="16"/>
        <v>3.5849523687274793E-3</v>
      </c>
      <c r="L573" s="1">
        <f t="shared" si="17"/>
        <v>7.5161953826339365E-3</v>
      </c>
      <c r="M573" t="b">
        <f>AND((Tableau2[[#This Row],[%Voix/Inscrits]]&gt;0.25),Tableau2[[#This Row],[%Voix/Exprimés]]&gt;0.5)</f>
        <v>0</v>
      </c>
    </row>
    <row r="574" spans="1:13" x14ac:dyDescent="0.25">
      <c r="A574">
        <v>573</v>
      </c>
      <c r="B574" t="s">
        <v>111</v>
      </c>
      <c r="C574" t="s">
        <v>90</v>
      </c>
      <c r="D574" t="str">
        <f>Tableau2[[#This Row],[Dép]]&amp;Tableau2[[#This Row],[Circo]]</f>
        <v>1310</v>
      </c>
      <c r="E574" t="s">
        <v>3759</v>
      </c>
      <c r="F574" t="s">
        <v>735</v>
      </c>
      <c r="G574" t="s">
        <v>962</v>
      </c>
      <c r="H574">
        <v>75</v>
      </c>
      <c r="I574">
        <v>109067</v>
      </c>
      <c r="J574">
        <v>52021</v>
      </c>
      <c r="K574" s="1">
        <f t="shared" si="16"/>
        <v>6.876507101139667E-4</v>
      </c>
      <c r="L574" s="1">
        <f t="shared" si="17"/>
        <v>1.4417254570269699E-3</v>
      </c>
      <c r="M574" t="b">
        <f>AND((Tableau2[[#This Row],[%Voix/Inscrits]]&gt;0.25),Tableau2[[#This Row],[%Voix/Exprimés]]&gt;0.5)</f>
        <v>0</v>
      </c>
    </row>
    <row r="575" spans="1:13" x14ac:dyDescent="0.25">
      <c r="A575">
        <v>574</v>
      </c>
      <c r="B575" t="s">
        <v>111</v>
      </c>
      <c r="C575" t="s">
        <v>90</v>
      </c>
      <c r="D575" t="str">
        <f>Tableau2[[#This Row],[Dép]]&amp;Tableau2[[#This Row],[Circo]]</f>
        <v>1310</v>
      </c>
      <c r="E575" t="s">
        <v>375</v>
      </c>
      <c r="F575" t="s">
        <v>739</v>
      </c>
      <c r="G575" t="s">
        <v>2429</v>
      </c>
      <c r="H575">
        <v>0</v>
      </c>
      <c r="I575">
        <v>109067</v>
      </c>
      <c r="J575">
        <v>52021</v>
      </c>
      <c r="K575" s="1">
        <f t="shared" si="16"/>
        <v>0</v>
      </c>
      <c r="L575" s="1">
        <f t="shared" si="17"/>
        <v>0</v>
      </c>
      <c r="M575" t="b">
        <f>AND((Tableau2[[#This Row],[%Voix/Inscrits]]&gt;0.25),Tableau2[[#This Row],[%Voix/Exprimés]]&gt;0.5)</f>
        <v>0</v>
      </c>
    </row>
    <row r="576" spans="1:13" x14ac:dyDescent="0.25">
      <c r="A576">
        <v>575</v>
      </c>
      <c r="B576" t="s">
        <v>111</v>
      </c>
      <c r="C576" t="s">
        <v>97</v>
      </c>
      <c r="D576" t="str">
        <f>Tableau2[[#This Row],[Dép]]&amp;Tableau2[[#This Row],[Circo]]</f>
        <v>1311</v>
      </c>
      <c r="E576" t="s">
        <v>4964</v>
      </c>
      <c r="F576" t="s">
        <v>438</v>
      </c>
      <c r="G576" t="s">
        <v>1708</v>
      </c>
      <c r="H576">
        <v>10598</v>
      </c>
      <c r="I576">
        <v>92277</v>
      </c>
      <c r="J576">
        <v>41669</v>
      </c>
      <c r="K576" s="1">
        <f t="shared" si="16"/>
        <v>0.11484985424320253</v>
      </c>
      <c r="L576" s="1">
        <f t="shared" si="17"/>
        <v>0.25433775708560319</v>
      </c>
      <c r="M576" t="b">
        <f>AND((Tableau2[[#This Row],[%Voix/Inscrits]]&gt;0.25),Tableau2[[#This Row],[%Voix/Exprimés]]&gt;0.5)</f>
        <v>0</v>
      </c>
    </row>
    <row r="577" spans="1:13" x14ac:dyDescent="0.25">
      <c r="A577">
        <v>576</v>
      </c>
      <c r="B577" t="s">
        <v>111</v>
      </c>
      <c r="C577" t="s">
        <v>97</v>
      </c>
      <c r="D577" t="str">
        <f>Tableau2[[#This Row],[Dép]]&amp;Tableau2[[#This Row],[Circo]]</f>
        <v>1311</v>
      </c>
      <c r="E577" t="s">
        <v>6855</v>
      </c>
      <c r="F577" t="s">
        <v>281</v>
      </c>
      <c r="G577" t="s">
        <v>3717</v>
      </c>
      <c r="H577">
        <v>9679</v>
      </c>
      <c r="I577">
        <v>92277</v>
      </c>
      <c r="J577">
        <v>41669</v>
      </c>
      <c r="K577" s="1">
        <f t="shared" si="16"/>
        <v>0.10489070949424016</v>
      </c>
      <c r="L577" s="1">
        <f t="shared" si="17"/>
        <v>0.23228299215243947</v>
      </c>
      <c r="M577" t="b">
        <f>AND((Tableau2[[#This Row],[%Voix/Inscrits]]&gt;0.25),Tableau2[[#This Row],[%Voix/Exprimés]]&gt;0.5)</f>
        <v>0</v>
      </c>
    </row>
    <row r="578" spans="1:13" x14ac:dyDescent="0.25">
      <c r="A578">
        <v>577</v>
      </c>
      <c r="B578" t="s">
        <v>111</v>
      </c>
      <c r="C578" t="s">
        <v>97</v>
      </c>
      <c r="D578" t="str">
        <f>Tableau2[[#This Row],[Dép]]&amp;Tableau2[[#This Row],[Circo]]</f>
        <v>1311</v>
      </c>
      <c r="E578" t="s">
        <v>1054</v>
      </c>
      <c r="F578" t="s">
        <v>273</v>
      </c>
      <c r="G578" t="s">
        <v>982</v>
      </c>
      <c r="H578">
        <v>9362</v>
      </c>
      <c r="I578">
        <v>92277</v>
      </c>
      <c r="J578">
        <v>41669</v>
      </c>
      <c r="K578" s="1">
        <f t="shared" ref="K578:K641" si="18">H578/I578</f>
        <v>0.10145540058736197</v>
      </c>
      <c r="L578" s="1">
        <f t="shared" ref="L578:L641" si="19">H578/J578</f>
        <v>0.2246754181765821</v>
      </c>
      <c r="M578" t="b">
        <f>AND((Tableau2[[#This Row],[%Voix/Inscrits]]&gt;0.25),Tableau2[[#This Row],[%Voix/Exprimés]]&gt;0.5)</f>
        <v>0</v>
      </c>
    </row>
    <row r="579" spans="1:13" x14ac:dyDescent="0.25">
      <c r="A579">
        <v>578</v>
      </c>
      <c r="B579" t="s">
        <v>111</v>
      </c>
      <c r="C579" t="s">
        <v>97</v>
      </c>
      <c r="D579" t="str">
        <f>Tableau2[[#This Row],[Dép]]&amp;Tableau2[[#This Row],[Circo]]</f>
        <v>1311</v>
      </c>
      <c r="E579" t="s">
        <v>5990</v>
      </c>
      <c r="F579" t="s">
        <v>281</v>
      </c>
      <c r="G579" t="s">
        <v>2949</v>
      </c>
      <c r="H579">
        <v>4399</v>
      </c>
      <c r="I579">
        <v>92277</v>
      </c>
      <c r="J579">
        <v>41669</v>
      </c>
      <c r="K579" s="1">
        <f t="shared" si="18"/>
        <v>4.7671684168319302E-2</v>
      </c>
      <c r="L579" s="1">
        <f t="shared" si="19"/>
        <v>0.10557008807506779</v>
      </c>
      <c r="M579" t="b">
        <f>AND((Tableau2[[#This Row],[%Voix/Inscrits]]&gt;0.25),Tableau2[[#This Row],[%Voix/Exprimés]]&gt;0.5)</f>
        <v>0</v>
      </c>
    </row>
    <row r="580" spans="1:13" x14ac:dyDescent="0.25">
      <c r="A580">
        <v>579</v>
      </c>
      <c r="B580" t="s">
        <v>111</v>
      </c>
      <c r="C580" t="s">
        <v>97</v>
      </c>
      <c r="D580" t="str">
        <f>Tableau2[[#This Row],[Dép]]&amp;Tableau2[[#This Row],[Circo]]</f>
        <v>1311</v>
      </c>
      <c r="E580" t="s">
        <v>6661</v>
      </c>
      <c r="F580" t="s">
        <v>1246</v>
      </c>
      <c r="G580" t="s">
        <v>3078</v>
      </c>
      <c r="H580">
        <v>2963</v>
      </c>
      <c r="I580">
        <v>92277</v>
      </c>
      <c r="J580">
        <v>41669</v>
      </c>
      <c r="K580" s="1">
        <f t="shared" si="18"/>
        <v>3.2109843189527185E-2</v>
      </c>
      <c r="L580" s="1">
        <f t="shared" si="19"/>
        <v>7.1108017950994751E-2</v>
      </c>
      <c r="M580" t="b">
        <f>AND((Tableau2[[#This Row],[%Voix/Inscrits]]&gt;0.25),Tableau2[[#This Row],[%Voix/Exprimés]]&gt;0.5)</f>
        <v>0</v>
      </c>
    </row>
    <row r="581" spans="1:13" x14ac:dyDescent="0.25">
      <c r="A581">
        <v>580</v>
      </c>
      <c r="B581" t="s">
        <v>111</v>
      </c>
      <c r="C581" t="s">
        <v>97</v>
      </c>
      <c r="D581" t="str">
        <f>Tableau2[[#This Row],[Dép]]&amp;Tableau2[[#This Row],[Circo]]</f>
        <v>1311</v>
      </c>
      <c r="E581" t="s">
        <v>5504</v>
      </c>
      <c r="F581" t="s">
        <v>1560</v>
      </c>
      <c r="G581" t="s">
        <v>2394</v>
      </c>
      <c r="H581">
        <v>1134</v>
      </c>
      <c r="I581">
        <v>92277</v>
      </c>
      <c r="J581">
        <v>41669</v>
      </c>
      <c r="K581" s="1">
        <f t="shared" si="18"/>
        <v>1.2289086121135278E-2</v>
      </c>
      <c r="L581" s="1">
        <f t="shared" si="19"/>
        <v>2.7214475989344598E-2</v>
      </c>
      <c r="M581" t="b">
        <f>AND((Tableau2[[#This Row],[%Voix/Inscrits]]&gt;0.25),Tableau2[[#This Row],[%Voix/Exprimés]]&gt;0.5)</f>
        <v>0</v>
      </c>
    </row>
    <row r="582" spans="1:13" x14ac:dyDescent="0.25">
      <c r="A582">
        <v>581</v>
      </c>
      <c r="B582" t="s">
        <v>111</v>
      </c>
      <c r="C582" t="s">
        <v>97</v>
      </c>
      <c r="D582" t="str">
        <f>Tableau2[[#This Row],[Dép]]&amp;Tableau2[[#This Row],[Circo]]</f>
        <v>1311</v>
      </c>
      <c r="E582" t="s">
        <v>375</v>
      </c>
      <c r="F582" t="s">
        <v>1643</v>
      </c>
      <c r="G582" t="s">
        <v>966</v>
      </c>
      <c r="H582">
        <v>978</v>
      </c>
      <c r="I582">
        <v>92277</v>
      </c>
      <c r="J582">
        <v>41669</v>
      </c>
      <c r="K582" s="1">
        <f t="shared" si="18"/>
        <v>1.0598524009233071E-2</v>
      </c>
      <c r="L582" s="1">
        <f t="shared" si="19"/>
        <v>2.347068564160407E-2</v>
      </c>
      <c r="M582" t="b">
        <f>AND((Tableau2[[#This Row],[%Voix/Inscrits]]&gt;0.25),Tableau2[[#This Row],[%Voix/Exprimés]]&gt;0.5)</f>
        <v>0</v>
      </c>
    </row>
    <row r="583" spans="1:13" x14ac:dyDescent="0.25">
      <c r="A583">
        <v>582</v>
      </c>
      <c r="B583" t="s">
        <v>111</v>
      </c>
      <c r="C583" t="s">
        <v>97</v>
      </c>
      <c r="D583" t="str">
        <f>Tableau2[[#This Row],[Dép]]&amp;Tableau2[[#This Row],[Circo]]</f>
        <v>1311</v>
      </c>
      <c r="E583" t="s">
        <v>6372</v>
      </c>
      <c r="F583" t="s">
        <v>509</v>
      </c>
      <c r="G583" t="s">
        <v>2429</v>
      </c>
      <c r="H583">
        <v>616</v>
      </c>
      <c r="I583">
        <v>92277</v>
      </c>
      <c r="J583">
        <v>41669</v>
      </c>
      <c r="K583" s="1">
        <f t="shared" si="18"/>
        <v>6.6755529546907678E-3</v>
      </c>
      <c r="L583" s="1">
        <f t="shared" si="19"/>
        <v>1.4783172142360027E-2</v>
      </c>
      <c r="M583" t="b">
        <f>AND((Tableau2[[#This Row],[%Voix/Inscrits]]&gt;0.25),Tableau2[[#This Row],[%Voix/Exprimés]]&gt;0.5)</f>
        <v>0</v>
      </c>
    </row>
    <row r="584" spans="1:13" x14ac:dyDescent="0.25">
      <c r="A584">
        <v>583</v>
      </c>
      <c r="B584" t="s">
        <v>111</v>
      </c>
      <c r="C584" t="s">
        <v>97</v>
      </c>
      <c r="D584" t="str">
        <f>Tableau2[[#This Row],[Dép]]&amp;Tableau2[[#This Row],[Circo]]</f>
        <v>1311</v>
      </c>
      <c r="E584" t="s">
        <v>3757</v>
      </c>
      <c r="F584" t="s">
        <v>426</v>
      </c>
      <c r="G584" t="s">
        <v>966</v>
      </c>
      <c r="H584">
        <v>531</v>
      </c>
      <c r="I584">
        <v>92277</v>
      </c>
      <c r="J584">
        <v>41669</v>
      </c>
      <c r="K584" s="1">
        <f t="shared" si="18"/>
        <v>5.7544133424363604E-3</v>
      </c>
      <c r="L584" s="1">
        <f t="shared" si="19"/>
        <v>1.2743286375962946E-2</v>
      </c>
      <c r="M584" t="b">
        <f>AND((Tableau2[[#This Row],[%Voix/Inscrits]]&gt;0.25),Tableau2[[#This Row],[%Voix/Exprimés]]&gt;0.5)</f>
        <v>0</v>
      </c>
    </row>
    <row r="585" spans="1:13" x14ac:dyDescent="0.25">
      <c r="A585">
        <v>584</v>
      </c>
      <c r="B585" t="s">
        <v>111</v>
      </c>
      <c r="C585" t="s">
        <v>97</v>
      </c>
      <c r="D585" t="str">
        <f>Tableau2[[#This Row],[Dép]]&amp;Tableau2[[#This Row],[Circo]]</f>
        <v>1311</v>
      </c>
      <c r="E585" t="s">
        <v>1780</v>
      </c>
      <c r="F585" t="s">
        <v>1781</v>
      </c>
      <c r="G585" t="s">
        <v>938</v>
      </c>
      <c r="H585">
        <v>412</v>
      </c>
      <c r="I585">
        <v>92277</v>
      </c>
      <c r="J585">
        <v>41669</v>
      </c>
      <c r="K585" s="1">
        <f t="shared" si="18"/>
        <v>4.4648178852801888E-3</v>
      </c>
      <c r="L585" s="1">
        <f t="shared" si="19"/>
        <v>9.887446303007032E-3</v>
      </c>
      <c r="M585" t="b">
        <f>AND((Tableau2[[#This Row],[%Voix/Inscrits]]&gt;0.25),Tableau2[[#This Row],[%Voix/Exprimés]]&gt;0.5)</f>
        <v>0</v>
      </c>
    </row>
    <row r="586" spans="1:13" x14ac:dyDescent="0.25">
      <c r="A586">
        <v>585</v>
      </c>
      <c r="B586" t="s">
        <v>111</v>
      </c>
      <c r="C586" t="s">
        <v>97</v>
      </c>
      <c r="D586" t="str">
        <f>Tableau2[[#This Row],[Dép]]&amp;Tableau2[[#This Row],[Circo]]</f>
        <v>1311</v>
      </c>
      <c r="E586" t="s">
        <v>3117</v>
      </c>
      <c r="F586" t="s">
        <v>94</v>
      </c>
      <c r="G586" t="s">
        <v>966</v>
      </c>
      <c r="H586">
        <v>358</v>
      </c>
      <c r="I586">
        <v>92277</v>
      </c>
      <c r="J586">
        <v>41669</v>
      </c>
      <c r="K586" s="1">
        <f t="shared" si="18"/>
        <v>3.8796233080832711E-3</v>
      </c>
      <c r="L586" s="1">
        <f t="shared" si="19"/>
        <v>8.5915188749430028E-3</v>
      </c>
      <c r="M586" t="b">
        <f>AND((Tableau2[[#This Row],[%Voix/Inscrits]]&gt;0.25),Tableau2[[#This Row],[%Voix/Exprimés]]&gt;0.5)</f>
        <v>0</v>
      </c>
    </row>
    <row r="587" spans="1:13" x14ac:dyDescent="0.25">
      <c r="A587">
        <v>586</v>
      </c>
      <c r="B587" t="s">
        <v>111</v>
      </c>
      <c r="C587" t="s">
        <v>97</v>
      </c>
      <c r="D587" t="str">
        <f>Tableau2[[#This Row],[Dép]]&amp;Tableau2[[#This Row],[Circo]]</f>
        <v>1311</v>
      </c>
      <c r="E587" t="s">
        <v>112</v>
      </c>
      <c r="F587" t="s">
        <v>113</v>
      </c>
      <c r="G587" t="s">
        <v>10</v>
      </c>
      <c r="H587">
        <v>337</v>
      </c>
      <c r="I587">
        <v>92277</v>
      </c>
      <c r="J587">
        <v>41669</v>
      </c>
      <c r="K587" s="1">
        <f t="shared" si="18"/>
        <v>3.6520476391733586E-3</v>
      </c>
      <c r="L587" s="1">
        <f t="shared" si="19"/>
        <v>8.0875470973625473E-3</v>
      </c>
      <c r="M587" t="b">
        <f>AND((Tableau2[[#This Row],[%Voix/Inscrits]]&gt;0.25),Tableau2[[#This Row],[%Voix/Exprimés]]&gt;0.5)</f>
        <v>0</v>
      </c>
    </row>
    <row r="588" spans="1:13" x14ac:dyDescent="0.25">
      <c r="A588">
        <v>587</v>
      </c>
      <c r="B588" t="s">
        <v>111</v>
      </c>
      <c r="C588" t="s">
        <v>97</v>
      </c>
      <c r="D588" t="str">
        <f>Tableau2[[#This Row],[Dép]]&amp;Tableau2[[#This Row],[Circo]]</f>
        <v>1311</v>
      </c>
      <c r="E588" t="s">
        <v>3513</v>
      </c>
      <c r="F588" t="s">
        <v>177</v>
      </c>
      <c r="G588" t="s">
        <v>962</v>
      </c>
      <c r="H588">
        <v>302</v>
      </c>
      <c r="I588">
        <v>92277</v>
      </c>
      <c r="J588">
        <v>41669</v>
      </c>
      <c r="K588" s="1">
        <f t="shared" si="18"/>
        <v>3.2727548576568376E-3</v>
      </c>
      <c r="L588" s="1">
        <f t="shared" si="19"/>
        <v>7.2475941347284554E-3</v>
      </c>
      <c r="M588" t="b">
        <f>AND((Tableau2[[#This Row],[%Voix/Inscrits]]&gt;0.25),Tableau2[[#This Row],[%Voix/Exprimés]]&gt;0.5)</f>
        <v>0</v>
      </c>
    </row>
    <row r="589" spans="1:13" x14ac:dyDescent="0.25">
      <c r="A589">
        <v>588</v>
      </c>
      <c r="B589" t="s">
        <v>111</v>
      </c>
      <c r="C589" t="s">
        <v>105</v>
      </c>
      <c r="D589" t="str">
        <f>Tableau2[[#This Row],[Dép]]&amp;Tableau2[[#This Row],[Circo]]</f>
        <v>1312</v>
      </c>
      <c r="E589" t="s">
        <v>5512</v>
      </c>
      <c r="F589" t="s">
        <v>226</v>
      </c>
      <c r="G589" t="s">
        <v>3717</v>
      </c>
      <c r="H589">
        <v>13921</v>
      </c>
      <c r="I589">
        <v>94713</v>
      </c>
      <c r="J589">
        <v>38375</v>
      </c>
      <c r="K589" s="1">
        <f t="shared" si="18"/>
        <v>0.14698087907678989</v>
      </c>
      <c r="L589" s="1">
        <f t="shared" si="19"/>
        <v>0.36276221498371336</v>
      </c>
      <c r="M589" t="b">
        <f>AND((Tableau2[[#This Row],[%Voix/Inscrits]]&gt;0.25),Tableau2[[#This Row],[%Voix/Exprimés]]&gt;0.5)</f>
        <v>0</v>
      </c>
    </row>
    <row r="590" spans="1:13" x14ac:dyDescent="0.25">
      <c r="A590">
        <v>589</v>
      </c>
      <c r="B590" t="s">
        <v>111</v>
      </c>
      <c r="C590" t="s">
        <v>105</v>
      </c>
      <c r="D590" t="str">
        <f>Tableau2[[#This Row],[Dép]]&amp;Tableau2[[#This Row],[Circo]]</f>
        <v>1312</v>
      </c>
      <c r="E590" t="s">
        <v>3764</v>
      </c>
      <c r="F590" t="s">
        <v>175</v>
      </c>
      <c r="G590" t="s">
        <v>1740</v>
      </c>
      <c r="H590">
        <v>11429</v>
      </c>
      <c r="I590">
        <v>94713</v>
      </c>
      <c r="J590">
        <v>38375</v>
      </c>
      <c r="K590" s="1">
        <f t="shared" si="18"/>
        <v>0.12066981301405298</v>
      </c>
      <c r="L590" s="1">
        <f t="shared" si="19"/>
        <v>0.29782410423452771</v>
      </c>
      <c r="M590" t="b">
        <f>AND((Tableau2[[#This Row],[%Voix/Inscrits]]&gt;0.25),Tableau2[[#This Row],[%Voix/Exprimés]]&gt;0.5)</f>
        <v>0</v>
      </c>
    </row>
    <row r="591" spans="1:13" x14ac:dyDescent="0.25">
      <c r="A591">
        <v>590</v>
      </c>
      <c r="B591" t="s">
        <v>111</v>
      </c>
      <c r="C591" t="s">
        <v>105</v>
      </c>
      <c r="D591" t="str">
        <f>Tableau2[[#This Row],[Dép]]&amp;Tableau2[[#This Row],[Circo]]</f>
        <v>1312</v>
      </c>
      <c r="E591" t="s">
        <v>815</v>
      </c>
      <c r="F591" t="s">
        <v>144</v>
      </c>
      <c r="G591" t="s">
        <v>982</v>
      </c>
      <c r="H591">
        <v>7339</v>
      </c>
      <c r="I591">
        <v>94713</v>
      </c>
      <c r="J591">
        <v>38375</v>
      </c>
      <c r="K591" s="1">
        <f t="shared" si="18"/>
        <v>7.7486723047522521E-2</v>
      </c>
      <c r="L591" s="1">
        <f t="shared" si="19"/>
        <v>0.19124429967426709</v>
      </c>
      <c r="M591" t="b">
        <f>AND((Tableau2[[#This Row],[%Voix/Inscrits]]&gt;0.25),Tableau2[[#This Row],[%Voix/Exprimés]]&gt;0.5)</f>
        <v>0</v>
      </c>
    </row>
    <row r="592" spans="1:13" x14ac:dyDescent="0.25">
      <c r="A592">
        <v>591</v>
      </c>
      <c r="B592" t="s">
        <v>111</v>
      </c>
      <c r="C592" t="s">
        <v>105</v>
      </c>
      <c r="D592" t="str">
        <f>Tableau2[[#This Row],[Dép]]&amp;Tableau2[[#This Row],[Circo]]</f>
        <v>1312</v>
      </c>
      <c r="E592" t="s">
        <v>4970</v>
      </c>
      <c r="F592" t="s">
        <v>215</v>
      </c>
      <c r="G592" t="s">
        <v>3078</v>
      </c>
      <c r="H592">
        <v>2351</v>
      </c>
      <c r="I592">
        <v>94713</v>
      </c>
      <c r="J592">
        <v>38375</v>
      </c>
      <c r="K592" s="1">
        <f t="shared" si="18"/>
        <v>2.4822358071225702E-2</v>
      </c>
      <c r="L592" s="1">
        <f t="shared" si="19"/>
        <v>6.1263843648208471E-2</v>
      </c>
      <c r="M592" t="b">
        <f>AND((Tableau2[[#This Row],[%Voix/Inscrits]]&gt;0.25),Tableau2[[#This Row],[%Voix/Exprimés]]&gt;0.5)</f>
        <v>0</v>
      </c>
    </row>
    <row r="593" spans="1:13" x14ac:dyDescent="0.25">
      <c r="A593">
        <v>592</v>
      </c>
      <c r="B593" t="s">
        <v>111</v>
      </c>
      <c r="C593" t="s">
        <v>105</v>
      </c>
      <c r="D593" t="str">
        <f>Tableau2[[#This Row],[Dép]]&amp;Tableau2[[#This Row],[Circo]]</f>
        <v>1312</v>
      </c>
      <c r="E593" t="s">
        <v>2469</v>
      </c>
      <c r="F593" t="s">
        <v>2172</v>
      </c>
      <c r="G593" t="s">
        <v>966</v>
      </c>
      <c r="H593">
        <v>1298</v>
      </c>
      <c r="I593">
        <v>94713</v>
      </c>
      <c r="J593">
        <v>38375</v>
      </c>
      <c r="K593" s="1">
        <f t="shared" si="18"/>
        <v>1.3704560092067615E-2</v>
      </c>
      <c r="L593" s="1">
        <f t="shared" si="19"/>
        <v>3.382410423452769E-2</v>
      </c>
      <c r="M593" t="b">
        <f>AND((Tableau2[[#This Row],[%Voix/Inscrits]]&gt;0.25),Tableau2[[#This Row],[%Voix/Exprimés]]&gt;0.5)</f>
        <v>0</v>
      </c>
    </row>
    <row r="594" spans="1:13" x14ac:dyDescent="0.25">
      <c r="A594">
        <v>593</v>
      </c>
      <c r="B594" t="s">
        <v>111</v>
      </c>
      <c r="C594" t="s">
        <v>105</v>
      </c>
      <c r="D594" t="str">
        <f>Tableau2[[#This Row],[Dép]]&amp;Tableau2[[#This Row],[Circo]]</f>
        <v>1312</v>
      </c>
      <c r="E594" t="s">
        <v>1791</v>
      </c>
      <c r="F594" t="s">
        <v>1792</v>
      </c>
      <c r="G594" t="s">
        <v>938</v>
      </c>
      <c r="H594">
        <v>621</v>
      </c>
      <c r="I594">
        <v>94713</v>
      </c>
      <c r="J594">
        <v>38375</v>
      </c>
      <c r="K594" s="1">
        <f t="shared" si="18"/>
        <v>6.5566500902727188E-3</v>
      </c>
      <c r="L594" s="1">
        <f t="shared" si="19"/>
        <v>1.6182410423452767E-2</v>
      </c>
      <c r="M594" t="b">
        <f>AND((Tableau2[[#This Row],[%Voix/Inscrits]]&gt;0.25),Tableau2[[#This Row],[%Voix/Exprimés]]&gt;0.5)</f>
        <v>0</v>
      </c>
    </row>
    <row r="595" spans="1:13" x14ac:dyDescent="0.25">
      <c r="A595">
        <v>594</v>
      </c>
      <c r="B595" t="s">
        <v>111</v>
      </c>
      <c r="C595" t="s">
        <v>105</v>
      </c>
      <c r="D595" t="str">
        <f>Tableau2[[#This Row],[Dép]]&amp;Tableau2[[#This Row],[Circo]]</f>
        <v>1312</v>
      </c>
      <c r="E595" t="s">
        <v>601</v>
      </c>
      <c r="F595" t="s">
        <v>273</v>
      </c>
      <c r="G595" t="s">
        <v>966</v>
      </c>
      <c r="H595">
        <v>583</v>
      </c>
      <c r="I595">
        <v>94713</v>
      </c>
      <c r="J595">
        <v>38375</v>
      </c>
      <c r="K595" s="1">
        <f t="shared" si="18"/>
        <v>6.1554380074540982E-3</v>
      </c>
      <c r="L595" s="1">
        <f t="shared" si="19"/>
        <v>1.5192182410423452E-2</v>
      </c>
      <c r="M595" t="b">
        <f>AND((Tableau2[[#This Row],[%Voix/Inscrits]]&gt;0.25),Tableau2[[#This Row],[%Voix/Exprimés]]&gt;0.5)</f>
        <v>0</v>
      </c>
    </row>
    <row r="596" spans="1:13" x14ac:dyDescent="0.25">
      <c r="A596">
        <v>595</v>
      </c>
      <c r="B596" t="s">
        <v>111</v>
      </c>
      <c r="C596" t="s">
        <v>105</v>
      </c>
      <c r="D596" t="str">
        <f>Tableau2[[#This Row],[Dép]]&amp;Tableau2[[#This Row],[Circo]]</f>
        <v>1312</v>
      </c>
      <c r="E596" t="s">
        <v>4375</v>
      </c>
      <c r="F596" t="s">
        <v>281</v>
      </c>
      <c r="G596" t="s">
        <v>2429</v>
      </c>
      <c r="H596">
        <v>538</v>
      </c>
      <c r="I596">
        <v>94713</v>
      </c>
      <c r="J596">
        <v>38375</v>
      </c>
      <c r="K596" s="1">
        <f t="shared" si="18"/>
        <v>5.6803184356952058E-3</v>
      </c>
      <c r="L596" s="1">
        <f t="shared" si="19"/>
        <v>1.4019543973941367E-2</v>
      </c>
      <c r="M596" t="b">
        <f>AND((Tableau2[[#This Row],[%Voix/Inscrits]]&gt;0.25),Tableau2[[#This Row],[%Voix/Exprimés]]&gt;0.5)</f>
        <v>0</v>
      </c>
    </row>
    <row r="597" spans="1:13" x14ac:dyDescent="0.25">
      <c r="A597">
        <v>596</v>
      </c>
      <c r="B597" t="s">
        <v>111</v>
      </c>
      <c r="C597" t="s">
        <v>105</v>
      </c>
      <c r="D597" t="str">
        <f>Tableau2[[#This Row],[Dép]]&amp;Tableau2[[#This Row],[Circo]]</f>
        <v>1312</v>
      </c>
      <c r="E597" t="s">
        <v>115</v>
      </c>
      <c r="F597" t="s">
        <v>124</v>
      </c>
      <c r="G597" t="s">
        <v>10</v>
      </c>
      <c r="H597">
        <v>295</v>
      </c>
      <c r="I597">
        <v>94713</v>
      </c>
      <c r="J597">
        <v>38375</v>
      </c>
      <c r="K597" s="1">
        <f t="shared" si="18"/>
        <v>3.1146727481971854E-3</v>
      </c>
      <c r="L597" s="1">
        <f t="shared" si="19"/>
        <v>7.6872964169381105E-3</v>
      </c>
      <c r="M597" t="b">
        <f>AND((Tableau2[[#This Row],[%Voix/Inscrits]]&gt;0.25),Tableau2[[#This Row],[%Voix/Exprimés]]&gt;0.5)</f>
        <v>0</v>
      </c>
    </row>
    <row r="598" spans="1:13" x14ac:dyDescent="0.25">
      <c r="A598">
        <v>597</v>
      </c>
      <c r="B598" t="s">
        <v>111</v>
      </c>
      <c r="C598" t="s">
        <v>111</v>
      </c>
      <c r="D598" t="str">
        <f>Tableau2[[#This Row],[Dép]]&amp;Tableau2[[#This Row],[Circo]]</f>
        <v>1313</v>
      </c>
      <c r="E598" t="s">
        <v>1062</v>
      </c>
      <c r="F598" t="s">
        <v>150</v>
      </c>
      <c r="G598" t="s">
        <v>982</v>
      </c>
      <c r="H598">
        <v>14361</v>
      </c>
      <c r="I598">
        <v>94380</v>
      </c>
      <c r="J598">
        <v>40086</v>
      </c>
      <c r="K598" s="1">
        <f t="shared" si="18"/>
        <v>0.15216147488874762</v>
      </c>
      <c r="L598" s="1">
        <f t="shared" si="19"/>
        <v>0.3582547522825924</v>
      </c>
      <c r="M598" t="b">
        <f>AND((Tableau2[[#This Row],[%Voix/Inscrits]]&gt;0.25),Tableau2[[#This Row],[%Voix/Exprimés]]&gt;0.5)</f>
        <v>0</v>
      </c>
    </row>
    <row r="599" spans="1:13" x14ac:dyDescent="0.25">
      <c r="A599">
        <v>598</v>
      </c>
      <c r="B599" t="s">
        <v>111</v>
      </c>
      <c r="C599" t="s">
        <v>111</v>
      </c>
      <c r="D599" t="str">
        <f>Tableau2[[#This Row],[Dép]]&amp;Tableau2[[#This Row],[Circo]]</f>
        <v>1313</v>
      </c>
      <c r="E599" t="s">
        <v>6378</v>
      </c>
      <c r="F599" t="s">
        <v>1277</v>
      </c>
      <c r="G599" t="s">
        <v>3717</v>
      </c>
      <c r="H599">
        <v>12430</v>
      </c>
      <c r="I599">
        <v>94380</v>
      </c>
      <c r="J599">
        <v>40086</v>
      </c>
      <c r="K599" s="1">
        <f t="shared" si="18"/>
        <v>0.13170163170163171</v>
      </c>
      <c r="L599" s="1">
        <f t="shared" si="19"/>
        <v>0.31008332086015067</v>
      </c>
      <c r="M599" t="b">
        <f>AND((Tableau2[[#This Row],[%Voix/Inscrits]]&gt;0.25),Tableau2[[#This Row],[%Voix/Exprimés]]&gt;0.5)</f>
        <v>0</v>
      </c>
    </row>
    <row r="600" spans="1:13" x14ac:dyDescent="0.25">
      <c r="A600">
        <v>599</v>
      </c>
      <c r="B600" t="s">
        <v>111</v>
      </c>
      <c r="C600" t="s">
        <v>111</v>
      </c>
      <c r="D600" t="str">
        <f>Tableau2[[#This Row],[Dép]]&amp;Tableau2[[#This Row],[Circo]]</f>
        <v>1313</v>
      </c>
      <c r="E600" t="s">
        <v>2917</v>
      </c>
      <c r="F600" t="s">
        <v>165</v>
      </c>
      <c r="G600" t="s">
        <v>1708</v>
      </c>
      <c r="H600">
        <v>6180</v>
      </c>
      <c r="I600">
        <v>94380</v>
      </c>
      <c r="J600">
        <v>40086</v>
      </c>
      <c r="K600" s="1">
        <f t="shared" si="18"/>
        <v>6.5479974570883656E-2</v>
      </c>
      <c r="L600" s="1">
        <f t="shared" si="19"/>
        <v>0.15416853764406527</v>
      </c>
      <c r="M600" t="b">
        <f>AND((Tableau2[[#This Row],[%Voix/Inscrits]]&gt;0.25),Tableau2[[#This Row],[%Voix/Exprimés]]&gt;0.5)</f>
        <v>0</v>
      </c>
    </row>
    <row r="601" spans="1:13" x14ac:dyDescent="0.25">
      <c r="A601">
        <v>600</v>
      </c>
      <c r="B601" t="s">
        <v>111</v>
      </c>
      <c r="C601" t="s">
        <v>111</v>
      </c>
      <c r="D601" t="str">
        <f>Tableau2[[#This Row],[Dép]]&amp;Tableau2[[#This Row],[Circo]]</f>
        <v>1313</v>
      </c>
      <c r="E601" t="s">
        <v>5996</v>
      </c>
      <c r="F601" t="s">
        <v>483</v>
      </c>
      <c r="G601" t="s">
        <v>3078</v>
      </c>
      <c r="H601">
        <v>1953</v>
      </c>
      <c r="I601">
        <v>94380</v>
      </c>
      <c r="J601">
        <v>40086</v>
      </c>
      <c r="K601" s="1">
        <f t="shared" si="18"/>
        <v>2.0692943420216148E-2</v>
      </c>
      <c r="L601" s="1">
        <f t="shared" si="19"/>
        <v>4.8720251459362374E-2</v>
      </c>
      <c r="M601" t="b">
        <f>AND((Tableau2[[#This Row],[%Voix/Inscrits]]&gt;0.25),Tableau2[[#This Row],[%Voix/Exprimés]]&gt;0.5)</f>
        <v>0</v>
      </c>
    </row>
    <row r="602" spans="1:13" x14ac:dyDescent="0.25">
      <c r="A602">
        <v>601</v>
      </c>
      <c r="B602" t="s">
        <v>111</v>
      </c>
      <c r="C602" t="s">
        <v>111</v>
      </c>
      <c r="D602" t="str">
        <f>Tableau2[[#This Row],[Dép]]&amp;Tableau2[[#This Row],[Circo]]</f>
        <v>1313</v>
      </c>
      <c r="E602" t="s">
        <v>4971</v>
      </c>
      <c r="F602" t="s">
        <v>144</v>
      </c>
      <c r="G602" t="s">
        <v>1740</v>
      </c>
      <c r="H602">
        <v>1205</v>
      </c>
      <c r="I602">
        <v>94380</v>
      </c>
      <c r="J602">
        <v>40086</v>
      </c>
      <c r="K602" s="1">
        <f t="shared" si="18"/>
        <v>1.2767535494808222E-2</v>
      </c>
      <c r="L602" s="1">
        <f t="shared" si="19"/>
        <v>3.0060370204061267E-2</v>
      </c>
      <c r="M602" t="b">
        <f>AND((Tableau2[[#This Row],[%Voix/Inscrits]]&gt;0.25),Tableau2[[#This Row],[%Voix/Exprimés]]&gt;0.5)</f>
        <v>0</v>
      </c>
    </row>
    <row r="603" spans="1:13" x14ac:dyDescent="0.25">
      <c r="A603">
        <v>602</v>
      </c>
      <c r="B603" t="s">
        <v>111</v>
      </c>
      <c r="C603" t="s">
        <v>111</v>
      </c>
      <c r="D603" t="str">
        <f>Tableau2[[#This Row],[Dép]]&amp;Tableau2[[#This Row],[Circo]]</f>
        <v>1313</v>
      </c>
      <c r="E603" t="s">
        <v>3124</v>
      </c>
      <c r="F603" t="s">
        <v>3125</v>
      </c>
      <c r="G603" t="s">
        <v>966</v>
      </c>
      <c r="H603">
        <v>954</v>
      </c>
      <c r="I603">
        <v>94380</v>
      </c>
      <c r="J603">
        <v>40086</v>
      </c>
      <c r="K603" s="1">
        <f t="shared" si="18"/>
        <v>1.010807374443738E-2</v>
      </c>
      <c r="L603" s="1">
        <f t="shared" si="19"/>
        <v>2.3798832510103278E-2</v>
      </c>
      <c r="M603" t="b">
        <f>AND((Tableau2[[#This Row],[%Voix/Inscrits]]&gt;0.25),Tableau2[[#This Row],[%Voix/Exprimés]]&gt;0.5)</f>
        <v>0</v>
      </c>
    </row>
    <row r="604" spans="1:13" x14ac:dyDescent="0.25">
      <c r="A604">
        <v>603</v>
      </c>
      <c r="B604" t="s">
        <v>111</v>
      </c>
      <c r="C604" t="s">
        <v>111</v>
      </c>
      <c r="D604" t="str">
        <f>Tableau2[[#This Row],[Dép]]&amp;Tableau2[[#This Row],[Circo]]</f>
        <v>1313</v>
      </c>
      <c r="E604" t="s">
        <v>2470</v>
      </c>
      <c r="F604" t="s">
        <v>456</v>
      </c>
      <c r="G604" t="s">
        <v>966</v>
      </c>
      <c r="H604">
        <v>702</v>
      </c>
      <c r="I604">
        <v>94380</v>
      </c>
      <c r="J604">
        <v>40086</v>
      </c>
      <c r="K604" s="1">
        <f t="shared" si="18"/>
        <v>7.4380165289256199E-3</v>
      </c>
      <c r="L604" s="1">
        <f t="shared" si="19"/>
        <v>1.7512348450830714E-2</v>
      </c>
      <c r="M604" t="b">
        <f>AND((Tableau2[[#This Row],[%Voix/Inscrits]]&gt;0.25),Tableau2[[#This Row],[%Voix/Exprimés]]&gt;0.5)</f>
        <v>0</v>
      </c>
    </row>
    <row r="605" spans="1:13" x14ac:dyDescent="0.25">
      <c r="A605">
        <v>604</v>
      </c>
      <c r="B605" t="s">
        <v>111</v>
      </c>
      <c r="C605" t="s">
        <v>111</v>
      </c>
      <c r="D605" t="str">
        <f>Tableau2[[#This Row],[Dép]]&amp;Tableau2[[#This Row],[Circo]]</f>
        <v>1313</v>
      </c>
      <c r="E605" t="s">
        <v>5513</v>
      </c>
      <c r="F605" t="s">
        <v>739</v>
      </c>
      <c r="G605" t="s">
        <v>2429</v>
      </c>
      <c r="H605">
        <v>685</v>
      </c>
      <c r="I605">
        <v>94380</v>
      </c>
      <c r="J605">
        <v>40086</v>
      </c>
      <c r="K605" s="1">
        <f t="shared" si="18"/>
        <v>7.2578936215299851E-3</v>
      </c>
      <c r="L605" s="1">
        <f t="shared" si="19"/>
        <v>1.7088260240482961E-2</v>
      </c>
      <c r="M605" t="b">
        <f>AND((Tableau2[[#This Row],[%Voix/Inscrits]]&gt;0.25),Tableau2[[#This Row],[%Voix/Exprimés]]&gt;0.5)</f>
        <v>0</v>
      </c>
    </row>
    <row r="606" spans="1:13" x14ac:dyDescent="0.25">
      <c r="A606">
        <v>605</v>
      </c>
      <c r="B606" t="s">
        <v>111</v>
      </c>
      <c r="C606" t="s">
        <v>111</v>
      </c>
      <c r="D606" t="str">
        <f>Tableau2[[#This Row],[Dép]]&amp;Tableau2[[#This Row],[Circo]]</f>
        <v>1313</v>
      </c>
      <c r="E606" t="s">
        <v>3765</v>
      </c>
      <c r="F606" t="s">
        <v>27</v>
      </c>
      <c r="G606" t="s">
        <v>959</v>
      </c>
      <c r="H606">
        <v>608</v>
      </c>
      <c r="I606">
        <v>94380</v>
      </c>
      <c r="J606">
        <v>40086</v>
      </c>
      <c r="K606" s="1">
        <f t="shared" si="18"/>
        <v>6.4420428056791695E-3</v>
      </c>
      <c r="L606" s="1">
        <f t="shared" si="19"/>
        <v>1.516739011126079E-2</v>
      </c>
      <c r="M606" t="b">
        <f>AND((Tableau2[[#This Row],[%Voix/Inscrits]]&gt;0.25),Tableau2[[#This Row],[%Voix/Exprimés]]&gt;0.5)</f>
        <v>0</v>
      </c>
    </row>
    <row r="607" spans="1:13" x14ac:dyDescent="0.25">
      <c r="A607">
        <v>606</v>
      </c>
      <c r="B607" t="s">
        <v>111</v>
      </c>
      <c r="C607" t="s">
        <v>111</v>
      </c>
      <c r="D607" t="str">
        <f>Tableau2[[#This Row],[Dép]]&amp;Tableau2[[#This Row],[Circo]]</f>
        <v>1313</v>
      </c>
      <c r="E607" t="s">
        <v>127</v>
      </c>
      <c r="F607" t="s">
        <v>128</v>
      </c>
      <c r="G607" t="s">
        <v>10</v>
      </c>
      <c r="H607">
        <v>549</v>
      </c>
      <c r="I607">
        <v>94380</v>
      </c>
      <c r="J607">
        <v>40086</v>
      </c>
      <c r="K607" s="1">
        <f t="shared" si="18"/>
        <v>5.8169103623649078E-3</v>
      </c>
      <c r="L607" s="1">
        <f t="shared" si="19"/>
        <v>1.3695554557700943E-2</v>
      </c>
      <c r="M607" t="b">
        <f>AND((Tableau2[[#This Row],[%Voix/Inscrits]]&gt;0.25),Tableau2[[#This Row],[%Voix/Exprimés]]&gt;0.5)</f>
        <v>0</v>
      </c>
    </row>
    <row r="608" spans="1:13" x14ac:dyDescent="0.25">
      <c r="A608">
        <v>607</v>
      </c>
      <c r="B608" t="s">
        <v>111</v>
      </c>
      <c r="C608" t="s">
        <v>111</v>
      </c>
      <c r="D608" t="str">
        <f>Tableau2[[#This Row],[Dép]]&amp;Tableau2[[#This Row],[Circo]]</f>
        <v>1313</v>
      </c>
      <c r="E608" t="s">
        <v>1793</v>
      </c>
      <c r="F608" t="s">
        <v>68</v>
      </c>
      <c r="G608" t="s">
        <v>966</v>
      </c>
      <c r="H608">
        <v>459</v>
      </c>
      <c r="I608">
        <v>94380</v>
      </c>
      <c r="J608">
        <v>40086</v>
      </c>
      <c r="K608" s="1">
        <f t="shared" si="18"/>
        <v>4.8633184996821361E-3</v>
      </c>
      <c r="L608" s="1">
        <f t="shared" si="19"/>
        <v>1.1450381679389313E-2</v>
      </c>
      <c r="M608" t="b">
        <f>AND((Tableau2[[#This Row],[%Voix/Inscrits]]&gt;0.25),Tableau2[[#This Row],[%Voix/Exprimés]]&gt;0.5)</f>
        <v>0</v>
      </c>
    </row>
    <row r="609" spans="1:13" x14ac:dyDescent="0.25">
      <c r="A609">
        <v>608</v>
      </c>
      <c r="B609" t="s">
        <v>111</v>
      </c>
      <c r="C609" t="s">
        <v>114</v>
      </c>
      <c r="D609" t="str">
        <f>Tableau2[[#This Row],[Dép]]&amp;Tableau2[[#This Row],[Circo]]</f>
        <v>1314</v>
      </c>
      <c r="E609" t="s">
        <v>4368</v>
      </c>
      <c r="F609" t="s">
        <v>4369</v>
      </c>
      <c r="G609" t="s">
        <v>1708</v>
      </c>
      <c r="H609">
        <v>14250</v>
      </c>
      <c r="I609">
        <v>99296</v>
      </c>
      <c r="J609">
        <v>47509</v>
      </c>
      <c r="K609" s="1">
        <f t="shared" si="18"/>
        <v>0.14351031260070898</v>
      </c>
      <c r="L609" s="1">
        <f t="shared" si="19"/>
        <v>0.2999431686627797</v>
      </c>
      <c r="M609" t="b">
        <f>AND((Tableau2[[#This Row],[%Voix/Inscrits]]&gt;0.25),Tableau2[[#This Row],[%Voix/Exprimés]]&gt;0.5)</f>
        <v>0</v>
      </c>
    </row>
    <row r="610" spans="1:13" x14ac:dyDescent="0.25">
      <c r="A610">
        <v>609</v>
      </c>
      <c r="B610" t="s">
        <v>111</v>
      </c>
      <c r="C610" t="s">
        <v>114</v>
      </c>
      <c r="D610" t="str">
        <f>Tableau2[[#This Row],[Dép]]&amp;Tableau2[[#This Row],[Circo]]</f>
        <v>1314</v>
      </c>
      <c r="E610" t="s">
        <v>1055</v>
      </c>
      <c r="F610" t="s">
        <v>312</v>
      </c>
      <c r="G610" t="s">
        <v>982</v>
      </c>
      <c r="H610">
        <v>12256</v>
      </c>
      <c r="I610">
        <v>99296</v>
      </c>
      <c r="J610">
        <v>47509</v>
      </c>
      <c r="K610" s="1">
        <f t="shared" si="18"/>
        <v>0.12342893973573961</v>
      </c>
      <c r="L610" s="1">
        <f t="shared" si="19"/>
        <v>0.25797217369340547</v>
      </c>
      <c r="M610" t="b">
        <f>AND((Tableau2[[#This Row],[%Voix/Inscrits]]&gt;0.25),Tableau2[[#This Row],[%Voix/Exprimés]]&gt;0.5)</f>
        <v>0</v>
      </c>
    </row>
    <row r="611" spans="1:13" x14ac:dyDescent="0.25">
      <c r="A611">
        <v>610</v>
      </c>
      <c r="B611" t="s">
        <v>111</v>
      </c>
      <c r="C611" t="s">
        <v>114</v>
      </c>
      <c r="D611" t="str">
        <f>Tableau2[[#This Row],[Dép]]&amp;Tableau2[[#This Row],[Circo]]</f>
        <v>1314</v>
      </c>
      <c r="E611" t="s">
        <v>6662</v>
      </c>
      <c r="F611" t="s">
        <v>1698</v>
      </c>
      <c r="G611" t="s">
        <v>3717</v>
      </c>
      <c r="H611">
        <v>7961</v>
      </c>
      <c r="I611">
        <v>99296</v>
      </c>
      <c r="J611">
        <v>47509</v>
      </c>
      <c r="K611" s="1">
        <f t="shared" si="18"/>
        <v>8.0174427972929424E-2</v>
      </c>
      <c r="L611" s="1">
        <f t="shared" si="19"/>
        <v>0.16756825022627292</v>
      </c>
      <c r="M611" t="b">
        <f>AND((Tableau2[[#This Row],[%Voix/Inscrits]]&gt;0.25),Tableau2[[#This Row],[%Voix/Exprimés]]&gt;0.5)</f>
        <v>0</v>
      </c>
    </row>
    <row r="612" spans="1:13" x14ac:dyDescent="0.25">
      <c r="A612">
        <v>611</v>
      </c>
      <c r="B612" t="s">
        <v>111</v>
      </c>
      <c r="C612" t="s">
        <v>114</v>
      </c>
      <c r="D612" t="str">
        <f>Tableau2[[#This Row],[Dép]]&amp;Tableau2[[#This Row],[Circo]]</f>
        <v>1314</v>
      </c>
      <c r="E612" t="s">
        <v>5505</v>
      </c>
      <c r="F612" t="s">
        <v>102</v>
      </c>
      <c r="G612" t="s">
        <v>1740</v>
      </c>
      <c r="H612">
        <v>5741</v>
      </c>
      <c r="I612">
        <v>99296</v>
      </c>
      <c r="J612">
        <v>47509</v>
      </c>
      <c r="K612" s="1">
        <f t="shared" si="18"/>
        <v>5.7817031904608442E-2</v>
      </c>
      <c r="L612" s="1">
        <f t="shared" si="19"/>
        <v>0.12084026184512409</v>
      </c>
      <c r="M612" t="b">
        <f>AND((Tableau2[[#This Row],[%Voix/Inscrits]]&gt;0.25),Tableau2[[#This Row],[%Voix/Exprimés]]&gt;0.5)</f>
        <v>0</v>
      </c>
    </row>
    <row r="613" spans="1:13" x14ac:dyDescent="0.25">
      <c r="A613">
        <v>612</v>
      </c>
      <c r="B613" t="s">
        <v>111</v>
      </c>
      <c r="C613" t="s">
        <v>114</v>
      </c>
      <c r="D613" t="str">
        <f>Tableau2[[#This Row],[Dép]]&amp;Tableau2[[#This Row],[Circo]]</f>
        <v>1314</v>
      </c>
      <c r="E613" t="s">
        <v>6373</v>
      </c>
      <c r="F613" t="s">
        <v>6374</v>
      </c>
      <c r="G613" t="s">
        <v>3078</v>
      </c>
      <c r="H613">
        <v>2975</v>
      </c>
      <c r="I613">
        <v>99296</v>
      </c>
      <c r="J613">
        <v>47509</v>
      </c>
      <c r="K613" s="1">
        <f t="shared" si="18"/>
        <v>2.9960924911376089E-2</v>
      </c>
      <c r="L613" s="1">
        <f t="shared" si="19"/>
        <v>6.2619714159422427E-2</v>
      </c>
      <c r="M613" t="b">
        <f>AND((Tableau2[[#This Row],[%Voix/Inscrits]]&gt;0.25),Tableau2[[#This Row],[%Voix/Exprimés]]&gt;0.5)</f>
        <v>0</v>
      </c>
    </row>
    <row r="614" spans="1:13" x14ac:dyDescent="0.25">
      <c r="A614">
        <v>613</v>
      </c>
      <c r="B614" t="s">
        <v>111</v>
      </c>
      <c r="C614" t="s">
        <v>114</v>
      </c>
      <c r="D614" t="str">
        <f>Tableau2[[#This Row],[Dép]]&amp;Tableau2[[#This Row],[Circo]]</f>
        <v>1314</v>
      </c>
      <c r="E614" t="s">
        <v>1782</v>
      </c>
      <c r="F614" t="s">
        <v>50</v>
      </c>
      <c r="G614" t="s">
        <v>966</v>
      </c>
      <c r="H614">
        <v>1192</v>
      </c>
      <c r="I614">
        <v>99296</v>
      </c>
      <c r="J614">
        <v>47509</v>
      </c>
      <c r="K614" s="1">
        <f t="shared" si="18"/>
        <v>1.2004511762810184E-2</v>
      </c>
      <c r="L614" s="1">
        <f t="shared" si="19"/>
        <v>2.5089982950598833E-2</v>
      </c>
      <c r="M614" t="b">
        <f>AND((Tableau2[[#This Row],[%Voix/Inscrits]]&gt;0.25),Tableau2[[#This Row],[%Voix/Exprimés]]&gt;0.5)</f>
        <v>0</v>
      </c>
    </row>
    <row r="615" spans="1:13" x14ac:dyDescent="0.25">
      <c r="A615">
        <v>614</v>
      </c>
      <c r="B615" t="s">
        <v>111</v>
      </c>
      <c r="C615" t="s">
        <v>114</v>
      </c>
      <c r="D615" t="str">
        <f>Tableau2[[#This Row],[Dép]]&amp;Tableau2[[#This Row],[Circo]]</f>
        <v>1314</v>
      </c>
      <c r="E615" t="s">
        <v>3118</v>
      </c>
      <c r="F615" t="s">
        <v>113</v>
      </c>
      <c r="G615" t="s">
        <v>966</v>
      </c>
      <c r="H615">
        <v>1015</v>
      </c>
      <c r="I615">
        <v>99296</v>
      </c>
      <c r="J615">
        <v>47509</v>
      </c>
      <c r="K615" s="1">
        <f t="shared" si="18"/>
        <v>1.0221962616822429E-2</v>
      </c>
      <c r="L615" s="1">
        <f t="shared" si="19"/>
        <v>2.1364373066155885E-2</v>
      </c>
      <c r="M615" t="b">
        <f>AND((Tableau2[[#This Row],[%Voix/Inscrits]]&gt;0.25),Tableau2[[#This Row],[%Voix/Exprimés]]&gt;0.5)</f>
        <v>0</v>
      </c>
    </row>
    <row r="616" spans="1:13" x14ac:dyDescent="0.25">
      <c r="A616">
        <v>615</v>
      </c>
      <c r="B616" t="s">
        <v>111</v>
      </c>
      <c r="C616" t="s">
        <v>114</v>
      </c>
      <c r="D616" t="str">
        <f>Tableau2[[#This Row],[Dép]]&amp;Tableau2[[#This Row],[Circo]]</f>
        <v>1314</v>
      </c>
      <c r="E616" t="s">
        <v>5991</v>
      </c>
      <c r="F616" t="s">
        <v>347</v>
      </c>
      <c r="G616" t="s">
        <v>2429</v>
      </c>
      <c r="H616">
        <v>831</v>
      </c>
      <c r="I616">
        <v>99296</v>
      </c>
      <c r="J616">
        <v>47509</v>
      </c>
      <c r="K616" s="1">
        <f t="shared" si="18"/>
        <v>8.3689171769255558E-3</v>
      </c>
      <c r="L616" s="1">
        <f t="shared" si="19"/>
        <v>1.7491422677808417E-2</v>
      </c>
      <c r="M616" t="b">
        <f>AND((Tableau2[[#This Row],[%Voix/Inscrits]]&gt;0.25),Tableau2[[#This Row],[%Voix/Exprimés]]&gt;0.5)</f>
        <v>0</v>
      </c>
    </row>
    <row r="617" spans="1:13" x14ac:dyDescent="0.25">
      <c r="A617">
        <v>616</v>
      </c>
      <c r="B617" t="s">
        <v>111</v>
      </c>
      <c r="C617" t="s">
        <v>114</v>
      </c>
      <c r="D617" t="str">
        <f>Tableau2[[#This Row],[Dép]]&amp;Tableau2[[#This Row],[Circo]]</f>
        <v>1314</v>
      </c>
      <c r="E617" t="s">
        <v>2463</v>
      </c>
      <c r="F617" t="s">
        <v>163</v>
      </c>
      <c r="G617" t="s">
        <v>966</v>
      </c>
      <c r="H617">
        <v>504</v>
      </c>
      <c r="I617">
        <v>99296</v>
      </c>
      <c r="J617">
        <v>47509</v>
      </c>
      <c r="K617" s="1">
        <f t="shared" si="18"/>
        <v>5.0757331614566551E-3</v>
      </c>
      <c r="L617" s="1">
        <f t="shared" si="19"/>
        <v>1.0608516281125682E-2</v>
      </c>
      <c r="M617" t="b">
        <f>AND((Tableau2[[#This Row],[%Voix/Inscrits]]&gt;0.25),Tableau2[[#This Row],[%Voix/Exprimés]]&gt;0.5)</f>
        <v>0</v>
      </c>
    </row>
    <row r="618" spans="1:13" x14ac:dyDescent="0.25">
      <c r="A618">
        <v>617</v>
      </c>
      <c r="B618" t="s">
        <v>111</v>
      </c>
      <c r="C618" t="s">
        <v>114</v>
      </c>
      <c r="D618" t="str">
        <f>Tableau2[[#This Row],[Dép]]&amp;Tableau2[[#This Row],[Circo]]</f>
        <v>1314</v>
      </c>
      <c r="E618" t="s">
        <v>3758</v>
      </c>
      <c r="F618" t="s">
        <v>663</v>
      </c>
      <c r="G618" t="s">
        <v>962</v>
      </c>
      <c r="H618">
        <v>289</v>
      </c>
      <c r="I618">
        <v>99296</v>
      </c>
      <c r="J618">
        <v>47509</v>
      </c>
      <c r="K618" s="1">
        <f t="shared" si="18"/>
        <v>2.910489848533677E-3</v>
      </c>
      <c r="L618" s="1">
        <f t="shared" si="19"/>
        <v>6.0830579469153215E-3</v>
      </c>
      <c r="M618" t="b">
        <f>AND((Tableau2[[#This Row],[%Voix/Inscrits]]&gt;0.25),Tableau2[[#This Row],[%Voix/Exprimés]]&gt;0.5)</f>
        <v>0</v>
      </c>
    </row>
    <row r="619" spans="1:13" x14ac:dyDescent="0.25">
      <c r="A619">
        <v>618</v>
      </c>
      <c r="B619" t="s">
        <v>111</v>
      </c>
      <c r="C619" t="s">
        <v>114</v>
      </c>
      <c r="D619" t="str">
        <f>Tableau2[[#This Row],[Dép]]&amp;Tableau2[[#This Row],[Circo]]</f>
        <v>1314</v>
      </c>
      <c r="E619" t="s">
        <v>115</v>
      </c>
      <c r="F619" t="s">
        <v>31</v>
      </c>
      <c r="G619" t="s">
        <v>10</v>
      </c>
      <c r="H619">
        <v>283</v>
      </c>
      <c r="I619">
        <v>99296</v>
      </c>
      <c r="J619">
        <v>47509</v>
      </c>
      <c r="K619" s="1">
        <f t="shared" si="18"/>
        <v>2.8500644537544314E-3</v>
      </c>
      <c r="L619" s="1">
        <f t="shared" si="19"/>
        <v>5.9567660864257299E-3</v>
      </c>
      <c r="M619" t="b">
        <f>AND((Tableau2[[#This Row],[%Voix/Inscrits]]&gt;0.25),Tableau2[[#This Row],[%Voix/Exprimés]]&gt;0.5)</f>
        <v>0</v>
      </c>
    </row>
    <row r="620" spans="1:13" x14ac:dyDescent="0.25">
      <c r="A620">
        <v>619</v>
      </c>
      <c r="B620" t="s">
        <v>111</v>
      </c>
      <c r="C620" t="s">
        <v>114</v>
      </c>
      <c r="D620" t="str">
        <f>Tableau2[[#This Row],[Dép]]&amp;Tableau2[[#This Row],[Circo]]</f>
        <v>1314</v>
      </c>
      <c r="E620" t="s">
        <v>4965</v>
      </c>
      <c r="F620" t="s">
        <v>373</v>
      </c>
      <c r="G620" t="s">
        <v>2394</v>
      </c>
      <c r="H620">
        <v>212</v>
      </c>
      <c r="I620">
        <v>99296</v>
      </c>
      <c r="J620">
        <v>47509</v>
      </c>
      <c r="K620" s="1">
        <f t="shared" si="18"/>
        <v>2.1350306155333548E-3</v>
      </c>
      <c r="L620" s="1">
        <f t="shared" si="19"/>
        <v>4.4623124039655645E-3</v>
      </c>
      <c r="M620" t="b">
        <f>AND((Tableau2[[#This Row],[%Voix/Inscrits]]&gt;0.25),Tableau2[[#This Row],[%Voix/Exprimés]]&gt;0.5)</f>
        <v>0</v>
      </c>
    </row>
    <row r="621" spans="1:13" x14ac:dyDescent="0.25">
      <c r="A621">
        <v>620</v>
      </c>
      <c r="B621" t="s">
        <v>111</v>
      </c>
      <c r="C621" t="s">
        <v>118</v>
      </c>
      <c r="D621" t="str">
        <f>Tableau2[[#This Row],[Dép]]&amp;Tableau2[[#This Row],[Circo]]</f>
        <v>1315</v>
      </c>
      <c r="E621" t="s">
        <v>6664</v>
      </c>
      <c r="F621" t="s">
        <v>94</v>
      </c>
      <c r="G621" t="s">
        <v>3717</v>
      </c>
      <c r="H621">
        <v>15269</v>
      </c>
      <c r="I621">
        <v>109293</v>
      </c>
      <c r="J621">
        <v>51717</v>
      </c>
      <c r="K621" s="1">
        <f t="shared" si="18"/>
        <v>0.13970702606754321</v>
      </c>
      <c r="L621" s="1">
        <f t="shared" si="19"/>
        <v>0.2952414099812441</v>
      </c>
      <c r="M621" t="b">
        <f>AND((Tableau2[[#This Row],[%Voix/Inscrits]]&gt;0.25),Tableau2[[#This Row],[%Voix/Exprimés]]&gt;0.5)</f>
        <v>0</v>
      </c>
    </row>
    <row r="622" spans="1:13" x14ac:dyDescent="0.25">
      <c r="A622">
        <v>621</v>
      </c>
      <c r="B622" t="s">
        <v>111</v>
      </c>
      <c r="C622" t="s">
        <v>118</v>
      </c>
      <c r="D622" t="str">
        <f>Tableau2[[#This Row],[Dép]]&amp;Tableau2[[#This Row],[Circo]]</f>
        <v>1315</v>
      </c>
      <c r="E622" t="s">
        <v>4371</v>
      </c>
      <c r="F622" t="s">
        <v>4372</v>
      </c>
      <c r="G622" t="s">
        <v>1708</v>
      </c>
      <c r="H622">
        <v>11458</v>
      </c>
      <c r="I622">
        <v>109293</v>
      </c>
      <c r="J622">
        <v>51717</v>
      </c>
      <c r="K622" s="1">
        <f t="shared" si="18"/>
        <v>0.10483745528075906</v>
      </c>
      <c r="L622" s="1">
        <f t="shared" si="19"/>
        <v>0.22155190749656786</v>
      </c>
      <c r="M622" t="b">
        <f>AND((Tableau2[[#This Row],[%Voix/Inscrits]]&gt;0.25),Tableau2[[#This Row],[%Voix/Exprimés]]&gt;0.5)</f>
        <v>0</v>
      </c>
    </row>
    <row r="623" spans="1:13" x14ac:dyDescent="0.25">
      <c r="A623">
        <v>622</v>
      </c>
      <c r="B623" t="s">
        <v>111</v>
      </c>
      <c r="C623" t="s">
        <v>118</v>
      </c>
      <c r="D623" t="str">
        <f>Tableau2[[#This Row],[Dép]]&amp;Tableau2[[#This Row],[Circo]]</f>
        <v>1315</v>
      </c>
      <c r="E623" t="s">
        <v>1058</v>
      </c>
      <c r="F623" t="s">
        <v>76</v>
      </c>
      <c r="G623" t="s">
        <v>982</v>
      </c>
      <c r="H623">
        <v>9715</v>
      </c>
      <c r="I623">
        <v>109293</v>
      </c>
      <c r="J623">
        <v>51717</v>
      </c>
      <c r="K623" s="1">
        <f t="shared" si="18"/>
        <v>8.8889498870009978E-2</v>
      </c>
      <c r="L623" s="1">
        <f t="shared" si="19"/>
        <v>0.18784925653073459</v>
      </c>
      <c r="M623" t="b">
        <f>AND((Tableau2[[#This Row],[%Voix/Inscrits]]&gt;0.25),Tableau2[[#This Row],[%Voix/Exprimés]]&gt;0.5)</f>
        <v>0</v>
      </c>
    </row>
    <row r="624" spans="1:13" x14ac:dyDescent="0.25">
      <c r="A624">
        <v>623</v>
      </c>
      <c r="B624" t="s">
        <v>111</v>
      </c>
      <c r="C624" t="s">
        <v>118</v>
      </c>
      <c r="D624" t="str">
        <f>Tableau2[[#This Row],[Dép]]&amp;Tableau2[[#This Row],[Circo]]</f>
        <v>1315</v>
      </c>
      <c r="E624" t="s">
        <v>5507</v>
      </c>
      <c r="F624" t="s">
        <v>38</v>
      </c>
      <c r="G624" t="s">
        <v>1740</v>
      </c>
      <c r="H624">
        <v>7456</v>
      </c>
      <c r="I624">
        <v>109293</v>
      </c>
      <c r="J624">
        <v>51717</v>
      </c>
      <c r="K624" s="1">
        <f t="shared" si="18"/>
        <v>6.8220288582068384E-2</v>
      </c>
      <c r="L624" s="1">
        <f t="shared" si="19"/>
        <v>0.14416922868689214</v>
      </c>
      <c r="M624" t="b">
        <f>AND((Tableau2[[#This Row],[%Voix/Inscrits]]&gt;0.25),Tableau2[[#This Row],[%Voix/Exprimés]]&gt;0.5)</f>
        <v>0</v>
      </c>
    </row>
    <row r="625" spans="1:13" x14ac:dyDescent="0.25">
      <c r="A625">
        <v>624</v>
      </c>
      <c r="B625" t="s">
        <v>111</v>
      </c>
      <c r="C625" t="s">
        <v>118</v>
      </c>
      <c r="D625" t="str">
        <f>Tableau2[[#This Row],[Dép]]&amp;Tableau2[[#This Row],[Circo]]</f>
        <v>1315</v>
      </c>
      <c r="E625" t="s">
        <v>2926</v>
      </c>
      <c r="F625" t="s">
        <v>2172</v>
      </c>
      <c r="G625" t="s">
        <v>3078</v>
      </c>
      <c r="H625">
        <v>3201</v>
      </c>
      <c r="I625">
        <v>109293</v>
      </c>
      <c r="J625">
        <v>51717</v>
      </c>
      <c r="K625" s="1">
        <f t="shared" si="18"/>
        <v>2.9288243528862782E-2</v>
      </c>
      <c r="L625" s="1">
        <f t="shared" si="19"/>
        <v>6.1894541446719645E-2</v>
      </c>
      <c r="M625" t="b">
        <f>AND((Tableau2[[#This Row],[%Voix/Inscrits]]&gt;0.25),Tableau2[[#This Row],[%Voix/Exprimés]]&gt;0.5)</f>
        <v>0</v>
      </c>
    </row>
    <row r="626" spans="1:13" x14ac:dyDescent="0.25">
      <c r="A626">
        <v>625</v>
      </c>
      <c r="B626" t="s">
        <v>111</v>
      </c>
      <c r="C626" t="s">
        <v>118</v>
      </c>
      <c r="D626" t="str">
        <f>Tableau2[[#This Row],[Dép]]&amp;Tableau2[[#This Row],[Circo]]</f>
        <v>1315</v>
      </c>
      <c r="E626" t="s">
        <v>84</v>
      </c>
      <c r="F626" t="s">
        <v>421</v>
      </c>
      <c r="G626" t="s">
        <v>966</v>
      </c>
      <c r="H626">
        <v>1911</v>
      </c>
      <c r="I626">
        <v>109293</v>
      </c>
      <c r="J626">
        <v>51717</v>
      </c>
      <c r="K626" s="1">
        <f t="shared" si="18"/>
        <v>1.748510883588153E-2</v>
      </c>
      <c r="L626" s="1">
        <f t="shared" si="19"/>
        <v>3.6951099251696734E-2</v>
      </c>
      <c r="M626" t="b">
        <f>AND((Tableau2[[#This Row],[%Voix/Inscrits]]&gt;0.25),Tableau2[[#This Row],[%Voix/Exprimés]]&gt;0.5)</f>
        <v>0</v>
      </c>
    </row>
    <row r="627" spans="1:13" x14ac:dyDescent="0.25">
      <c r="A627">
        <v>626</v>
      </c>
      <c r="B627" t="s">
        <v>111</v>
      </c>
      <c r="C627" t="s">
        <v>118</v>
      </c>
      <c r="D627" t="str">
        <f>Tableau2[[#This Row],[Dép]]&amp;Tableau2[[#This Row],[Circo]]</f>
        <v>1315</v>
      </c>
      <c r="E627" t="s">
        <v>5992</v>
      </c>
      <c r="F627" t="s">
        <v>5993</v>
      </c>
      <c r="G627" t="s">
        <v>2429</v>
      </c>
      <c r="H627">
        <v>802</v>
      </c>
      <c r="I627">
        <v>109293</v>
      </c>
      <c r="J627">
        <v>51717</v>
      </c>
      <c r="K627" s="1">
        <f t="shared" si="18"/>
        <v>7.3380728866441584E-3</v>
      </c>
      <c r="L627" s="1">
        <f t="shared" si="19"/>
        <v>1.5507473364657656E-2</v>
      </c>
      <c r="M627" t="b">
        <f>AND((Tableau2[[#This Row],[%Voix/Inscrits]]&gt;0.25),Tableau2[[#This Row],[%Voix/Exprimés]]&gt;0.5)</f>
        <v>0</v>
      </c>
    </row>
    <row r="628" spans="1:13" x14ac:dyDescent="0.25">
      <c r="A628">
        <v>627</v>
      </c>
      <c r="B628" t="s">
        <v>111</v>
      </c>
      <c r="C628" t="s">
        <v>118</v>
      </c>
      <c r="D628" t="str">
        <f>Tableau2[[#This Row],[Dép]]&amp;Tableau2[[#This Row],[Circo]]</f>
        <v>1315</v>
      </c>
      <c r="E628" t="s">
        <v>1784</v>
      </c>
      <c r="F628" t="s">
        <v>1785</v>
      </c>
      <c r="G628" t="s">
        <v>938</v>
      </c>
      <c r="H628">
        <v>701</v>
      </c>
      <c r="I628">
        <v>109293</v>
      </c>
      <c r="J628">
        <v>51717</v>
      </c>
      <c r="K628" s="1">
        <f t="shared" si="18"/>
        <v>6.4139514882014404E-3</v>
      </c>
      <c r="L628" s="1">
        <f t="shared" si="19"/>
        <v>1.3554537192799273E-2</v>
      </c>
      <c r="M628" t="b">
        <f>AND((Tableau2[[#This Row],[%Voix/Inscrits]]&gt;0.25),Tableau2[[#This Row],[%Voix/Exprimés]]&gt;0.5)</f>
        <v>0</v>
      </c>
    </row>
    <row r="629" spans="1:13" x14ac:dyDescent="0.25">
      <c r="A629">
        <v>628</v>
      </c>
      <c r="B629" t="s">
        <v>111</v>
      </c>
      <c r="C629" t="s">
        <v>118</v>
      </c>
      <c r="D629" t="str">
        <f>Tableau2[[#This Row],[Dép]]&amp;Tableau2[[#This Row],[Circo]]</f>
        <v>1315</v>
      </c>
      <c r="E629" t="s">
        <v>3120</v>
      </c>
      <c r="F629" t="s">
        <v>539</v>
      </c>
      <c r="G629" t="s">
        <v>966</v>
      </c>
      <c r="H629">
        <v>454</v>
      </c>
      <c r="I629">
        <v>109293</v>
      </c>
      <c r="J629">
        <v>51717</v>
      </c>
      <c r="K629" s="1">
        <f t="shared" si="18"/>
        <v>4.1539714345840998E-3</v>
      </c>
      <c r="L629" s="1">
        <f t="shared" si="19"/>
        <v>8.7785447725119408E-3</v>
      </c>
      <c r="M629" t="b">
        <f>AND((Tableau2[[#This Row],[%Voix/Inscrits]]&gt;0.25),Tableau2[[#This Row],[%Voix/Exprimés]]&gt;0.5)</f>
        <v>0</v>
      </c>
    </row>
    <row r="630" spans="1:13" x14ac:dyDescent="0.25">
      <c r="A630">
        <v>629</v>
      </c>
      <c r="B630" t="s">
        <v>111</v>
      </c>
      <c r="C630" t="s">
        <v>118</v>
      </c>
      <c r="D630" t="str">
        <f>Tableau2[[#This Row],[Dép]]&amp;Tableau2[[#This Row],[Circo]]</f>
        <v>1315</v>
      </c>
      <c r="E630" t="s">
        <v>3760</v>
      </c>
      <c r="F630" t="s">
        <v>3761</v>
      </c>
      <c r="G630" t="s">
        <v>959</v>
      </c>
      <c r="H630">
        <v>397</v>
      </c>
      <c r="I630">
        <v>109293</v>
      </c>
      <c r="J630">
        <v>51717</v>
      </c>
      <c r="K630" s="1">
        <f t="shared" si="18"/>
        <v>3.6324375760570212E-3</v>
      </c>
      <c r="L630" s="1">
        <f t="shared" si="19"/>
        <v>7.6763926755225552E-3</v>
      </c>
      <c r="M630" t="b">
        <f>AND((Tableau2[[#This Row],[%Voix/Inscrits]]&gt;0.25),Tableau2[[#This Row],[%Voix/Exprimés]]&gt;0.5)</f>
        <v>0</v>
      </c>
    </row>
    <row r="631" spans="1:13" x14ac:dyDescent="0.25">
      <c r="A631">
        <v>630</v>
      </c>
      <c r="B631" t="s">
        <v>111</v>
      </c>
      <c r="C631" t="s">
        <v>118</v>
      </c>
      <c r="D631" t="str">
        <f>Tableau2[[#This Row],[Dép]]&amp;Tableau2[[#This Row],[Circo]]</f>
        <v>1315</v>
      </c>
      <c r="E631" t="s">
        <v>119</v>
      </c>
      <c r="F631" t="s">
        <v>31</v>
      </c>
      <c r="G631" t="s">
        <v>10</v>
      </c>
      <c r="H631">
        <v>353</v>
      </c>
      <c r="I631">
        <v>109293</v>
      </c>
      <c r="J631">
        <v>51717</v>
      </c>
      <c r="K631" s="1">
        <f t="shared" si="18"/>
        <v>3.2298500361413814E-3</v>
      </c>
      <c r="L631" s="1">
        <f t="shared" si="19"/>
        <v>6.8256086006535568E-3</v>
      </c>
      <c r="M631" t="b">
        <f>AND((Tableau2[[#This Row],[%Voix/Inscrits]]&gt;0.25),Tableau2[[#This Row],[%Voix/Exprimés]]&gt;0.5)</f>
        <v>0</v>
      </c>
    </row>
    <row r="632" spans="1:13" x14ac:dyDescent="0.25">
      <c r="A632">
        <v>631</v>
      </c>
      <c r="B632" t="s">
        <v>111</v>
      </c>
      <c r="C632" t="s">
        <v>118</v>
      </c>
      <c r="D632" t="str">
        <f>Tableau2[[#This Row],[Dép]]&amp;Tableau2[[#This Row],[Circo]]</f>
        <v>1315</v>
      </c>
      <c r="E632" t="s">
        <v>4967</v>
      </c>
      <c r="F632" t="s">
        <v>78</v>
      </c>
      <c r="G632" t="s">
        <v>2394</v>
      </c>
      <c r="H632">
        <v>0</v>
      </c>
      <c r="I632">
        <v>109293</v>
      </c>
      <c r="J632">
        <v>51717</v>
      </c>
      <c r="K632" s="1">
        <f t="shared" si="18"/>
        <v>0</v>
      </c>
      <c r="L632" s="1">
        <f t="shared" si="19"/>
        <v>0</v>
      </c>
      <c r="M632" t="b">
        <f>AND((Tableau2[[#This Row],[%Voix/Inscrits]]&gt;0.25),Tableau2[[#This Row],[%Voix/Exprimés]]&gt;0.5)</f>
        <v>0</v>
      </c>
    </row>
    <row r="633" spans="1:13" x14ac:dyDescent="0.25">
      <c r="A633">
        <v>632</v>
      </c>
      <c r="B633" t="s">
        <v>111</v>
      </c>
      <c r="C633" t="s">
        <v>120</v>
      </c>
      <c r="D633" t="str">
        <f>Tableau2[[#This Row],[Dép]]&amp;Tableau2[[#This Row],[Circo]]</f>
        <v>1316</v>
      </c>
      <c r="E633" t="s">
        <v>5994</v>
      </c>
      <c r="F633" t="s">
        <v>1277</v>
      </c>
      <c r="G633" t="s">
        <v>3717</v>
      </c>
      <c r="H633">
        <v>12324</v>
      </c>
      <c r="I633">
        <v>91744</v>
      </c>
      <c r="J633">
        <v>39934</v>
      </c>
      <c r="K633" s="1">
        <f t="shared" si="18"/>
        <v>0.13433031042901988</v>
      </c>
      <c r="L633" s="1">
        <f t="shared" si="19"/>
        <v>0.30860920518856111</v>
      </c>
      <c r="M633" t="b">
        <f>AND((Tableau2[[#This Row],[%Voix/Inscrits]]&gt;0.25),Tableau2[[#This Row],[%Voix/Exprimés]]&gt;0.5)</f>
        <v>0</v>
      </c>
    </row>
    <row r="634" spans="1:13" x14ac:dyDescent="0.25">
      <c r="A634">
        <v>633</v>
      </c>
      <c r="B634" t="s">
        <v>111</v>
      </c>
      <c r="C634" t="s">
        <v>120</v>
      </c>
      <c r="D634" t="str">
        <f>Tableau2[[#This Row],[Dép]]&amp;Tableau2[[#This Row],[Circo]]</f>
        <v>1316</v>
      </c>
      <c r="E634" t="s">
        <v>1786</v>
      </c>
      <c r="F634" t="s">
        <v>74</v>
      </c>
      <c r="G634" t="s">
        <v>982</v>
      </c>
      <c r="H634">
        <v>10673</v>
      </c>
      <c r="I634">
        <v>91744</v>
      </c>
      <c r="J634">
        <v>39934</v>
      </c>
      <c r="K634" s="1">
        <f t="shared" si="18"/>
        <v>0.1163345831880014</v>
      </c>
      <c r="L634" s="1">
        <f t="shared" si="19"/>
        <v>0.2672659888816547</v>
      </c>
      <c r="M634" t="b">
        <f>AND((Tableau2[[#This Row],[%Voix/Inscrits]]&gt;0.25),Tableau2[[#This Row],[%Voix/Exprimés]]&gt;0.5)</f>
        <v>0</v>
      </c>
    </row>
    <row r="635" spans="1:13" x14ac:dyDescent="0.25">
      <c r="A635">
        <v>634</v>
      </c>
      <c r="B635" t="s">
        <v>111</v>
      </c>
      <c r="C635" t="s">
        <v>120</v>
      </c>
      <c r="D635" t="str">
        <f>Tableau2[[#This Row],[Dép]]&amp;Tableau2[[#This Row],[Circo]]</f>
        <v>1316</v>
      </c>
      <c r="E635" t="s">
        <v>1901</v>
      </c>
      <c r="F635" t="s">
        <v>4373</v>
      </c>
      <c r="G635" t="s">
        <v>1708</v>
      </c>
      <c r="H635">
        <v>9970</v>
      </c>
      <c r="I635">
        <v>91744</v>
      </c>
      <c r="J635">
        <v>39934</v>
      </c>
      <c r="K635" s="1">
        <f t="shared" si="18"/>
        <v>0.1086719567492152</v>
      </c>
      <c r="L635" s="1">
        <f t="shared" si="19"/>
        <v>0.24966194220463767</v>
      </c>
      <c r="M635" t="b">
        <f>AND((Tableau2[[#This Row],[%Voix/Inscrits]]&gt;0.25),Tableau2[[#This Row],[%Voix/Exprimés]]&gt;0.5)</f>
        <v>0</v>
      </c>
    </row>
    <row r="636" spans="1:13" x14ac:dyDescent="0.25">
      <c r="A636">
        <v>635</v>
      </c>
      <c r="B636" t="s">
        <v>111</v>
      </c>
      <c r="C636" t="s">
        <v>120</v>
      </c>
      <c r="D636" t="str">
        <f>Tableau2[[#This Row],[Dép]]&amp;Tableau2[[#This Row],[Circo]]</f>
        <v>1316</v>
      </c>
      <c r="E636" t="s">
        <v>5508</v>
      </c>
      <c r="F636" t="s">
        <v>5509</v>
      </c>
      <c r="G636" t="s">
        <v>3078</v>
      </c>
      <c r="H636">
        <v>2746</v>
      </c>
      <c r="I636">
        <v>91744</v>
      </c>
      <c r="J636">
        <v>39934</v>
      </c>
      <c r="K636" s="1">
        <f t="shared" si="18"/>
        <v>2.9931112661318451E-2</v>
      </c>
      <c r="L636" s="1">
        <f t="shared" si="19"/>
        <v>6.8763459708519062E-2</v>
      </c>
      <c r="M636" t="b">
        <f>AND((Tableau2[[#This Row],[%Voix/Inscrits]]&gt;0.25),Tableau2[[#This Row],[%Voix/Exprimés]]&gt;0.5)</f>
        <v>0</v>
      </c>
    </row>
    <row r="637" spans="1:13" x14ac:dyDescent="0.25">
      <c r="A637">
        <v>636</v>
      </c>
      <c r="B637" t="s">
        <v>111</v>
      </c>
      <c r="C637" t="s">
        <v>120</v>
      </c>
      <c r="D637" t="str">
        <f>Tableau2[[#This Row],[Dép]]&amp;Tableau2[[#This Row],[Circo]]</f>
        <v>1316</v>
      </c>
      <c r="E637" t="s">
        <v>4968</v>
      </c>
      <c r="F637" t="s">
        <v>163</v>
      </c>
      <c r="G637" t="s">
        <v>2429</v>
      </c>
      <c r="H637">
        <v>1440</v>
      </c>
      <c r="I637">
        <v>91744</v>
      </c>
      <c r="J637">
        <v>39934</v>
      </c>
      <c r="K637" s="1">
        <f t="shared" si="18"/>
        <v>1.5695849319846529E-2</v>
      </c>
      <c r="L637" s="1">
        <f t="shared" si="19"/>
        <v>3.605949817198377E-2</v>
      </c>
      <c r="M637" t="b">
        <f>AND((Tableau2[[#This Row],[%Voix/Inscrits]]&gt;0.25),Tableau2[[#This Row],[%Voix/Exprimés]]&gt;0.5)</f>
        <v>0</v>
      </c>
    </row>
    <row r="638" spans="1:13" x14ac:dyDescent="0.25">
      <c r="A638">
        <v>637</v>
      </c>
      <c r="B638" t="s">
        <v>111</v>
      </c>
      <c r="C638" t="s">
        <v>120</v>
      </c>
      <c r="D638" t="str">
        <f>Tableau2[[#This Row],[Dép]]&amp;Tableau2[[#This Row],[Circo]]</f>
        <v>1316</v>
      </c>
      <c r="E638" t="s">
        <v>3121</v>
      </c>
      <c r="F638" t="s">
        <v>883</v>
      </c>
      <c r="G638" t="s">
        <v>966</v>
      </c>
      <c r="H638">
        <v>1227</v>
      </c>
      <c r="I638">
        <v>91744</v>
      </c>
      <c r="J638">
        <v>39934</v>
      </c>
      <c r="K638" s="1">
        <f t="shared" si="18"/>
        <v>1.3374171607952564E-2</v>
      </c>
      <c r="L638" s="1">
        <f t="shared" si="19"/>
        <v>3.0725697400711172E-2</v>
      </c>
      <c r="M638" t="b">
        <f>AND((Tableau2[[#This Row],[%Voix/Inscrits]]&gt;0.25),Tableau2[[#This Row],[%Voix/Exprimés]]&gt;0.5)</f>
        <v>0</v>
      </c>
    </row>
    <row r="639" spans="1:13" x14ac:dyDescent="0.25">
      <c r="A639">
        <v>638</v>
      </c>
      <c r="B639" t="s">
        <v>111</v>
      </c>
      <c r="C639" t="s">
        <v>120</v>
      </c>
      <c r="D639" t="str">
        <f>Tableau2[[#This Row],[Dép]]&amp;Tableau2[[#This Row],[Circo]]</f>
        <v>1316</v>
      </c>
      <c r="E639" t="s">
        <v>2465</v>
      </c>
      <c r="F639" t="s">
        <v>663</v>
      </c>
      <c r="G639" t="s">
        <v>966</v>
      </c>
      <c r="H639">
        <v>607</v>
      </c>
      <c r="I639">
        <v>91744</v>
      </c>
      <c r="J639">
        <v>39934</v>
      </c>
      <c r="K639" s="1">
        <f t="shared" si="18"/>
        <v>6.6162364841297521E-3</v>
      </c>
      <c r="L639" s="1">
        <f t="shared" si="19"/>
        <v>1.520008013221816E-2</v>
      </c>
      <c r="M639" t="b">
        <f>AND((Tableau2[[#This Row],[%Voix/Inscrits]]&gt;0.25),Tableau2[[#This Row],[%Voix/Exprimés]]&gt;0.5)</f>
        <v>0</v>
      </c>
    </row>
    <row r="640" spans="1:13" x14ac:dyDescent="0.25">
      <c r="A640">
        <v>639</v>
      </c>
      <c r="B640" t="s">
        <v>111</v>
      </c>
      <c r="C640" t="s">
        <v>120</v>
      </c>
      <c r="D640" t="str">
        <f>Tableau2[[#This Row],[Dép]]&amp;Tableau2[[#This Row],[Circo]]</f>
        <v>1316</v>
      </c>
      <c r="E640" t="s">
        <v>121</v>
      </c>
      <c r="F640" t="s">
        <v>122</v>
      </c>
      <c r="G640" t="s">
        <v>10</v>
      </c>
      <c r="H640">
        <v>493</v>
      </c>
      <c r="I640">
        <v>91744</v>
      </c>
      <c r="J640">
        <v>39934</v>
      </c>
      <c r="K640" s="1">
        <f t="shared" si="18"/>
        <v>5.3736484129752356E-3</v>
      </c>
      <c r="L640" s="1">
        <f t="shared" si="19"/>
        <v>1.2345369860269444E-2</v>
      </c>
      <c r="M640" t="b">
        <f>AND((Tableau2[[#This Row],[%Voix/Inscrits]]&gt;0.25),Tableau2[[#This Row],[%Voix/Exprimés]]&gt;0.5)</f>
        <v>0</v>
      </c>
    </row>
    <row r="641" spans="1:13" x14ac:dyDescent="0.25">
      <c r="A641">
        <v>640</v>
      </c>
      <c r="B641" t="s">
        <v>111</v>
      </c>
      <c r="C641" t="s">
        <v>120</v>
      </c>
      <c r="D641" t="str">
        <f>Tableau2[[#This Row],[Dép]]&amp;Tableau2[[#This Row],[Circo]]</f>
        <v>1316</v>
      </c>
      <c r="E641" t="s">
        <v>1059</v>
      </c>
      <c r="F641" t="s">
        <v>13</v>
      </c>
      <c r="G641" t="s">
        <v>10</v>
      </c>
      <c r="H641">
        <v>452</v>
      </c>
      <c r="I641">
        <v>91744</v>
      </c>
      <c r="J641">
        <v>39934</v>
      </c>
      <c r="K641" s="1">
        <f t="shared" si="18"/>
        <v>4.9267527031740498E-3</v>
      </c>
      <c r="L641" s="1">
        <f t="shared" si="19"/>
        <v>1.1318675815094907E-2</v>
      </c>
      <c r="M641" t="b">
        <f>AND((Tableau2[[#This Row],[%Voix/Inscrits]]&gt;0.25),Tableau2[[#This Row],[%Voix/Exprimés]]&gt;0.5)</f>
        <v>0</v>
      </c>
    </row>
    <row r="642" spans="1:13" x14ac:dyDescent="0.25">
      <c r="A642">
        <v>641</v>
      </c>
      <c r="B642" t="s">
        <v>111</v>
      </c>
      <c r="C642" t="s">
        <v>120</v>
      </c>
      <c r="D642" t="str">
        <f>Tableau2[[#This Row],[Dép]]&amp;Tableau2[[#This Row],[Circo]]</f>
        <v>1316</v>
      </c>
      <c r="E642" t="s">
        <v>3762</v>
      </c>
      <c r="F642" t="s">
        <v>2586</v>
      </c>
      <c r="G642" t="s">
        <v>959</v>
      </c>
      <c r="H642">
        <v>2</v>
      </c>
      <c r="I642">
        <v>91744</v>
      </c>
      <c r="J642">
        <v>39934</v>
      </c>
      <c r="K642" s="1">
        <f t="shared" ref="K642:K705" si="20">H642/I642</f>
        <v>2.1799790722009068E-5</v>
      </c>
      <c r="L642" s="1">
        <f t="shared" ref="L642:L705" si="21">H642/J642</f>
        <v>5.0082636349977465E-5</v>
      </c>
      <c r="M642" t="b">
        <f>AND((Tableau2[[#This Row],[%Voix/Inscrits]]&gt;0.25),Tableau2[[#This Row],[%Voix/Exprimés]]&gt;0.5)</f>
        <v>0</v>
      </c>
    </row>
    <row r="643" spans="1:13" x14ac:dyDescent="0.25">
      <c r="A643">
        <v>642</v>
      </c>
      <c r="B643" t="s">
        <v>114</v>
      </c>
      <c r="C643" t="s">
        <v>6</v>
      </c>
      <c r="D643" t="str">
        <f>Tableau2[[#This Row],[Dép]]&amp;Tableau2[[#This Row],[Circo]]</f>
        <v>1401</v>
      </c>
      <c r="E643" t="s">
        <v>1076</v>
      </c>
      <c r="F643" t="s">
        <v>1077</v>
      </c>
      <c r="G643" t="s">
        <v>982</v>
      </c>
      <c r="H643">
        <v>13622</v>
      </c>
      <c r="I643">
        <v>72797</v>
      </c>
      <c r="J643">
        <v>38040</v>
      </c>
      <c r="K643" s="1">
        <f t="shared" si="20"/>
        <v>0.18712309573196698</v>
      </c>
      <c r="L643" s="1">
        <f t="shared" si="21"/>
        <v>0.35809674027339644</v>
      </c>
      <c r="M643" t="b">
        <f>AND((Tableau2[[#This Row],[%Voix/Inscrits]]&gt;0.25),Tableau2[[#This Row],[%Voix/Exprimés]]&gt;0.5)</f>
        <v>0</v>
      </c>
    </row>
    <row r="644" spans="1:13" x14ac:dyDescent="0.25">
      <c r="A644">
        <v>643</v>
      </c>
      <c r="B644" t="s">
        <v>114</v>
      </c>
      <c r="C644" t="s">
        <v>6</v>
      </c>
      <c r="D644" t="str">
        <f>Tableau2[[#This Row],[Dép]]&amp;Tableau2[[#This Row],[Circo]]</f>
        <v>1401</v>
      </c>
      <c r="E644" t="s">
        <v>3779</v>
      </c>
      <c r="F644" t="s">
        <v>347</v>
      </c>
      <c r="G644" t="s">
        <v>1708</v>
      </c>
      <c r="H644">
        <v>11507</v>
      </c>
      <c r="I644">
        <v>72797</v>
      </c>
      <c r="J644">
        <v>38040</v>
      </c>
      <c r="K644" s="1">
        <f t="shared" si="20"/>
        <v>0.15806970067447834</v>
      </c>
      <c r="L644" s="1">
        <f t="shared" si="21"/>
        <v>0.3024973711882229</v>
      </c>
      <c r="M644" t="b">
        <f>AND((Tableau2[[#This Row],[%Voix/Inscrits]]&gt;0.25),Tableau2[[#This Row],[%Voix/Exprimés]]&gt;0.5)</f>
        <v>0</v>
      </c>
    </row>
    <row r="645" spans="1:13" x14ac:dyDescent="0.25">
      <c r="A645">
        <v>644</v>
      </c>
      <c r="B645" t="s">
        <v>114</v>
      </c>
      <c r="C645" t="s">
        <v>6</v>
      </c>
      <c r="D645" t="str">
        <f>Tableau2[[#This Row],[Dép]]&amp;Tableau2[[#This Row],[Circo]]</f>
        <v>1401</v>
      </c>
      <c r="E645" t="s">
        <v>2851</v>
      </c>
      <c r="F645" t="s">
        <v>695</v>
      </c>
      <c r="G645" t="s">
        <v>1740</v>
      </c>
      <c r="H645">
        <v>5275</v>
      </c>
      <c r="I645">
        <v>72797</v>
      </c>
      <c r="J645">
        <v>38040</v>
      </c>
      <c r="K645" s="1">
        <f t="shared" si="20"/>
        <v>7.2461777271041389E-2</v>
      </c>
      <c r="L645" s="1">
        <f t="shared" si="21"/>
        <v>0.13866982124079916</v>
      </c>
      <c r="M645" t="b">
        <f>AND((Tableau2[[#This Row],[%Voix/Inscrits]]&gt;0.25),Tableau2[[#This Row],[%Voix/Exprimés]]&gt;0.5)</f>
        <v>0</v>
      </c>
    </row>
    <row r="646" spans="1:13" x14ac:dyDescent="0.25">
      <c r="A646">
        <v>645</v>
      </c>
      <c r="B646" t="s">
        <v>114</v>
      </c>
      <c r="C646" t="s">
        <v>6</v>
      </c>
      <c r="D646" t="str">
        <f>Tableau2[[#This Row],[Dép]]&amp;Tableau2[[#This Row],[Circo]]</f>
        <v>1401</v>
      </c>
      <c r="E646" t="s">
        <v>6010</v>
      </c>
      <c r="F646" t="s">
        <v>6011</v>
      </c>
      <c r="G646" t="s">
        <v>3717</v>
      </c>
      <c r="H646">
        <v>4048</v>
      </c>
      <c r="I646">
        <v>72797</v>
      </c>
      <c r="J646">
        <v>38040</v>
      </c>
      <c r="K646" s="1">
        <f t="shared" si="20"/>
        <v>5.5606687088753659E-2</v>
      </c>
      <c r="L646" s="1">
        <f t="shared" si="21"/>
        <v>0.10641430073606729</v>
      </c>
      <c r="M646" t="b">
        <f>AND((Tableau2[[#This Row],[%Voix/Inscrits]]&gt;0.25),Tableau2[[#This Row],[%Voix/Exprimés]]&gt;0.5)</f>
        <v>0</v>
      </c>
    </row>
    <row r="647" spans="1:13" x14ac:dyDescent="0.25">
      <c r="A647">
        <v>646</v>
      </c>
      <c r="B647" t="s">
        <v>114</v>
      </c>
      <c r="C647" t="s">
        <v>6</v>
      </c>
      <c r="D647" t="str">
        <f>Tableau2[[#This Row],[Dép]]&amp;Tableau2[[#This Row],[Circo]]</f>
        <v>1401</v>
      </c>
      <c r="E647" t="s">
        <v>5524</v>
      </c>
      <c r="F647" t="s">
        <v>252</v>
      </c>
      <c r="G647" t="s">
        <v>3078</v>
      </c>
      <c r="H647">
        <v>1105</v>
      </c>
      <c r="I647">
        <v>72797</v>
      </c>
      <c r="J647">
        <v>38040</v>
      </c>
      <c r="K647" s="1">
        <f t="shared" si="20"/>
        <v>1.5179196944929049E-2</v>
      </c>
      <c r="L647" s="1">
        <f t="shared" si="21"/>
        <v>2.9048370136698212E-2</v>
      </c>
      <c r="M647" t="b">
        <f>AND((Tableau2[[#This Row],[%Voix/Inscrits]]&gt;0.25),Tableau2[[#This Row],[%Voix/Exprimés]]&gt;0.5)</f>
        <v>0</v>
      </c>
    </row>
    <row r="648" spans="1:13" x14ac:dyDescent="0.25">
      <c r="A648">
        <v>647</v>
      </c>
      <c r="B648" t="s">
        <v>114</v>
      </c>
      <c r="C648" t="s">
        <v>6</v>
      </c>
      <c r="D648" t="str">
        <f>Tableau2[[#This Row],[Dép]]&amp;Tableau2[[#This Row],[Circo]]</f>
        <v>1401</v>
      </c>
      <c r="E648" t="s">
        <v>1628</v>
      </c>
      <c r="F648" t="s">
        <v>70</v>
      </c>
      <c r="G648" t="s">
        <v>966</v>
      </c>
      <c r="H648">
        <v>688</v>
      </c>
      <c r="I648">
        <v>72797</v>
      </c>
      <c r="J648">
        <v>38040</v>
      </c>
      <c r="K648" s="1">
        <f t="shared" si="20"/>
        <v>9.4509389123178158E-3</v>
      </c>
      <c r="L648" s="1">
        <f t="shared" si="21"/>
        <v>1.8086225026288118E-2</v>
      </c>
      <c r="M648" t="b">
        <f>AND((Tableau2[[#This Row],[%Voix/Inscrits]]&gt;0.25),Tableau2[[#This Row],[%Voix/Exprimés]]&gt;0.5)</f>
        <v>0</v>
      </c>
    </row>
    <row r="649" spans="1:13" x14ac:dyDescent="0.25">
      <c r="A649">
        <v>648</v>
      </c>
      <c r="B649" t="s">
        <v>114</v>
      </c>
      <c r="C649" t="s">
        <v>6</v>
      </c>
      <c r="D649" t="str">
        <f>Tableau2[[#This Row],[Dép]]&amp;Tableau2[[#This Row],[Circo]]</f>
        <v>1401</v>
      </c>
      <c r="E649" t="s">
        <v>4986</v>
      </c>
      <c r="F649" t="s">
        <v>876</v>
      </c>
      <c r="G649" t="s">
        <v>2429</v>
      </c>
      <c r="H649">
        <v>559</v>
      </c>
      <c r="I649">
        <v>72797</v>
      </c>
      <c r="J649">
        <v>38040</v>
      </c>
      <c r="K649" s="1">
        <f t="shared" si="20"/>
        <v>7.6788878662582246E-3</v>
      </c>
      <c r="L649" s="1">
        <f t="shared" si="21"/>
        <v>1.4695057833859096E-2</v>
      </c>
      <c r="M649" t="b">
        <f>AND((Tableau2[[#This Row],[%Voix/Inscrits]]&gt;0.25),Tableau2[[#This Row],[%Voix/Exprimés]]&gt;0.5)</f>
        <v>0</v>
      </c>
    </row>
    <row r="650" spans="1:13" x14ac:dyDescent="0.25">
      <c r="A650">
        <v>649</v>
      </c>
      <c r="B650" t="s">
        <v>114</v>
      </c>
      <c r="C650" t="s">
        <v>6</v>
      </c>
      <c r="D650" t="str">
        <f>Tableau2[[#This Row],[Dép]]&amp;Tableau2[[#This Row],[Circo]]</f>
        <v>1401</v>
      </c>
      <c r="E650" t="s">
        <v>149</v>
      </c>
      <c r="F650" t="s">
        <v>150</v>
      </c>
      <c r="G650" t="s">
        <v>10</v>
      </c>
      <c r="H650">
        <v>509</v>
      </c>
      <c r="I650">
        <v>72797</v>
      </c>
      <c r="J650">
        <v>38040</v>
      </c>
      <c r="K650" s="1">
        <f t="shared" si="20"/>
        <v>6.9920463755374536E-3</v>
      </c>
      <c r="L650" s="1">
        <f t="shared" si="21"/>
        <v>1.3380651945320714E-2</v>
      </c>
      <c r="M650" t="b">
        <f>AND((Tableau2[[#This Row],[%Voix/Inscrits]]&gt;0.25),Tableau2[[#This Row],[%Voix/Exprimés]]&gt;0.5)</f>
        <v>0</v>
      </c>
    </row>
    <row r="651" spans="1:13" x14ac:dyDescent="0.25">
      <c r="A651">
        <v>650</v>
      </c>
      <c r="B651" t="s">
        <v>114</v>
      </c>
      <c r="C651" t="s">
        <v>6</v>
      </c>
      <c r="D651" t="str">
        <f>Tableau2[[#This Row],[Dép]]&amp;Tableau2[[#This Row],[Circo]]</f>
        <v>1401</v>
      </c>
      <c r="E651" t="s">
        <v>2486</v>
      </c>
      <c r="F651" t="s">
        <v>2233</v>
      </c>
      <c r="G651" t="s">
        <v>938</v>
      </c>
      <c r="H651">
        <v>391</v>
      </c>
      <c r="I651">
        <v>72797</v>
      </c>
      <c r="J651">
        <v>38040</v>
      </c>
      <c r="K651" s="1">
        <f t="shared" si="20"/>
        <v>5.3711004574364327E-3</v>
      </c>
      <c r="L651" s="1">
        <f t="shared" si="21"/>
        <v>1.0278654048370136E-2</v>
      </c>
      <c r="M651" t="b">
        <f>AND((Tableau2[[#This Row],[%Voix/Inscrits]]&gt;0.25),Tableau2[[#This Row],[%Voix/Exprimés]]&gt;0.5)</f>
        <v>0</v>
      </c>
    </row>
    <row r="652" spans="1:13" x14ac:dyDescent="0.25">
      <c r="A652">
        <v>651</v>
      </c>
      <c r="B652" t="s">
        <v>114</v>
      </c>
      <c r="C652" t="s">
        <v>6</v>
      </c>
      <c r="D652" t="str">
        <f>Tableau2[[#This Row],[Dép]]&amp;Tableau2[[#This Row],[Circo]]</f>
        <v>1401</v>
      </c>
      <c r="E652" t="s">
        <v>1809</v>
      </c>
      <c r="F652" t="s">
        <v>492</v>
      </c>
      <c r="G652" t="s">
        <v>938</v>
      </c>
      <c r="H652">
        <v>336</v>
      </c>
      <c r="I652">
        <v>72797</v>
      </c>
      <c r="J652">
        <v>38040</v>
      </c>
      <c r="K652" s="1">
        <f t="shared" si="20"/>
        <v>4.6155748176435838E-3</v>
      </c>
      <c r="L652" s="1">
        <f t="shared" si="21"/>
        <v>8.8328075709779175E-3</v>
      </c>
      <c r="M652" t="b">
        <f>AND((Tableau2[[#This Row],[%Voix/Inscrits]]&gt;0.25),Tableau2[[#This Row],[%Voix/Exprimés]]&gt;0.5)</f>
        <v>0</v>
      </c>
    </row>
    <row r="653" spans="1:13" x14ac:dyDescent="0.25">
      <c r="A653">
        <v>652</v>
      </c>
      <c r="B653" t="s">
        <v>114</v>
      </c>
      <c r="C653" t="s">
        <v>17</v>
      </c>
      <c r="D653" t="str">
        <f>Tableau2[[#This Row],[Dép]]&amp;Tableau2[[#This Row],[Circo]]</f>
        <v>1402</v>
      </c>
      <c r="E653" t="s">
        <v>1808</v>
      </c>
      <c r="F653" t="s">
        <v>1026</v>
      </c>
      <c r="G653" t="s">
        <v>982</v>
      </c>
      <c r="H653">
        <v>14040</v>
      </c>
      <c r="I653">
        <v>68611</v>
      </c>
      <c r="J653">
        <v>33420</v>
      </c>
      <c r="K653" s="1">
        <f t="shared" si="20"/>
        <v>0.20463191033507747</v>
      </c>
      <c r="L653" s="1">
        <f t="shared" si="21"/>
        <v>0.42010771992818674</v>
      </c>
      <c r="M653" t="b">
        <f>AND((Tableau2[[#This Row],[%Voix/Inscrits]]&gt;0.25),Tableau2[[#This Row],[%Voix/Exprimés]]&gt;0.5)</f>
        <v>0</v>
      </c>
    </row>
    <row r="654" spans="1:13" x14ac:dyDescent="0.25">
      <c r="A654">
        <v>653</v>
      </c>
      <c r="B654" t="s">
        <v>114</v>
      </c>
      <c r="C654" t="s">
        <v>17</v>
      </c>
      <c r="D654" t="str">
        <f>Tableau2[[#This Row],[Dép]]&amp;Tableau2[[#This Row],[Circo]]</f>
        <v>1402</v>
      </c>
      <c r="E654" t="s">
        <v>3138</v>
      </c>
      <c r="F654" t="s">
        <v>13</v>
      </c>
      <c r="G654" t="s">
        <v>1708</v>
      </c>
      <c r="H654">
        <v>8138</v>
      </c>
      <c r="I654">
        <v>68611</v>
      </c>
      <c r="J654">
        <v>33420</v>
      </c>
      <c r="K654" s="1">
        <f t="shared" si="20"/>
        <v>0.11861071839792453</v>
      </c>
      <c r="L654" s="1">
        <f t="shared" si="21"/>
        <v>0.24350688210652305</v>
      </c>
      <c r="M654" t="b">
        <f>AND((Tableau2[[#This Row],[%Voix/Inscrits]]&gt;0.25),Tableau2[[#This Row],[%Voix/Exprimés]]&gt;0.5)</f>
        <v>0</v>
      </c>
    </row>
    <row r="655" spans="1:13" x14ac:dyDescent="0.25">
      <c r="A655">
        <v>654</v>
      </c>
      <c r="B655" t="s">
        <v>114</v>
      </c>
      <c r="C655" t="s">
        <v>17</v>
      </c>
      <c r="D655" t="str">
        <f>Tableau2[[#This Row],[Dép]]&amp;Tableau2[[#This Row],[Circo]]</f>
        <v>1402</v>
      </c>
      <c r="E655" t="s">
        <v>6388</v>
      </c>
      <c r="F655" t="s">
        <v>426</v>
      </c>
      <c r="G655" t="s">
        <v>3717</v>
      </c>
      <c r="H655">
        <v>5091</v>
      </c>
      <c r="I655">
        <v>68611</v>
      </c>
      <c r="J655">
        <v>33420</v>
      </c>
      <c r="K655" s="1">
        <f t="shared" si="20"/>
        <v>7.4200929880048394E-2</v>
      </c>
      <c r="L655" s="1">
        <f t="shared" si="21"/>
        <v>0.15233393177737881</v>
      </c>
      <c r="M655" t="b">
        <f>AND((Tableau2[[#This Row],[%Voix/Inscrits]]&gt;0.25),Tableau2[[#This Row],[%Voix/Exprimés]]&gt;0.5)</f>
        <v>0</v>
      </c>
    </row>
    <row r="656" spans="1:13" x14ac:dyDescent="0.25">
      <c r="A656">
        <v>655</v>
      </c>
      <c r="B656" t="s">
        <v>114</v>
      </c>
      <c r="C656" t="s">
        <v>17</v>
      </c>
      <c r="D656" t="str">
        <f>Tableau2[[#This Row],[Dép]]&amp;Tableau2[[#This Row],[Circo]]</f>
        <v>1402</v>
      </c>
      <c r="E656" t="s">
        <v>4385</v>
      </c>
      <c r="F656" t="s">
        <v>732</v>
      </c>
      <c r="G656" t="s">
        <v>1740</v>
      </c>
      <c r="H656">
        <v>2449</v>
      </c>
      <c r="I656">
        <v>68611</v>
      </c>
      <c r="J656">
        <v>33420</v>
      </c>
      <c r="K656" s="1">
        <f t="shared" si="20"/>
        <v>3.5693984929530249E-2</v>
      </c>
      <c r="L656" s="1">
        <f t="shared" si="21"/>
        <v>7.327947336923997E-2</v>
      </c>
      <c r="M656" t="b">
        <f>AND((Tableau2[[#This Row],[%Voix/Inscrits]]&gt;0.25),Tableau2[[#This Row],[%Voix/Exprimés]]&gt;0.5)</f>
        <v>0</v>
      </c>
    </row>
    <row r="657" spans="1:13" x14ac:dyDescent="0.25">
      <c r="A657">
        <v>656</v>
      </c>
      <c r="B657" t="s">
        <v>114</v>
      </c>
      <c r="C657" t="s">
        <v>17</v>
      </c>
      <c r="D657" t="str">
        <f>Tableau2[[#This Row],[Dép]]&amp;Tableau2[[#This Row],[Circo]]</f>
        <v>1402</v>
      </c>
      <c r="E657" t="s">
        <v>6008</v>
      </c>
      <c r="F657" t="s">
        <v>6009</v>
      </c>
      <c r="G657" t="s">
        <v>3078</v>
      </c>
      <c r="H657">
        <v>886</v>
      </c>
      <c r="I657">
        <v>68611</v>
      </c>
      <c r="J657">
        <v>33420</v>
      </c>
      <c r="K657" s="1">
        <f t="shared" si="20"/>
        <v>1.2913381236244918E-2</v>
      </c>
      <c r="L657" s="1">
        <f t="shared" si="21"/>
        <v>2.6511071214841413E-2</v>
      </c>
      <c r="M657" t="b">
        <f>AND((Tableau2[[#This Row],[%Voix/Inscrits]]&gt;0.25),Tableau2[[#This Row],[%Voix/Exprimés]]&gt;0.5)</f>
        <v>0</v>
      </c>
    </row>
    <row r="658" spans="1:13" x14ac:dyDescent="0.25">
      <c r="A658">
        <v>657</v>
      </c>
      <c r="B658" t="s">
        <v>114</v>
      </c>
      <c r="C658" t="s">
        <v>17</v>
      </c>
      <c r="D658" t="str">
        <f>Tableau2[[#This Row],[Dép]]&amp;Tableau2[[#This Row],[Circo]]</f>
        <v>1402</v>
      </c>
      <c r="E658" t="s">
        <v>3778</v>
      </c>
      <c r="F658" t="s">
        <v>1907</v>
      </c>
      <c r="G658" t="s">
        <v>2394</v>
      </c>
      <c r="H658">
        <v>813</v>
      </c>
      <c r="I658">
        <v>68611</v>
      </c>
      <c r="J658">
        <v>33420</v>
      </c>
      <c r="K658" s="1">
        <f t="shared" si="20"/>
        <v>1.1849411901881622E-2</v>
      </c>
      <c r="L658" s="1">
        <f t="shared" si="21"/>
        <v>2.4326750448833034E-2</v>
      </c>
      <c r="M658" t="b">
        <f>AND((Tableau2[[#This Row],[%Voix/Inscrits]]&gt;0.25),Tableau2[[#This Row],[%Voix/Exprimés]]&gt;0.5)</f>
        <v>0</v>
      </c>
    </row>
    <row r="659" spans="1:13" x14ac:dyDescent="0.25">
      <c r="A659">
        <v>658</v>
      </c>
      <c r="B659" t="s">
        <v>114</v>
      </c>
      <c r="C659" t="s">
        <v>17</v>
      </c>
      <c r="D659" t="str">
        <f>Tableau2[[#This Row],[Dép]]&amp;Tableau2[[#This Row],[Circo]]</f>
        <v>1402</v>
      </c>
      <c r="E659" t="s">
        <v>2485</v>
      </c>
      <c r="F659" t="s">
        <v>1038</v>
      </c>
      <c r="G659" t="s">
        <v>966</v>
      </c>
      <c r="H659">
        <v>628</v>
      </c>
      <c r="I659">
        <v>68611</v>
      </c>
      <c r="J659">
        <v>33420</v>
      </c>
      <c r="K659" s="1">
        <f t="shared" si="20"/>
        <v>9.1530512600020413E-3</v>
      </c>
      <c r="L659" s="1">
        <f t="shared" si="21"/>
        <v>1.8791143028126869E-2</v>
      </c>
      <c r="M659" t="b">
        <f>AND((Tableau2[[#This Row],[%Voix/Inscrits]]&gt;0.25),Tableau2[[#This Row],[%Voix/Exprimés]]&gt;0.5)</f>
        <v>0</v>
      </c>
    </row>
    <row r="660" spans="1:13" x14ac:dyDescent="0.25">
      <c r="A660">
        <v>659</v>
      </c>
      <c r="B660" t="s">
        <v>114</v>
      </c>
      <c r="C660" t="s">
        <v>17</v>
      </c>
      <c r="D660" t="str">
        <f>Tableau2[[#This Row],[Dép]]&amp;Tableau2[[#This Row],[Circo]]</f>
        <v>1402</v>
      </c>
      <c r="E660" t="s">
        <v>26</v>
      </c>
      <c r="F660" t="s">
        <v>74</v>
      </c>
      <c r="G660" t="s">
        <v>10</v>
      </c>
      <c r="H660">
        <v>497</v>
      </c>
      <c r="I660">
        <v>68611</v>
      </c>
      <c r="J660">
        <v>33420</v>
      </c>
      <c r="K660" s="1">
        <f t="shared" si="20"/>
        <v>7.2437364271035259E-3</v>
      </c>
      <c r="L660" s="1">
        <f t="shared" si="21"/>
        <v>1.4871334530221424E-2</v>
      </c>
      <c r="M660" t="b">
        <f>AND((Tableau2[[#This Row],[%Voix/Inscrits]]&gt;0.25),Tableau2[[#This Row],[%Voix/Exprimés]]&gt;0.5)</f>
        <v>0</v>
      </c>
    </row>
    <row r="661" spans="1:13" x14ac:dyDescent="0.25">
      <c r="A661">
        <v>660</v>
      </c>
      <c r="B661" t="s">
        <v>114</v>
      </c>
      <c r="C661" t="s">
        <v>17</v>
      </c>
      <c r="D661" t="str">
        <f>Tableau2[[#This Row],[Dép]]&amp;Tableau2[[#This Row],[Circo]]</f>
        <v>1402</v>
      </c>
      <c r="E661" t="s">
        <v>5523</v>
      </c>
      <c r="F661" t="s">
        <v>167</v>
      </c>
      <c r="G661" t="s">
        <v>2429</v>
      </c>
      <c r="H661">
        <v>356</v>
      </c>
      <c r="I661">
        <v>68611</v>
      </c>
      <c r="J661">
        <v>33420</v>
      </c>
      <c r="K661" s="1">
        <f t="shared" si="20"/>
        <v>5.1886723703196283E-3</v>
      </c>
      <c r="L661" s="1">
        <f t="shared" si="21"/>
        <v>1.0652304009575104E-2</v>
      </c>
      <c r="M661" t="b">
        <f>AND((Tableau2[[#This Row],[%Voix/Inscrits]]&gt;0.25),Tableau2[[#This Row],[%Voix/Exprimés]]&gt;0.5)</f>
        <v>0</v>
      </c>
    </row>
    <row r="662" spans="1:13" x14ac:dyDescent="0.25">
      <c r="A662">
        <v>661</v>
      </c>
      <c r="B662" t="s">
        <v>114</v>
      </c>
      <c r="C662" t="s">
        <v>17</v>
      </c>
      <c r="D662" t="str">
        <f>Tableau2[[#This Row],[Dép]]&amp;Tableau2[[#This Row],[Circo]]</f>
        <v>1402</v>
      </c>
      <c r="E662" t="s">
        <v>1075</v>
      </c>
      <c r="F662" t="s">
        <v>19</v>
      </c>
      <c r="G662" t="s">
        <v>10</v>
      </c>
      <c r="H662">
        <v>268</v>
      </c>
      <c r="I662">
        <v>68611</v>
      </c>
      <c r="J662">
        <v>33420</v>
      </c>
      <c r="K662" s="1">
        <f t="shared" si="20"/>
        <v>3.9060792001282593E-3</v>
      </c>
      <c r="L662" s="1">
        <f t="shared" si="21"/>
        <v>8.0191502094554157E-3</v>
      </c>
      <c r="M662" t="b">
        <f>AND((Tableau2[[#This Row],[%Voix/Inscrits]]&gt;0.25),Tableau2[[#This Row],[%Voix/Exprimés]]&gt;0.5)</f>
        <v>0</v>
      </c>
    </row>
    <row r="663" spans="1:13" x14ac:dyDescent="0.25">
      <c r="A663">
        <v>662</v>
      </c>
      <c r="B663" t="s">
        <v>114</v>
      </c>
      <c r="C663" t="s">
        <v>17</v>
      </c>
      <c r="D663" t="str">
        <f>Tableau2[[#This Row],[Dép]]&amp;Tableau2[[#This Row],[Circo]]</f>
        <v>1402</v>
      </c>
      <c r="E663" t="s">
        <v>4985</v>
      </c>
      <c r="F663" t="s">
        <v>1179</v>
      </c>
      <c r="G663" t="s">
        <v>2429</v>
      </c>
      <c r="H663">
        <v>254</v>
      </c>
      <c r="I663">
        <v>68611</v>
      </c>
      <c r="J663">
        <v>33420</v>
      </c>
      <c r="K663" s="1">
        <f t="shared" si="20"/>
        <v>3.7020302866887234E-3</v>
      </c>
      <c r="L663" s="1">
        <f t="shared" si="21"/>
        <v>7.6002393776181927E-3</v>
      </c>
      <c r="M663" t="b">
        <f>AND((Tableau2[[#This Row],[%Voix/Inscrits]]&gt;0.25),Tableau2[[#This Row],[%Voix/Exprimés]]&gt;0.5)</f>
        <v>0</v>
      </c>
    </row>
    <row r="664" spans="1:13" x14ac:dyDescent="0.25">
      <c r="A664">
        <v>663</v>
      </c>
      <c r="B664" t="s">
        <v>114</v>
      </c>
      <c r="C664" t="s">
        <v>14</v>
      </c>
      <c r="D664" t="str">
        <f>Tableau2[[#This Row],[Dép]]&amp;Tableau2[[#This Row],[Circo]]</f>
        <v>1403</v>
      </c>
      <c r="E664" t="s">
        <v>6007</v>
      </c>
      <c r="F664" t="s">
        <v>136</v>
      </c>
      <c r="G664" t="s">
        <v>3717</v>
      </c>
      <c r="H664">
        <v>9229</v>
      </c>
      <c r="I664">
        <v>79776</v>
      </c>
      <c r="J664">
        <v>38051</v>
      </c>
      <c r="K664" s="1">
        <f t="shared" si="20"/>
        <v>0.11568642198154834</v>
      </c>
      <c r="L664" s="1">
        <f t="shared" si="21"/>
        <v>0.24254290294604611</v>
      </c>
      <c r="M664" t="b">
        <f>AND((Tableau2[[#This Row],[%Voix/Inscrits]]&gt;0.25),Tableau2[[#This Row],[%Voix/Exprimés]]&gt;0.5)</f>
        <v>0</v>
      </c>
    </row>
    <row r="665" spans="1:13" x14ac:dyDescent="0.25">
      <c r="A665">
        <v>664</v>
      </c>
      <c r="B665" t="s">
        <v>114</v>
      </c>
      <c r="C665" t="s">
        <v>14</v>
      </c>
      <c r="D665" t="str">
        <f>Tableau2[[#This Row],[Dép]]&amp;Tableau2[[#This Row],[Circo]]</f>
        <v>1403</v>
      </c>
      <c r="E665" t="s">
        <v>3776</v>
      </c>
      <c r="F665" t="s">
        <v>1246</v>
      </c>
      <c r="G665" t="s">
        <v>1708</v>
      </c>
      <c r="H665">
        <v>8531</v>
      </c>
      <c r="I665">
        <v>79776</v>
      </c>
      <c r="J665">
        <v>38051</v>
      </c>
      <c r="K665" s="1">
        <f t="shared" si="20"/>
        <v>0.10693692338547935</v>
      </c>
      <c r="L665" s="1">
        <f t="shared" si="21"/>
        <v>0.22419910120627579</v>
      </c>
      <c r="M665" t="b">
        <f>AND((Tableau2[[#This Row],[%Voix/Inscrits]]&gt;0.25),Tableau2[[#This Row],[%Voix/Exprimés]]&gt;0.5)</f>
        <v>0</v>
      </c>
    </row>
    <row r="666" spans="1:13" x14ac:dyDescent="0.25">
      <c r="A666">
        <v>665</v>
      </c>
      <c r="B666" t="s">
        <v>114</v>
      </c>
      <c r="C666" t="s">
        <v>14</v>
      </c>
      <c r="D666" t="str">
        <f>Tableau2[[#This Row],[Dép]]&amp;Tableau2[[#This Row],[Circo]]</f>
        <v>1403</v>
      </c>
      <c r="E666" t="s">
        <v>4383</v>
      </c>
      <c r="F666" t="s">
        <v>636</v>
      </c>
      <c r="G666" t="s">
        <v>1740</v>
      </c>
      <c r="H666">
        <v>8311</v>
      </c>
      <c r="I666">
        <v>79776</v>
      </c>
      <c r="J666">
        <v>38051</v>
      </c>
      <c r="K666" s="1">
        <f t="shared" si="20"/>
        <v>0.10417920176494183</v>
      </c>
      <c r="L666" s="1">
        <f t="shared" si="21"/>
        <v>0.21841738719087542</v>
      </c>
      <c r="M666" t="b">
        <f>AND((Tableau2[[#This Row],[%Voix/Inscrits]]&gt;0.25),Tableau2[[#This Row],[%Voix/Exprimés]]&gt;0.5)</f>
        <v>0</v>
      </c>
    </row>
    <row r="667" spans="1:13" x14ac:dyDescent="0.25">
      <c r="A667">
        <v>666</v>
      </c>
      <c r="B667" t="s">
        <v>114</v>
      </c>
      <c r="C667" t="s">
        <v>14</v>
      </c>
      <c r="D667" t="str">
        <f>Tableau2[[#This Row],[Dép]]&amp;Tableau2[[#This Row],[Circo]]</f>
        <v>1403</v>
      </c>
      <c r="E667" t="s">
        <v>1805</v>
      </c>
      <c r="F667" t="s">
        <v>334</v>
      </c>
      <c r="G667" t="s">
        <v>982</v>
      </c>
      <c r="H667">
        <v>8160</v>
      </c>
      <c r="I667">
        <v>79776</v>
      </c>
      <c r="J667">
        <v>38051</v>
      </c>
      <c r="K667" s="1">
        <f t="shared" si="20"/>
        <v>0.1022864019253911</v>
      </c>
      <c r="L667" s="1">
        <f t="shared" si="21"/>
        <v>0.2144490289348506</v>
      </c>
      <c r="M667" t="b">
        <f>AND((Tableau2[[#This Row],[%Voix/Inscrits]]&gt;0.25),Tableau2[[#This Row],[%Voix/Exprimés]]&gt;0.5)</f>
        <v>0</v>
      </c>
    </row>
    <row r="668" spans="1:13" x14ac:dyDescent="0.25">
      <c r="A668">
        <v>667</v>
      </c>
      <c r="B668" t="s">
        <v>114</v>
      </c>
      <c r="C668" t="s">
        <v>14</v>
      </c>
      <c r="D668" t="str">
        <f>Tableau2[[#This Row],[Dép]]&amp;Tableau2[[#This Row],[Circo]]</f>
        <v>1403</v>
      </c>
      <c r="E668" t="s">
        <v>5521</v>
      </c>
      <c r="F668" t="s">
        <v>1051</v>
      </c>
      <c r="G668" t="s">
        <v>3078</v>
      </c>
      <c r="H668">
        <v>1355</v>
      </c>
      <c r="I668">
        <v>79776</v>
      </c>
      <c r="J668">
        <v>38051</v>
      </c>
      <c r="K668" s="1">
        <f t="shared" si="20"/>
        <v>1.6985058162855997E-2</v>
      </c>
      <c r="L668" s="1">
        <f t="shared" si="21"/>
        <v>3.5610102231216002E-2</v>
      </c>
      <c r="M668" t="b">
        <f>AND((Tableau2[[#This Row],[%Voix/Inscrits]]&gt;0.25),Tableau2[[#This Row],[%Voix/Exprimés]]&gt;0.5)</f>
        <v>0</v>
      </c>
    </row>
    <row r="669" spans="1:13" x14ac:dyDescent="0.25">
      <c r="A669">
        <v>668</v>
      </c>
      <c r="B669" t="s">
        <v>114</v>
      </c>
      <c r="C669" t="s">
        <v>14</v>
      </c>
      <c r="D669" t="str">
        <f>Tableau2[[#This Row],[Dép]]&amp;Tableau2[[#This Row],[Circo]]</f>
        <v>1403</v>
      </c>
      <c r="E669" t="s">
        <v>1073</v>
      </c>
      <c r="F669" t="s">
        <v>102</v>
      </c>
      <c r="G669" t="s">
        <v>10</v>
      </c>
      <c r="H669">
        <v>706</v>
      </c>
      <c r="I669">
        <v>79776</v>
      </c>
      <c r="J669">
        <v>38051</v>
      </c>
      <c r="K669" s="1">
        <f t="shared" si="20"/>
        <v>8.8497793822703563E-3</v>
      </c>
      <c r="L669" s="1">
        <f t="shared" si="21"/>
        <v>1.8554045885784867E-2</v>
      </c>
      <c r="M669" t="b">
        <f>AND((Tableau2[[#This Row],[%Voix/Inscrits]]&gt;0.25),Tableau2[[#This Row],[%Voix/Exprimés]]&gt;0.5)</f>
        <v>0</v>
      </c>
    </row>
    <row r="670" spans="1:13" x14ac:dyDescent="0.25">
      <c r="A670">
        <v>669</v>
      </c>
      <c r="B670" t="s">
        <v>114</v>
      </c>
      <c r="C670" t="s">
        <v>14</v>
      </c>
      <c r="D670" t="str">
        <f>Tableau2[[#This Row],[Dép]]&amp;Tableau2[[#This Row],[Circo]]</f>
        <v>1403</v>
      </c>
      <c r="E670" t="s">
        <v>4982</v>
      </c>
      <c r="F670" t="s">
        <v>4983</v>
      </c>
      <c r="G670" t="s">
        <v>2429</v>
      </c>
      <c r="H670">
        <v>636</v>
      </c>
      <c r="I670">
        <v>79776</v>
      </c>
      <c r="J670">
        <v>38051</v>
      </c>
      <c r="K670" s="1">
        <f t="shared" si="20"/>
        <v>7.9723225030084235E-3</v>
      </c>
      <c r="L670" s="1">
        <f t="shared" si="21"/>
        <v>1.6714409608157472E-2</v>
      </c>
      <c r="M670" t="b">
        <f>AND((Tableau2[[#This Row],[%Voix/Inscrits]]&gt;0.25),Tableau2[[#This Row],[%Voix/Exprimés]]&gt;0.5)</f>
        <v>0</v>
      </c>
    </row>
    <row r="671" spans="1:13" x14ac:dyDescent="0.25">
      <c r="A671">
        <v>670</v>
      </c>
      <c r="B671" t="s">
        <v>114</v>
      </c>
      <c r="C671" t="s">
        <v>14</v>
      </c>
      <c r="D671" t="str">
        <f>Tableau2[[#This Row],[Dép]]&amp;Tableau2[[#This Row],[Circo]]</f>
        <v>1403</v>
      </c>
      <c r="E671" t="s">
        <v>3136</v>
      </c>
      <c r="F671" t="s">
        <v>2086</v>
      </c>
      <c r="G671" t="s">
        <v>966</v>
      </c>
      <c r="H671">
        <v>616</v>
      </c>
      <c r="I671">
        <v>79776</v>
      </c>
      <c r="J671">
        <v>38051</v>
      </c>
      <c r="K671" s="1">
        <f t="shared" si="20"/>
        <v>7.7216205375050138E-3</v>
      </c>
      <c r="L671" s="1">
        <f t="shared" si="21"/>
        <v>1.6188799243121076E-2</v>
      </c>
      <c r="M671" t="b">
        <f>AND((Tableau2[[#This Row],[%Voix/Inscrits]]&gt;0.25),Tableau2[[#This Row],[%Voix/Exprimés]]&gt;0.5)</f>
        <v>0</v>
      </c>
    </row>
    <row r="672" spans="1:13" x14ac:dyDescent="0.25">
      <c r="A672">
        <v>671</v>
      </c>
      <c r="B672" t="s">
        <v>114</v>
      </c>
      <c r="C672" t="s">
        <v>14</v>
      </c>
      <c r="D672" t="str">
        <f>Tableau2[[#This Row],[Dép]]&amp;Tableau2[[#This Row],[Circo]]</f>
        <v>1403</v>
      </c>
      <c r="E672" t="s">
        <v>145</v>
      </c>
      <c r="F672" t="s">
        <v>146</v>
      </c>
      <c r="G672" t="s">
        <v>10</v>
      </c>
      <c r="H672">
        <v>505</v>
      </c>
      <c r="I672">
        <v>79776</v>
      </c>
      <c r="J672">
        <v>38051</v>
      </c>
      <c r="K672" s="1">
        <f t="shared" si="20"/>
        <v>6.3302246289610913E-3</v>
      </c>
      <c r="L672" s="1">
        <f t="shared" si="21"/>
        <v>1.3271661717169063E-2</v>
      </c>
      <c r="M672" t="b">
        <f>AND((Tableau2[[#This Row],[%Voix/Inscrits]]&gt;0.25),Tableau2[[#This Row],[%Voix/Exprimés]]&gt;0.5)</f>
        <v>0</v>
      </c>
    </row>
    <row r="673" spans="1:13" x14ac:dyDescent="0.25">
      <c r="A673">
        <v>672</v>
      </c>
      <c r="B673" t="s">
        <v>114</v>
      </c>
      <c r="C673" t="s">
        <v>14</v>
      </c>
      <c r="D673" t="str">
        <f>Tableau2[[#This Row],[Dép]]&amp;Tableau2[[#This Row],[Circo]]</f>
        <v>1403</v>
      </c>
      <c r="E673" t="s">
        <v>2482</v>
      </c>
      <c r="F673" t="s">
        <v>13</v>
      </c>
      <c r="G673" t="s">
        <v>938</v>
      </c>
      <c r="H673">
        <v>2</v>
      </c>
      <c r="I673">
        <v>79776</v>
      </c>
      <c r="J673">
        <v>38051</v>
      </c>
      <c r="K673" s="1">
        <f t="shared" si="20"/>
        <v>2.5070196550340953E-5</v>
      </c>
      <c r="L673" s="1">
        <f t="shared" si="21"/>
        <v>5.2561036503639853E-5</v>
      </c>
      <c r="M673" t="b">
        <f>AND((Tableau2[[#This Row],[%Voix/Inscrits]]&gt;0.25),Tableau2[[#This Row],[%Voix/Exprimés]]&gt;0.5)</f>
        <v>0</v>
      </c>
    </row>
    <row r="674" spans="1:13" x14ac:dyDescent="0.25">
      <c r="A674">
        <v>673</v>
      </c>
      <c r="B674" t="s">
        <v>114</v>
      </c>
      <c r="C674" t="s">
        <v>7</v>
      </c>
      <c r="D674" t="str">
        <f>Tableau2[[#This Row],[Dép]]&amp;Tableau2[[#This Row],[Circo]]</f>
        <v>1404</v>
      </c>
      <c r="E674" t="s">
        <v>2479</v>
      </c>
      <c r="F674" t="s">
        <v>74</v>
      </c>
      <c r="G674" t="s">
        <v>1708</v>
      </c>
      <c r="H674">
        <v>19101</v>
      </c>
      <c r="I674">
        <v>104659</v>
      </c>
      <c r="J674">
        <v>52417</v>
      </c>
      <c r="K674" s="1">
        <f t="shared" si="20"/>
        <v>0.18250699892030309</v>
      </c>
      <c r="L674" s="1">
        <f t="shared" si="21"/>
        <v>0.36440467787168285</v>
      </c>
      <c r="M674" t="b">
        <f>AND((Tableau2[[#This Row],[%Voix/Inscrits]]&gt;0.25),Tableau2[[#This Row],[%Voix/Exprimés]]&gt;0.5)</f>
        <v>0</v>
      </c>
    </row>
    <row r="675" spans="1:13" x14ac:dyDescent="0.25">
      <c r="A675">
        <v>674</v>
      </c>
      <c r="B675" t="s">
        <v>114</v>
      </c>
      <c r="C675" t="s">
        <v>7</v>
      </c>
      <c r="D675" t="str">
        <f>Tableau2[[#This Row],[Dép]]&amp;Tableau2[[#This Row],[Circo]]</f>
        <v>1404</v>
      </c>
      <c r="E675" t="s">
        <v>1071</v>
      </c>
      <c r="F675" t="s">
        <v>150</v>
      </c>
      <c r="G675" t="s">
        <v>982</v>
      </c>
      <c r="H675">
        <v>11865</v>
      </c>
      <c r="I675">
        <v>104659</v>
      </c>
      <c r="J675">
        <v>52417</v>
      </c>
      <c r="K675" s="1">
        <f t="shared" si="20"/>
        <v>0.113368176649882</v>
      </c>
      <c r="L675" s="1">
        <f t="shared" si="21"/>
        <v>0.22635786099929411</v>
      </c>
      <c r="M675" t="b">
        <f>AND((Tableau2[[#This Row],[%Voix/Inscrits]]&gt;0.25),Tableau2[[#This Row],[%Voix/Exprimés]]&gt;0.5)</f>
        <v>0</v>
      </c>
    </row>
    <row r="676" spans="1:13" x14ac:dyDescent="0.25">
      <c r="A676">
        <v>675</v>
      </c>
      <c r="B676" t="s">
        <v>114</v>
      </c>
      <c r="C676" t="s">
        <v>7</v>
      </c>
      <c r="D676" t="str">
        <f>Tableau2[[#This Row],[Dép]]&amp;Tableau2[[#This Row],[Circo]]</f>
        <v>1404</v>
      </c>
      <c r="E676" t="s">
        <v>5520</v>
      </c>
      <c r="F676" t="s">
        <v>142</v>
      </c>
      <c r="G676" t="s">
        <v>3717</v>
      </c>
      <c r="H676">
        <v>9849</v>
      </c>
      <c r="I676">
        <v>104659</v>
      </c>
      <c r="J676">
        <v>52417</v>
      </c>
      <c r="K676" s="1">
        <f t="shared" si="20"/>
        <v>9.4105619201406476E-2</v>
      </c>
      <c r="L676" s="1">
        <f t="shared" si="21"/>
        <v>0.1878970562985291</v>
      </c>
      <c r="M676" t="b">
        <f>AND((Tableau2[[#This Row],[%Voix/Inscrits]]&gt;0.25),Tableau2[[#This Row],[%Voix/Exprimés]]&gt;0.5)</f>
        <v>0</v>
      </c>
    </row>
    <row r="677" spans="1:13" x14ac:dyDescent="0.25">
      <c r="A677">
        <v>676</v>
      </c>
      <c r="B677" t="s">
        <v>114</v>
      </c>
      <c r="C677" t="s">
        <v>7</v>
      </c>
      <c r="D677" t="str">
        <f>Tableau2[[#This Row],[Dép]]&amp;Tableau2[[#This Row],[Circo]]</f>
        <v>1404</v>
      </c>
      <c r="E677" t="s">
        <v>3774</v>
      </c>
      <c r="F677" t="s">
        <v>695</v>
      </c>
      <c r="G677" t="s">
        <v>1740</v>
      </c>
      <c r="H677">
        <v>6583</v>
      </c>
      <c r="I677">
        <v>104659</v>
      </c>
      <c r="J677">
        <v>52417</v>
      </c>
      <c r="K677" s="1">
        <f t="shared" si="20"/>
        <v>6.2899511747675788E-2</v>
      </c>
      <c r="L677" s="1">
        <f t="shared" si="21"/>
        <v>0.12558902646088102</v>
      </c>
      <c r="M677" t="b">
        <f>AND((Tableau2[[#This Row],[%Voix/Inscrits]]&gt;0.25),Tableau2[[#This Row],[%Voix/Exprimés]]&gt;0.5)</f>
        <v>0</v>
      </c>
    </row>
    <row r="678" spans="1:13" x14ac:dyDescent="0.25">
      <c r="A678">
        <v>677</v>
      </c>
      <c r="B678" t="s">
        <v>114</v>
      </c>
      <c r="C678" t="s">
        <v>7</v>
      </c>
      <c r="D678" t="str">
        <f>Tableau2[[#This Row],[Dép]]&amp;Tableau2[[#This Row],[Circo]]</f>
        <v>1404</v>
      </c>
      <c r="E678" t="s">
        <v>4980</v>
      </c>
      <c r="F678" t="s">
        <v>323</v>
      </c>
      <c r="G678" t="s">
        <v>3078</v>
      </c>
      <c r="H678">
        <v>2221</v>
      </c>
      <c r="I678">
        <v>104659</v>
      </c>
      <c r="J678">
        <v>52417</v>
      </c>
      <c r="K678" s="1">
        <f t="shared" si="20"/>
        <v>2.1221299649337371E-2</v>
      </c>
      <c r="L678" s="1">
        <f t="shared" si="21"/>
        <v>4.2371749623213842E-2</v>
      </c>
      <c r="M678" t="b">
        <f>AND((Tableau2[[#This Row],[%Voix/Inscrits]]&gt;0.25),Tableau2[[#This Row],[%Voix/Exprimés]]&gt;0.5)</f>
        <v>0</v>
      </c>
    </row>
    <row r="679" spans="1:13" x14ac:dyDescent="0.25">
      <c r="A679">
        <v>678</v>
      </c>
      <c r="B679" t="s">
        <v>114</v>
      </c>
      <c r="C679" t="s">
        <v>7</v>
      </c>
      <c r="D679" t="str">
        <f>Tableau2[[#This Row],[Dép]]&amp;Tableau2[[#This Row],[Circo]]</f>
        <v>1404</v>
      </c>
      <c r="E679" t="s">
        <v>1803</v>
      </c>
      <c r="F679" t="s">
        <v>1706</v>
      </c>
      <c r="G679" t="s">
        <v>966</v>
      </c>
      <c r="H679">
        <v>1124</v>
      </c>
      <c r="I679">
        <v>104659</v>
      </c>
      <c r="J679">
        <v>52417</v>
      </c>
      <c r="K679" s="1">
        <f t="shared" si="20"/>
        <v>1.0739640164725442E-2</v>
      </c>
      <c r="L679" s="1">
        <f t="shared" si="21"/>
        <v>2.1443424843085257E-2</v>
      </c>
      <c r="M679" t="b">
        <f>AND((Tableau2[[#This Row],[%Voix/Inscrits]]&gt;0.25),Tableau2[[#This Row],[%Voix/Exprimés]]&gt;0.5)</f>
        <v>0</v>
      </c>
    </row>
    <row r="680" spans="1:13" x14ac:dyDescent="0.25">
      <c r="A680">
        <v>679</v>
      </c>
      <c r="B680" t="s">
        <v>114</v>
      </c>
      <c r="C680" t="s">
        <v>7</v>
      </c>
      <c r="D680" t="str">
        <f>Tableau2[[#This Row],[Dép]]&amp;Tableau2[[#This Row],[Circo]]</f>
        <v>1404</v>
      </c>
      <c r="E680" t="s">
        <v>1039</v>
      </c>
      <c r="F680" t="s">
        <v>323</v>
      </c>
      <c r="G680" t="s">
        <v>2429</v>
      </c>
      <c r="H680">
        <v>788</v>
      </c>
      <c r="I680">
        <v>104659</v>
      </c>
      <c r="J680">
        <v>52417</v>
      </c>
      <c r="K680" s="1">
        <f t="shared" si="20"/>
        <v>7.529213923312854E-3</v>
      </c>
      <c r="L680" s="1">
        <f t="shared" si="21"/>
        <v>1.5033290726291089E-2</v>
      </c>
      <c r="M680" t="b">
        <f>AND((Tableau2[[#This Row],[%Voix/Inscrits]]&gt;0.25),Tableau2[[#This Row],[%Voix/Exprimés]]&gt;0.5)</f>
        <v>0</v>
      </c>
    </row>
    <row r="681" spans="1:13" x14ac:dyDescent="0.25">
      <c r="A681">
        <v>680</v>
      </c>
      <c r="B681" t="s">
        <v>114</v>
      </c>
      <c r="C681" t="s">
        <v>7</v>
      </c>
      <c r="D681" t="str">
        <f>Tableau2[[#This Row],[Dép]]&amp;Tableau2[[#This Row],[Circo]]</f>
        <v>1404</v>
      </c>
      <c r="E681" t="s">
        <v>141</v>
      </c>
      <c r="F681" t="s">
        <v>142</v>
      </c>
      <c r="G681" t="s">
        <v>10</v>
      </c>
      <c r="H681">
        <v>605</v>
      </c>
      <c r="I681">
        <v>104659</v>
      </c>
      <c r="J681">
        <v>52417</v>
      </c>
      <c r="K681" s="1">
        <f t="shared" si="20"/>
        <v>5.7806782025434985E-3</v>
      </c>
      <c r="L681" s="1">
        <f t="shared" si="21"/>
        <v>1.1542056966251407E-2</v>
      </c>
      <c r="M681" t="b">
        <f>AND((Tableau2[[#This Row],[%Voix/Inscrits]]&gt;0.25),Tableau2[[#This Row],[%Voix/Exprimés]]&gt;0.5)</f>
        <v>0</v>
      </c>
    </row>
    <row r="682" spans="1:13" x14ac:dyDescent="0.25">
      <c r="A682">
        <v>681</v>
      </c>
      <c r="B682" t="s">
        <v>114</v>
      </c>
      <c r="C682" t="s">
        <v>7</v>
      </c>
      <c r="D682" t="str">
        <f>Tableau2[[#This Row],[Dép]]&amp;Tableau2[[#This Row],[Circo]]</f>
        <v>1404</v>
      </c>
      <c r="E682" t="s">
        <v>2179</v>
      </c>
      <c r="F682" t="s">
        <v>790</v>
      </c>
      <c r="G682" t="s">
        <v>2394</v>
      </c>
      <c r="H682">
        <v>281</v>
      </c>
      <c r="I682">
        <v>104659</v>
      </c>
      <c r="J682">
        <v>52417</v>
      </c>
      <c r="K682" s="1">
        <f t="shared" si="20"/>
        <v>2.6849100411813604E-3</v>
      </c>
      <c r="L682" s="1">
        <f t="shared" si="21"/>
        <v>5.3608562107713142E-3</v>
      </c>
      <c r="M682" t="b">
        <f>AND((Tableau2[[#This Row],[%Voix/Inscrits]]&gt;0.25),Tableau2[[#This Row],[%Voix/Exprimés]]&gt;0.5)</f>
        <v>0</v>
      </c>
    </row>
    <row r="683" spans="1:13" x14ac:dyDescent="0.25">
      <c r="A683">
        <v>682</v>
      </c>
      <c r="B683" t="s">
        <v>114</v>
      </c>
      <c r="C683" t="s">
        <v>11</v>
      </c>
      <c r="D683" t="str">
        <f>Tableau2[[#This Row],[Dép]]&amp;Tableau2[[#This Row],[Circo]]</f>
        <v>1405</v>
      </c>
      <c r="E683" t="s">
        <v>3135</v>
      </c>
      <c r="F683" t="s">
        <v>797</v>
      </c>
      <c r="G683" t="s">
        <v>1708</v>
      </c>
      <c r="H683">
        <v>13514</v>
      </c>
      <c r="I683">
        <v>92550</v>
      </c>
      <c r="J683">
        <v>48532</v>
      </c>
      <c r="K683" s="1">
        <f t="shared" si="20"/>
        <v>0.14601836844948676</v>
      </c>
      <c r="L683" s="1">
        <f t="shared" si="21"/>
        <v>0.27845545207285916</v>
      </c>
      <c r="M683" t="b">
        <f>AND((Tableau2[[#This Row],[%Voix/Inscrits]]&gt;0.25),Tableau2[[#This Row],[%Voix/Exprimés]]&gt;0.5)</f>
        <v>0</v>
      </c>
    </row>
    <row r="684" spans="1:13" x14ac:dyDescent="0.25">
      <c r="A684">
        <v>683</v>
      </c>
      <c r="B684" t="s">
        <v>114</v>
      </c>
      <c r="C684" t="s">
        <v>11</v>
      </c>
      <c r="D684" t="str">
        <f>Tableau2[[#This Row],[Dép]]&amp;Tableau2[[#This Row],[Circo]]</f>
        <v>1405</v>
      </c>
      <c r="E684" t="s">
        <v>1072</v>
      </c>
      <c r="F684" t="s">
        <v>163</v>
      </c>
      <c r="G684" t="s">
        <v>982</v>
      </c>
      <c r="H684">
        <v>11255</v>
      </c>
      <c r="I684">
        <v>92550</v>
      </c>
      <c r="J684">
        <v>48532</v>
      </c>
      <c r="K684" s="1">
        <f t="shared" si="20"/>
        <v>0.12160994057266343</v>
      </c>
      <c r="L684" s="1">
        <f t="shared" si="21"/>
        <v>0.23190884364955081</v>
      </c>
      <c r="M684" t="b">
        <f>AND((Tableau2[[#This Row],[%Voix/Inscrits]]&gt;0.25),Tableau2[[#This Row],[%Voix/Exprimés]]&gt;0.5)</f>
        <v>0</v>
      </c>
    </row>
    <row r="685" spans="1:13" x14ac:dyDescent="0.25">
      <c r="A685">
        <v>684</v>
      </c>
      <c r="B685" t="s">
        <v>114</v>
      </c>
      <c r="C685" t="s">
        <v>11</v>
      </c>
      <c r="D685" t="str">
        <f>Tableau2[[#This Row],[Dép]]&amp;Tableau2[[#This Row],[Circo]]</f>
        <v>1405</v>
      </c>
      <c r="E685" t="s">
        <v>6006</v>
      </c>
      <c r="F685" t="s">
        <v>167</v>
      </c>
      <c r="G685" t="s">
        <v>3717</v>
      </c>
      <c r="H685">
        <v>9240</v>
      </c>
      <c r="I685">
        <v>92550</v>
      </c>
      <c r="J685">
        <v>48532</v>
      </c>
      <c r="K685" s="1">
        <f t="shared" si="20"/>
        <v>9.9837925445705022E-2</v>
      </c>
      <c r="L685" s="1">
        <f t="shared" si="21"/>
        <v>0.19038984587488667</v>
      </c>
      <c r="M685" t="b">
        <f>AND((Tableau2[[#This Row],[%Voix/Inscrits]]&gt;0.25),Tableau2[[#This Row],[%Voix/Exprimés]]&gt;0.5)</f>
        <v>0</v>
      </c>
    </row>
    <row r="686" spans="1:13" x14ac:dyDescent="0.25">
      <c r="A686">
        <v>685</v>
      </c>
      <c r="B686" t="s">
        <v>114</v>
      </c>
      <c r="C686" t="s">
        <v>11</v>
      </c>
      <c r="D686" t="str">
        <f>Tableau2[[#This Row],[Dép]]&amp;Tableau2[[#This Row],[Circo]]</f>
        <v>1405</v>
      </c>
      <c r="E686" t="s">
        <v>3775</v>
      </c>
      <c r="F686" t="s">
        <v>663</v>
      </c>
      <c r="G686" t="s">
        <v>1740</v>
      </c>
      <c r="H686">
        <v>8733</v>
      </c>
      <c r="I686">
        <v>92550</v>
      </c>
      <c r="J686">
        <v>48532</v>
      </c>
      <c r="K686" s="1">
        <f t="shared" si="20"/>
        <v>9.4359805510534842E-2</v>
      </c>
      <c r="L686" s="1">
        <f t="shared" si="21"/>
        <v>0.17994313030577763</v>
      </c>
      <c r="M686" t="b">
        <f>AND((Tableau2[[#This Row],[%Voix/Inscrits]]&gt;0.25),Tableau2[[#This Row],[%Voix/Exprimés]]&gt;0.5)</f>
        <v>0</v>
      </c>
    </row>
    <row r="687" spans="1:13" x14ac:dyDescent="0.25">
      <c r="A687">
        <v>686</v>
      </c>
      <c r="B687" t="s">
        <v>114</v>
      </c>
      <c r="C687" t="s">
        <v>11</v>
      </c>
      <c r="D687" t="str">
        <f>Tableau2[[#This Row],[Dép]]&amp;Tableau2[[#This Row],[Circo]]</f>
        <v>1405</v>
      </c>
      <c r="E687" t="s">
        <v>1804</v>
      </c>
      <c r="F687" t="s">
        <v>485</v>
      </c>
      <c r="G687" t="s">
        <v>938</v>
      </c>
      <c r="H687">
        <v>2160</v>
      </c>
      <c r="I687">
        <v>92550</v>
      </c>
      <c r="J687">
        <v>48532</v>
      </c>
      <c r="K687" s="1">
        <f t="shared" si="20"/>
        <v>2.3338735818476498E-2</v>
      </c>
      <c r="L687" s="1">
        <f t="shared" si="21"/>
        <v>4.4506717217505973E-2</v>
      </c>
      <c r="M687" t="b">
        <f>AND((Tableau2[[#This Row],[%Voix/Inscrits]]&gt;0.25),Tableau2[[#This Row],[%Voix/Exprimés]]&gt;0.5)</f>
        <v>0</v>
      </c>
    </row>
    <row r="688" spans="1:13" x14ac:dyDescent="0.25">
      <c r="A688">
        <v>687</v>
      </c>
      <c r="B688" t="s">
        <v>114</v>
      </c>
      <c r="C688" t="s">
        <v>11</v>
      </c>
      <c r="D688" t="str">
        <f>Tableau2[[#This Row],[Dép]]&amp;Tableau2[[#This Row],[Circo]]</f>
        <v>1405</v>
      </c>
      <c r="E688" t="s">
        <v>3928</v>
      </c>
      <c r="F688" t="s">
        <v>167</v>
      </c>
      <c r="G688" t="s">
        <v>3078</v>
      </c>
      <c r="H688">
        <v>1572</v>
      </c>
      <c r="I688">
        <v>92550</v>
      </c>
      <c r="J688">
        <v>48532</v>
      </c>
      <c r="K688" s="1">
        <f t="shared" si="20"/>
        <v>1.6985413290113452E-2</v>
      </c>
      <c r="L688" s="1">
        <f t="shared" si="21"/>
        <v>3.2390999752740457E-2</v>
      </c>
      <c r="M688" t="b">
        <f>AND((Tableau2[[#This Row],[%Voix/Inscrits]]&gt;0.25),Tableau2[[#This Row],[%Voix/Exprimés]]&gt;0.5)</f>
        <v>0</v>
      </c>
    </row>
    <row r="689" spans="1:13" x14ac:dyDescent="0.25">
      <c r="A689">
        <v>688</v>
      </c>
      <c r="B689" t="s">
        <v>114</v>
      </c>
      <c r="C689" t="s">
        <v>11</v>
      </c>
      <c r="D689" t="str">
        <f>Tableau2[[#This Row],[Dép]]&amp;Tableau2[[#This Row],[Circo]]</f>
        <v>1405</v>
      </c>
      <c r="E689" t="s">
        <v>4981</v>
      </c>
      <c r="F689" t="s">
        <v>31</v>
      </c>
      <c r="G689" t="s">
        <v>2429</v>
      </c>
      <c r="H689">
        <v>888</v>
      </c>
      <c r="I689">
        <v>92550</v>
      </c>
      <c r="J689">
        <v>48532</v>
      </c>
      <c r="K689" s="1">
        <f t="shared" si="20"/>
        <v>9.5948136142625616E-3</v>
      </c>
      <c r="L689" s="1">
        <f t="shared" si="21"/>
        <v>1.8297205967196899E-2</v>
      </c>
      <c r="M689" t="b">
        <f>AND((Tableau2[[#This Row],[%Voix/Inscrits]]&gt;0.25),Tableau2[[#This Row],[%Voix/Exprimés]]&gt;0.5)</f>
        <v>0</v>
      </c>
    </row>
    <row r="690" spans="1:13" x14ac:dyDescent="0.25">
      <c r="A690">
        <v>689</v>
      </c>
      <c r="B690" t="s">
        <v>114</v>
      </c>
      <c r="C690" t="s">
        <v>11</v>
      </c>
      <c r="D690" t="str">
        <f>Tableau2[[#This Row],[Dép]]&amp;Tableau2[[#This Row],[Circo]]</f>
        <v>1405</v>
      </c>
      <c r="E690" t="s">
        <v>2480</v>
      </c>
      <c r="F690" t="s">
        <v>2481</v>
      </c>
      <c r="G690" t="s">
        <v>966</v>
      </c>
      <c r="H690">
        <v>743</v>
      </c>
      <c r="I690">
        <v>92550</v>
      </c>
      <c r="J690">
        <v>48532</v>
      </c>
      <c r="K690" s="1">
        <f t="shared" si="20"/>
        <v>8.028092922744463E-3</v>
      </c>
      <c r="L690" s="1">
        <f t="shared" si="21"/>
        <v>1.5309486524355065E-2</v>
      </c>
      <c r="M690" t="b">
        <f>AND((Tableau2[[#This Row],[%Voix/Inscrits]]&gt;0.25),Tableau2[[#This Row],[%Voix/Exprimés]]&gt;0.5)</f>
        <v>0</v>
      </c>
    </row>
    <row r="691" spans="1:13" x14ac:dyDescent="0.25">
      <c r="A691">
        <v>690</v>
      </c>
      <c r="B691" t="s">
        <v>114</v>
      </c>
      <c r="C691" t="s">
        <v>11</v>
      </c>
      <c r="D691" t="str">
        <f>Tableau2[[#This Row],[Dép]]&amp;Tableau2[[#This Row],[Circo]]</f>
        <v>1405</v>
      </c>
      <c r="E691" t="s">
        <v>143</v>
      </c>
      <c r="F691" t="s">
        <v>144</v>
      </c>
      <c r="G691" t="s">
        <v>10</v>
      </c>
      <c r="H691">
        <v>426</v>
      </c>
      <c r="I691">
        <v>92550</v>
      </c>
      <c r="J691">
        <v>48532</v>
      </c>
      <c r="K691" s="1">
        <f t="shared" si="20"/>
        <v>4.60291734197731E-3</v>
      </c>
      <c r="L691" s="1">
        <f t="shared" si="21"/>
        <v>8.7777136734525675E-3</v>
      </c>
      <c r="M691" t="b">
        <f>AND((Tableau2[[#This Row],[%Voix/Inscrits]]&gt;0.25),Tableau2[[#This Row],[%Voix/Exprimés]]&gt;0.5)</f>
        <v>0</v>
      </c>
    </row>
    <row r="692" spans="1:13" x14ac:dyDescent="0.25">
      <c r="A692">
        <v>691</v>
      </c>
      <c r="B692" t="s">
        <v>114</v>
      </c>
      <c r="C692" t="s">
        <v>11</v>
      </c>
      <c r="D692" t="str">
        <f>Tableau2[[#This Row],[Dép]]&amp;Tableau2[[#This Row],[Circo]]</f>
        <v>1405</v>
      </c>
      <c r="E692" t="s">
        <v>266</v>
      </c>
      <c r="F692" t="s">
        <v>421</v>
      </c>
      <c r="G692" t="s">
        <v>2726</v>
      </c>
      <c r="H692">
        <v>1</v>
      </c>
      <c r="I692">
        <v>92550</v>
      </c>
      <c r="J692">
        <v>48532</v>
      </c>
      <c r="K692" s="1">
        <f t="shared" si="20"/>
        <v>1.0804970286331712E-5</v>
      </c>
      <c r="L692" s="1">
        <f t="shared" si="21"/>
        <v>2.0604961674771284E-5</v>
      </c>
      <c r="M692" t="b">
        <f>AND((Tableau2[[#This Row],[%Voix/Inscrits]]&gt;0.25),Tableau2[[#This Row],[%Voix/Exprimés]]&gt;0.5)</f>
        <v>0</v>
      </c>
    </row>
    <row r="693" spans="1:13" x14ac:dyDescent="0.25">
      <c r="A693">
        <v>692</v>
      </c>
      <c r="B693" t="s">
        <v>114</v>
      </c>
      <c r="C693" t="s">
        <v>48</v>
      </c>
      <c r="D693" t="str">
        <f>Tableau2[[#This Row],[Dép]]&amp;Tableau2[[#This Row],[Circo]]</f>
        <v>1406</v>
      </c>
      <c r="E693" t="s">
        <v>3777</v>
      </c>
      <c r="F693" t="s">
        <v>146</v>
      </c>
      <c r="G693" t="s">
        <v>1708</v>
      </c>
      <c r="H693">
        <v>16491</v>
      </c>
      <c r="I693">
        <v>96452</v>
      </c>
      <c r="J693">
        <v>48051</v>
      </c>
      <c r="K693" s="1">
        <f t="shared" si="20"/>
        <v>0.17097623688466801</v>
      </c>
      <c r="L693" s="1">
        <f t="shared" si="21"/>
        <v>0.34319785228195043</v>
      </c>
      <c r="M693" t="b">
        <f>AND((Tableau2[[#This Row],[%Voix/Inscrits]]&gt;0.25),Tableau2[[#This Row],[%Voix/Exprimés]]&gt;0.5)</f>
        <v>0</v>
      </c>
    </row>
    <row r="694" spans="1:13" x14ac:dyDescent="0.25">
      <c r="A694">
        <v>693</v>
      </c>
      <c r="B694" t="s">
        <v>114</v>
      </c>
      <c r="C694" t="s">
        <v>48</v>
      </c>
      <c r="D694" t="str">
        <f>Tableau2[[#This Row],[Dép]]&amp;Tableau2[[#This Row],[Circo]]</f>
        <v>1406</v>
      </c>
      <c r="E694" t="s">
        <v>1074</v>
      </c>
      <c r="F694" t="s">
        <v>293</v>
      </c>
      <c r="G694" t="s">
        <v>982</v>
      </c>
      <c r="H694">
        <v>11786</v>
      </c>
      <c r="I694">
        <v>96452</v>
      </c>
      <c r="J694">
        <v>48051</v>
      </c>
      <c r="K694" s="1">
        <f t="shared" si="20"/>
        <v>0.12219549620536641</v>
      </c>
      <c r="L694" s="1">
        <f t="shared" si="21"/>
        <v>0.24528105554514995</v>
      </c>
      <c r="M694" t="b">
        <f>AND((Tableau2[[#This Row],[%Voix/Inscrits]]&gt;0.25),Tableau2[[#This Row],[%Voix/Exprimés]]&gt;0.5)</f>
        <v>0</v>
      </c>
    </row>
    <row r="695" spans="1:13" x14ac:dyDescent="0.25">
      <c r="A695">
        <v>694</v>
      </c>
      <c r="B695" t="s">
        <v>114</v>
      </c>
      <c r="C695" t="s">
        <v>48</v>
      </c>
      <c r="D695" t="str">
        <f>Tableau2[[#This Row],[Dép]]&amp;Tableau2[[#This Row],[Circo]]</f>
        <v>1406</v>
      </c>
      <c r="E695" t="s">
        <v>4175</v>
      </c>
      <c r="F695" t="s">
        <v>309</v>
      </c>
      <c r="G695" t="s">
        <v>3717</v>
      </c>
      <c r="H695">
        <v>10447</v>
      </c>
      <c r="I695">
        <v>96452</v>
      </c>
      <c r="J695">
        <v>48051</v>
      </c>
      <c r="K695" s="1">
        <f t="shared" si="20"/>
        <v>0.10831294322564591</v>
      </c>
      <c r="L695" s="1">
        <f t="shared" si="21"/>
        <v>0.21741483007637719</v>
      </c>
      <c r="M695" t="b">
        <f>AND((Tableau2[[#This Row],[%Voix/Inscrits]]&gt;0.25),Tableau2[[#This Row],[%Voix/Exprimés]]&gt;0.5)</f>
        <v>0</v>
      </c>
    </row>
    <row r="696" spans="1:13" x14ac:dyDescent="0.25">
      <c r="A696">
        <v>695</v>
      </c>
      <c r="B696" t="s">
        <v>114</v>
      </c>
      <c r="C696" t="s">
        <v>48</v>
      </c>
      <c r="D696" t="str">
        <f>Tableau2[[#This Row],[Dép]]&amp;Tableau2[[#This Row],[Circo]]</f>
        <v>1406</v>
      </c>
      <c r="E696" t="s">
        <v>4984</v>
      </c>
      <c r="F696" t="s">
        <v>1307</v>
      </c>
      <c r="G696" t="s">
        <v>2726</v>
      </c>
      <c r="H696">
        <v>3473</v>
      </c>
      <c r="I696">
        <v>96452</v>
      </c>
      <c r="J696">
        <v>48051</v>
      </c>
      <c r="K696" s="1">
        <f t="shared" si="20"/>
        <v>3.6007547795794799E-2</v>
      </c>
      <c r="L696" s="1">
        <f t="shared" si="21"/>
        <v>7.2277371958960265E-2</v>
      </c>
      <c r="M696" t="b">
        <f>AND((Tableau2[[#This Row],[%Voix/Inscrits]]&gt;0.25),Tableau2[[#This Row],[%Voix/Exprimés]]&gt;0.5)</f>
        <v>0</v>
      </c>
    </row>
    <row r="697" spans="1:13" x14ac:dyDescent="0.25">
      <c r="A697">
        <v>696</v>
      </c>
      <c r="B697" t="s">
        <v>114</v>
      </c>
      <c r="C697" t="s">
        <v>48</v>
      </c>
      <c r="D697" t="str">
        <f>Tableau2[[#This Row],[Dép]]&amp;Tableau2[[#This Row],[Circo]]</f>
        <v>1406</v>
      </c>
      <c r="E697" t="s">
        <v>315</v>
      </c>
      <c r="F697" t="s">
        <v>163</v>
      </c>
      <c r="G697" t="s">
        <v>3078</v>
      </c>
      <c r="H697">
        <v>1342</v>
      </c>
      <c r="I697">
        <v>96452</v>
      </c>
      <c r="J697">
        <v>48051</v>
      </c>
      <c r="K697" s="1">
        <f t="shared" si="20"/>
        <v>1.3913656533819931E-2</v>
      </c>
      <c r="L697" s="1">
        <f t="shared" si="21"/>
        <v>2.7928659133004515E-2</v>
      </c>
      <c r="M697" t="b">
        <f>AND((Tableau2[[#This Row],[%Voix/Inscrits]]&gt;0.25),Tableau2[[#This Row],[%Voix/Exprimés]]&gt;0.5)</f>
        <v>0</v>
      </c>
    </row>
    <row r="698" spans="1:13" x14ac:dyDescent="0.25">
      <c r="A698">
        <v>697</v>
      </c>
      <c r="B698" t="s">
        <v>114</v>
      </c>
      <c r="C698" t="s">
        <v>48</v>
      </c>
      <c r="D698" t="str">
        <f>Tableau2[[#This Row],[Dép]]&amp;Tableau2[[#This Row],[Circo]]</f>
        <v>1406</v>
      </c>
      <c r="E698" t="s">
        <v>5522</v>
      </c>
      <c r="F698" t="s">
        <v>1659</v>
      </c>
      <c r="G698" t="s">
        <v>2429</v>
      </c>
      <c r="H698">
        <v>1195</v>
      </c>
      <c r="I698">
        <v>96452</v>
      </c>
      <c r="J698">
        <v>48051</v>
      </c>
      <c r="K698" s="1">
        <f t="shared" si="20"/>
        <v>1.2389582382946959E-2</v>
      </c>
      <c r="L698" s="1">
        <f t="shared" si="21"/>
        <v>2.486940958564858E-2</v>
      </c>
      <c r="M698" t="b">
        <f>AND((Tableau2[[#This Row],[%Voix/Inscrits]]&gt;0.25),Tableau2[[#This Row],[%Voix/Exprimés]]&gt;0.5)</f>
        <v>0</v>
      </c>
    </row>
    <row r="699" spans="1:13" x14ac:dyDescent="0.25">
      <c r="A699">
        <v>698</v>
      </c>
      <c r="B699" t="s">
        <v>114</v>
      </c>
      <c r="C699" t="s">
        <v>48</v>
      </c>
      <c r="D699" t="str">
        <f>Tableau2[[#This Row],[Dép]]&amp;Tableau2[[#This Row],[Circo]]</f>
        <v>1406</v>
      </c>
      <c r="E699" t="s">
        <v>2483</v>
      </c>
      <c r="F699" t="s">
        <v>2484</v>
      </c>
      <c r="G699" t="s">
        <v>938</v>
      </c>
      <c r="H699">
        <v>889</v>
      </c>
      <c r="I699">
        <v>96452</v>
      </c>
      <c r="J699">
        <v>48051</v>
      </c>
      <c r="K699" s="1">
        <f t="shared" si="20"/>
        <v>9.2170198648032185E-3</v>
      </c>
      <c r="L699" s="1">
        <f t="shared" si="21"/>
        <v>1.85011758340097E-2</v>
      </c>
      <c r="M699" t="b">
        <f>AND((Tableau2[[#This Row],[%Voix/Inscrits]]&gt;0.25),Tableau2[[#This Row],[%Voix/Exprimés]]&gt;0.5)</f>
        <v>0</v>
      </c>
    </row>
    <row r="700" spans="1:13" x14ac:dyDescent="0.25">
      <c r="A700">
        <v>699</v>
      </c>
      <c r="B700" t="s">
        <v>114</v>
      </c>
      <c r="C700" t="s">
        <v>48</v>
      </c>
      <c r="D700" t="str">
        <f>Tableau2[[#This Row],[Dép]]&amp;Tableau2[[#This Row],[Circo]]</f>
        <v>1406</v>
      </c>
      <c r="E700" t="s">
        <v>4384</v>
      </c>
      <c r="F700" t="s">
        <v>124</v>
      </c>
      <c r="G700" t="s">
        <v>2394</v>
      </c>
      <c r="H700">
        <v>723</v>
      </c>
      <c r="I700">
        <v>96452</v>
      </c>
      <c r="J700">
        <v>48051</v>
      </c>
      <c r="K700" s="1">
        <f t="shared" si="20"/>
        <v>7.4959565379670717E-3</v>
      </c>
      <c r="L700" s="1">
        <f t="shared" si="21"/>
        <v>1.5046513079852657E-2</v>
      </c>
      <c r="M700" t="b">
        <f>AND((Tableau2[[#This Row],[%Voix/Inscrits]]&gt;0.25),Tableau2[[#This Row],[%Voix/Exprimés]]&gt;0.5)</f>
        <v>0</v>
      </c>
    </row>
    <row r="701" spans="1:13" x14ac:dyDescent="0.25">
      <c r="A701">
        <v>700</v>
      </c>
      <c r="B701" t="s">
        <v>114</v>
      </c>
      <c r="C701" t="s">
        <v>48</v>
      </c>
      <c r="D701" t="str">
        <f>Tableau2[[#This Row],[Dép]]&amp;Tableau2[[#This Row],[Circo]]</f>
        <v>1406</v>
      </c>
      <c r="E701" t="s">
        <v>3137</v>
      </c>
      <c r="F701" t="s">
        <v>365</v>
      </c>
      <c r="G701" t="s">
        <v>966</v>
      </c>
      <c r="H701">
        <v>672</v>
      </c>
      <c r="I701">
        <v>96452</v>
      </c>
      <c r="J701">
        <v>48051</v>
      </c>
      <c r="K701" s="1">
        <f t="shared" si="20"/>
        <v>6.9671961182764487E-3</v>
      </c>
      <c r="L701" s="1">
        <f t="shared" si="21"/>
        <v>1.3985140787912843E-2</v>
      </c>
      <c r="M701" t="b">
        <f>AND((Tableau2[[#This Row],[%Voix/Inscrits]]&gt;0.25),Tableau2[[#This Row],[%Voix/Exprimés]]&gt;0.5)</f>
        <v>0</v>
      </c>
    </row>
    <row r="702" spans="1:13" x14ac:dyDescent="0.25">
      <c r="A702">
        <v>701</v>
      </c>
      <c r="B702" t="s">
        <v>114</v>
      </c>
      <c r="C702" t="s">
        <v>48</v>
      </c>
      <c r="D702" t="str">
        <f>Tableau2[[#This Row],[Dép]]&amp;Tableau2[[#This Row],[Circo]]</f>
        <v>1406</v>
      </c>
      <c r="E702" t="s">
        <v>147</v>
      </c>
      <c r="F702" t="s">
        <v>148</v>
      </c>
      <c r="G702" t="s">
        <v>10</v>
      </c>
      <c r="H702">
        <v>547</v>
      </c>
      <c r="I702">
        <v>96452</v>
      </c>
      <c r="J702">
        <v>48051</v>
      </c>
      <c r="K702" s="1">
        <f t="shared" si="20"/>
        <v>5.671214697466097E-3</v>
      </c>
      <c r="L702" s="1">
        <f t="shared" si="21"/>
        <v>1.138373811158977E-2</v>
      </c>
      <c r="M702" t="b">
        <f>AND((Tableau2[[#This Row],[%Voix/Inscrits]]&gt;0.25),Tableau2[[#This Row],[%Voix/Exprimés]]&gt;0.5)</f>
        <v>0</v>
      </c>
    </row>
    <row r="703" spans="1:13" x14ac:dyDescent="0.25">
      <c r="A703">
        <v>702</v>
      </c>
      <c r="B703" t="s">
        <v>114</v>
      </c>
      <c r="C703" t="s">
        <v>48</v>
      </c>
      <c r="D703" t="str">
        <f>Tableau2[[#This Row],[Dép]]&amp;Tableau2[[#This Row],[Circo]]</f>
        <v>1406</v>
      </c>
      <c r="E703" t="s">
        <v>1806</v>
      </c>
      <c r="F703" t="s">
        <v>1807</v>
      </c>
      <c r="G703" t="s">
        <v>938</v>
      </c>
      <c r="H703">
        <v>486</v>
      </c>
      <c r="I703">
        <v>96452</v>
      </c>
      <c r="J703">
        <v>48051</v>
      </c>
      <c r="K703" s="1">
        <f t="shared" si="20"/>
        <v>5.038775764110646E-3</v>
      </c>
      <c r="L703" s="1">
        <f t="shared" si="21"/>
        <v>1.011425360554411E-2</v>
      </c>
      <c r="M703" t="b">
        <f>AND((Tableau2[[#This Row],[%Voix/Inscrits]]&gt;0.25),Tableau2[[#This Row],[%Voix/Exprimés]]&gt;0.5)</f>
        <v>0</v>
      </c>
    </row>
    <row r="704" spans="1:13" x14ac:dyDescent="0.25">
      <c r="A704">
        <v>703</v>
      </c>
      <c r="B704" t="s">
        <v>118</v>
      </c>
      <c r="C704" t="s">
        <v>6</v>
      </c>
      <c r="D704" t="str">
        <f>Tableau2[[#This Row],[Dép]]&amp;Tableau2[[#This Row],[Circo]]</f>
        <v>1501</v>
      </c>
      <c r="E704" t="s">
        <v>2488</v>
      </c>
      <c r="F704" t="s">
        <v>19</v>
      </c>
      <c r="G704" t="s">
        <v>1740</v>
      </c>
      <c r="H704">
        <v>13299</v>
      </c>
      <c r="I704">
        <v>63112</v>
      </c>
      <c r="J704">
        <v>32974</v>
      </c>
      <c r="K704" s="1">
        <f t="shared" si="20"/>
        <v>0.21072062365318797</v>
      </c>
      <c r="L704" s="1">
        <f t="shared" si="21"/>
        <v>0.40331776551222176</v>
      </c>
      <c r="M704" t="b">
        <f>AND((Tableau2[[#This Row],[%Voix/Inscrits]]&gt;0.25),Tableau2[[#This Row],[%Voix/Exprimés]]&gt;0.5)</f>
        <v>0</v>
      </c>
    </row>
    <row r="705" spans="1:13" x14ac:dyDescent="0.25">
      <c r="A705">
        <v>704</v>
      </c>
      <c r="B705" t="s">
        <v>118</v>
      </c>
      <c r="C705" t="s">
        <v>6</v>
      </c>
      <c r="D705" t="str">
        <f>Tableau2[[#This Row],[Dép]]&amp;Tableau2[[#This Row],[Circo]]</f>
        <v>1501</v>
      </c>
      <c r="E705" t="s">
        <v>1812</v>
      </c>
      <c r="F705" t="s">
        <v>102</v>
      </c>
      <c r="G705" t="s">
        <v>1708</v>
      </c>
      <c r="H705">
        <v>7338</v>
      </c>
      <c r="I705">
        <v>63112</v>
      </c>
      <c r="J705">
        <v>32974</v>
      </c>
      <c r="K705" s="1">
        <f t="shared" si="20"/>
        <v>0.11626948916212447</v>
      </c>
      <c r="L705" s="1">
        <f t="shared" si="21"/>
        <v>0.22253897009765269</v>
      </c>
      <c r="M705" t="b">
        <f>AND((Tableau2[[#This Row],[%Voix/Inscrits]]&gt;0.25),Tableau2[[#This Row],[%Voix/Exprimés]]&gt;0.5)</f>
        <v>0</v>
      </c>
    </row>
    <row r="706" spans="1:13" x14ac:dyDescent="0.25">
      <c r="A706">
        <v>705</v>
      </c>
      <c r="B706" t="s">
        <v>118</v>
      </c>
      <c r="C706" t="s">
        <v>6</v>
      </c>
      <c r="D706" t="str">
        <f>Tableau2[[#This Row],[Dép]]&amp;Tableau2[[#This Row],[Circo]]</f>
        <v>1501</v>
      </c>
      <c r="E706" t="s">
        <v>1080</v>
      </c>
      <c r="F706" t="s">
        <v>102</v>
      </c>
      <c r="G706" t="s">
        <v>982</v>
      </c>
      <c r="H706">
        <v>6104</v>
      </c>
      <c r="I706">
        <v>63112</v>
      </c>
      <c r="J706">
        <v>32974</v>
      </c>
      <c r="K706" s="1">
        <f t="shared" ref="K706:K769" si="22">H706/I706</f>
        <v>9.6716947648624665E-2</v>
      </c>
      <c r="L706" s="1">
        <f t="shared" ref="L706:L769" si="23">H706/J706</f>
        <v>0.18511554558136714</v>
      </c>
      <c r="M706" t="b">
        <f>AND((Tableau2[[#This Row],[%Voix/Inscrits]]&gt;0.25),Tableau2[[#This Row],[%Voix/Exprimés]]&gt;0.5)</f>
        <v>0</v>
      </c>
    </row>
    <row r="707" spans="1:13" x14ac:dyDescent="0.25">
      <c r="A707">
        <v>706</v>
      </c>
      <c r="B707" t="s">
        <v>118</v>
      </c>
      <c r="C707" t="s">
        <v>6</v>
      </c>
      <c r="D707" t="str">
        <f>Tableau2[[#This Row],[Dép]]&amp;Tableau2[[#This Row],[Circo]]</f>
        <v>1501</v>
      </c>
      <c r="E707" t="s">
        <v>4387</v>
      </c>
      <c r="F707" t="s">
        <v>4388</v>
      </c>
      <c r="G707" t="s">
        <v>3717</v>
      </c>
      <c r="H707">
        <v>3695</v>
      </c>
      <c r="I707">
        <v>63112</v>
      </c>
      <c r="J707">
        <v>32974</v>
      </c>
      <c r="K707" s="1">
        <f t="shared" si="22"/>
        <v>5.8546710609709722E-2</v>
      </c>
      <c r="L707" s="1">
        <f t="shared" si="23"/>
        <v>0.11205798507915327</v>
      </c>
      <c r="M707" t="b">
        <f>AND((Tableau2[[#This Row],[%Voix/Inscrits]]&gt;0.25),Tableau2[[#This Row],[%Voix/Exprimés]]&gt;0.5)</f>
        <v>0</v>
      </c>
    </row>
    <row r="708" spans="1:13" x14ac:dyDescent="0.25">
      <c r="A708">
        <v>707</v>
      </c>
      <c r="B708" t="s">
        <v>118</v>
      </c>
      <c r="C708" t="s">
        <v>6</v>
      </c>
      <c r="D708" t="str">
        <f>Tableau2[[#This Row],[Dép]]&amp;Tableau2[[#This Row],[Circo]]</f>
        <v>1501</v>
      </c>
      <c r="E708" t="s">
        <v>3139</v>
      </c>
      <c r="F708" t="s">
        <v>202</v>
      </c>
      <c r="G708" t="s">
        <v>2726</v>
      </c>
      <c r="H708">
        <v>1088</v>
      </c>
      <c r="I708">
        <v>63112</v>
      </c>
      <c r="J708">
        <v>32974</v>
      </c>
      <c r="K708" s="1">
        <f t="shared" si="22"/>
        <v>1.7239193814171633E-2</v>
      </c>
      <c r="L708" s="1">
        <f t="shared" si="23"/>
        <v>3.2995693576757447E-2</v>
      </c>
      <c r="M708" t="b">
        <f>AND((Tableau2[[#This Row],[%Voix/Inscrits]]&gt;0.25),Tableau2[[#This Row],[%Voix/Exprimés]]&gt;0.5)</f>
        <v>0</v>
      </c>
    </row>
    <row r="709" spans="1:13" x14ac:dyDescent="0.25">
      <c r="A709">
        <v>708</v>
      </c>
      <c r="B709" t="s">
        <v>118</v>
      </c>
      <c r="C709" t="s">
        <v>6</v>
      </c>
      <c r="D709" t="str">
        <f>Tableau2[[#This Row],[Dép]]&amp;Tableau2[[#This Row],[Circo]]</f>
        <v>1501</v>
      </c>
      <c r="E709" t="s">
        <v>3781</v>
      </c>
      <c r="F709" t="s">
        <v>318</v>
      </c>
      <c r="G709" t="s">
        <v>3078</v>
      </c>
      <c r="H709">
        <v>1013</v>
      </c>
      <c r="I709">
        <v>63112</v>
      </c>
      <c r="J709">
        <v>32974</v>
      </c>
      <c r="K709" s="1">
        <f t="shared" si="22"/>
        <v>1.6050830269996198E-2</v>
      </c>
      <c r="L709" s="1">
        <f t="shared" si="23"/>
        <v>3.0721174258506703E-2</v>
      </c>
      <c r="M709" t="b">
        <f>AND((Tableau2[[#This Row],[%Voix/Inscrits]]&gt;0.25),Tableau2[[#This Row],[%Voix/Exprimés]]&gt;0.5)</f>
        <v>0</v>
      </c>
    </row>
    <row r="710" spans="1:13" x14ac:dyDescent="0.25">
      <c r="A710">
        <v>709</v>
      </c>
      <c r="B710" t="s">
        <v>118</v>
      </c>
      <c r="C710" t="s">
        <v>6</v>
      </c>
      <c r="D710" t="str">
        <f>Tableau2[[#This Row],[Dép]]&amp;Tableau2[[#This Row],[Circo]]</f>
        <v>1501</v>
      </c>
      <c r="E710" t="s">
        <v>154</v>
      </c>
      <c r="F710" t="s">
        <v>126</v>
      </c>
      <c r="G710" t="s">
        <v>10</v>
      </c>
      <c r="H710">
        <v>437</v>
      </c>
      <c r="I710">
        <v>63112</v>
      </c>
      <c r="J710">
        <v>32974</v>
      </c>
      <c r="K710" s="1">
        <f t="shared" si="22"/>
        <v>6.9241982507288634E-3</v>
      </c>
      <c r="L710" s="1">
        <f t="shared" si="23"/>
        <v>1.3252865894340996E-2</v>
      </c>
      <c r="M710" t="b">
        <f>AND((Tableau2[[#This Row],[%Voix/Inscrits]]&gt;0.25),Tableau2[[#This Row],[%Voix/Exprimés]]&gt;0.5)</f>
        <v>0</v>
      </c>
    </row>
    <row r="711" spans="1:13" x14ac:dyDescent="0.25">
      <c r="A711">
        <v>710</v>
      </c>
      <c r="B711" t="s">
        <v>118</v>
      </c>
      <c r="C711" t="s">
        <v>17</v>
      </c>
      <c r="D711" t="str">
        <f>Tableau2[[#This Row],[Dép]]&amp;Tableau2[[#This Row],[Circo]]</f>
        <v>1502</v>
      </c>
      <c r="E711" t="s">
        <v>1967</v>
      </c>
      <c r="F711" t="s">
        <v>944</v>
      </c>
      <c r="G711" t="s">
        <v>1740</v>
      </c>
      <c r="H711">
        <v>10472</v>
      </c>
      <c r="I711">
        <v>52867</v>
      </c>
      <c r="J711">
        <v>27770</v>
      </c>
      <c r="K711" s="1">
        <f t="shared" si="22"/>
        <v>0.19808197930656174</v>
      </c>
      <c r="L711" s="1">
        <f t="shared" si="23"/>
        <v>0.37709758732445087</v>
      </c>
      <c r="M711" t="b">
        <f>AND((Tableau2[[#This Row],[%Voix/Inscrits]]&gt;0.25),Tableau2[[#This Row],[%Voix/Exprimés]]&gt;0.5)</f>
        <v>0</v>
      </c>
    </row>
    <row r="712" spans="1:13" x14ac:dyDescent="0.25">
      <c r="A712">
        <v>711</v>
      </c>
      <c r="B712" t="s">
        <v>118</v>
      </c>
      <c r="C712" t="s">
        <v>17</v>
      </c>
      <c r="D712" t="str">
        <f>Tableau2[[#This Row],[Dép]]&amp;Tableau2[[#This Row],[Circo]]</f>
        <v>1502</v>
      </c>
      <c r="E712" t="s">
        <v>2487</v>
      </c>
      <c r="F712" t="s">
        <v>136</v>
      </c>
      <c r="G712" t="s">
        <v>1708</v>
      </c>
      <c r="H712">
        <v>4848</v>
      </c>
      <c r="I712">
        <v>52867</v>
      </c>
      <c r="J712">
        <v>27770</v>
      </c>
      <c r="K712" s="1">
        <f t="shared" si="22"/>
        <v>9.1701817769118732E-2</v>
      </c>
      <c r="L712" s="1">
        <f t="shared" si="23"/>
        <v>0.17457688152682752</v>
      </c>
      <c r="M712" t="b">
        <f>AND((Tableau2[[#This Row],[%Voix/Inscrits]]&gt;0.25),Tableau2[[#This Row],[%Voix/Exprimés]]&gt;0.5)</f>
        <v>0</v>
      </c>
    </row>
    <row r="713" spans="1:13" x14ac:dyDescent="0.25">
      <c r="A713">
        <v>712</v>
      </c>
      <c r="B713" t="s">
        <v>118</v>
      </c>
      <c r="C713" t="s">
        <v>17</v>
      </c>
      <c r="D713" t="str">
        <f>Tableau2[[#This Row],[Dép]]&amp;Tableau2[[#This Row],[Circo]]</f>
        <v>1502</v>
      </c>
      <c r="E713" t="s">
        <v>1078</v>
      </c>
      <c r="F713" t="s">
        <v>1079</v>
      </c>
      <c r="G713" t="s">
        <v>982</v>
      </c>
      <c r="H713">
        <v>4534</v>
      </c>
      <c r="I713">
        <v>52867</v>
      </c>
      <c r="J713">
        <v>27770</v>
      </c>
      <c r="K713" s="1">
        <f t="shared" si="22"/>
        <v>8.5762384852554524E-2</v>
      </c>
      <c r="L713" s="1">
        <f t="shared" si="23"/>
        <v>0.16326971552034569</v>
      </c>
      <c r="M713" t="b">
        <f>AND((Tableau2[[#This Row],[%Voix/Inscrits]]&gt;0.25),Tableau2[[#This Row],[%Voix/Exprimés]]&gt;0.5)</f>
        <v>0</v>
      </c>
    </row>
    <row r="714" spans="1:13" x14ac:dyDescent="0.25">
      <c r="A714">
        <v>713</v>
      </c>
      <c r="B714" t="s">
        <v>118</v>
      </c>
      <c r="C714" t="s">
        <v>17</v>
      </c>
      <c r="D714" t="str">
        <f>Tableau2[[#This Row],[Dép]]&amp;Tableau2[[#This Row],[Circo]]</f>
        <v>1502</v>
      </c>
      <c r="E714" t="s">
        <v>1370</v>
      </c>
      <c r="F714" t="s">
        <v>256</v>
      </c>
      <c r="G714" t="s">
        <v>3717</v>
      </c>
      <c r="H714">
        <v>3861</v>
      </c>
      <c r="I714">
        <v>52867</v>
      </c>
      <c r="J714">
        <v>27770</v>
      </c>
      <c r="K714" s="1">
        <f t="shared" si="22"/>
        <v>7.3032326403994929E-2</v>
      </c>
      <c r="L714" s="1">
        <f t="shared" si="23"/>
        <v>0.13903492978033849</v>
      </c>
      <c r="M714" t="b">
        <f>AND((Tableau2[[#This Row],[%Voix/Inscrits]]&gt;0.25),Tableau2[[#This Row],[%Voix/Exprimés]]&gt;0.5)</f>
        <v>0</v>
      </c>
    </row>
    <row r="715" spans="1:13" x14ac:dyDescent="0.25">
      <c r="A715">
        <v>714</v>
      </c>
      <c r="B715" t="s">
        <v>118</v>
      </c>
      <c r="C715" t="s">
        <v>17</v>
      </c>
      <c r="D715" t="str">
        <f>Tableau2[[#This Row],[Dép]]&amp;Tableau2[[#This Row],[Circo]]</f>
        <v>1502</v>
      </c>
      <c r="E715" t="s">
        <v>3780</v>
      </c>
      <c r="F715" t="s">
        <v>790</v>
      </c>
      <c r="G715" t="s">
        <v>2726</v>
      </c>
      <c r="H715">
        <v>2967</v>
      </c>
      <c r="I715">
        <v>52867</v>
      </c>
      <c r="J715">
        <v>27770</v>
      </c>
      <c r="K715" s="1">
        <f t="shared" si="22"/>
        <v>5.6121966444095561E-2</v>
      </c>
      <c r="L715" s="1">
        <f t="shared" si="23"/>
        <v>0.1068419157364062</v>
      </c>
      <c r="M715" t="b">
        <f>AND((Tableau2[[#This Row],[%Voix/Inscrits]]&gt;0.25),Tableau2[[#This Row],[%Voix/Exprimés]]&gt;0.5)</f>
        <v>0</v>
      </c>
    </row>
    <row r="716" spans="1:13" x14ac:dyDescent="0.25">
      <c r="A716">
        <v>715</v>
      </c>
      <c r="B716" t="s">
        <v>118</v>
      </c>
      <c r="C716" t="s">
        <v>17</v>
      </c>
      <c r="D716" t="str">
        <f>Tableau2[[#This Row],[Dép]]&amp;Tableau2[[#This Row],[Circo]]</f>
        <v>1502</v>
      </c>
      <c r="E716" t="s">
        <v>4386</v>
      </c>
      <c r="F716" t="s">
        <v>169</v>
      </c>
      <c r="G716" t="s">
        <v>3078</v>
      </c>
      <c r="H716">
        <v>796</v>
      </c>
      <c r="I716">
        <v>52867</v>
      </c>
      <c r="J716">
        <v>27770</v>
      </c>
      <c r="K716" s="1">
        <f t="shared" si="22"/>
        <v>1.5056651597404809E-2</v>
      </c>
      <c r="L716" s="1">
        <f t="shared" si="23"/>
        <v>2.8664025927259633E-2</v>
      </c>
      <c r="M716" t="b">
        <f>AND((Tableau2[[#This Row],[%Voix/Inscrits]]&gt;0.25),Tableau2[[#This Row],[%Voix/Exprimés]]&gt;0.5)</f>
        <v>0</v>
      </c>
    </row>
    <row r="717" spans="1:13" x14ac:dyDescent="0.25">
      <c r="A717">
        <v>716</v>
      </c>
      <c r="B717" t="s">
        <v>118</v>
      </c>
      <c r="C717" t="s">
        <v>17</v>
      </c>
      <c r="D717" t="str">
        <f>Tableau2[[#This Row],[Dép]]&amp;Tableau2[[#This Row],[Circo]]</f>
        <v>1502</v>
      </c>
      <c r="E717" t="s">
        <v>152</v>
      </c>
      <c r="F717" t="s">
        <v>153</v>
      </c>
      <c r="G717" t="s">
        <v>10</v>
      </c>
      <c r="H717">
        <v>285</v>
      </c>
      <c r="I717">
        <v>52867</v>
      </c>
      <c r="J717">
        <v>27770</v>
      </c>
      <c r="K717" s="1">
        <f t="shared" si="22"/>
        <v>5.3908865643974499E-3</v>
      </c>
      <c r="L717" s="1">
        <f t="shared" si="23"/>
        <v>1.026287360460929E-2</v>
      </c>
      <c r="M717" t="b">
        <f>AND((Tableau2[[#This Row],[%Voix/Inscrits]]&gt;0.25),Tableau2[[#This Row],[%Voix/Exprimés]]&gt;0.5)</f>
        <v>0</v>
      </c>
    </row>
    <row r="718" spans="1:13" x14ac:dyDescent="0.25">
      <c r="A718">
        <v>717</v>
      </c>
      <c r="B718" t="s">
        <v>118</v>
      </c>
      <c r="C718" t="s">
        <v>17</v>
      </c>
      <c r="D718" t="str">
        <f>Tableau2[[#This Row],[Dép]]&amp;Tableau2[[#This Row],[Circo]]</f>
        <v>1502</v>
      </c>
      <c r="E718" t="s">
        <v>1810</v>
      </c>
      <c r="F718" t="s">
        <v>1811</v>
      </c>
      <c r="G718" t="s">
        <v>966</v>
      </c>
      <c r="H718">
        <v>7</v>
      </c>
      <c r="I718">
        <v>52867</v>
      </c>
      <c r="J718">
        <v>27770</v>
      </c>
      <c r="K718" s="1">
        <f t="shared" si="22"/>
        <v>1.3240774017818298E-4</v>
      </c>
      <c r="L718" s="1">
        <f t="shared" si="23"/>
        <v>2.5207057976233343E-4</v>
      </c>
      <c r="M718" t="b">
        <f>AND((Tableau2[[#This Row],[%Voix/Inscrits]]&gt;0.25),Tableau2[[#This Row],[%Voix/Exprimés]]&gt;0.5)</f>
        <v>0</v>
      </c>
    </row>
    <row r="719" spans="1:13" x14ac:dyDescent="0.25">
      <c r="A719">
        <v>718</v>
      </c>
      <c r="B719" t="s">
        <v>120</v>
      </c>
      <c r="C719" t="s">
        <v>6</v>
      </c>
      <c r="D719" t="str">
        <f>Tableau2[[#This Row],[Dép]]&amp;Tableau2[[#This Row],[Circo]]</f>
        <v>1601</v>
      </c>
      <c r="E719" t="s">
        <v>3141</v>
      </c>
      <c r="F719" t="s">
        <v>327</v>
      </c>
      <c r="G719" t="s">
        <v>1708</v>
      </c>
      <c r="H719">
        <v>12336</v>
      </c>
      <c r="I719">
        <v>83777</v>
      </c>
      <c r="J719">
        <v>40509</v>
      </c>
      <c r="K719" s="1">
        <f t="shared" si="22"/>
        <v>0.14724805137448227</v>
      </c>
      <c r="L719" s="1">
        <f t="shared" si="23"/>
        <v>0.30452492038806189</v>
      </c>
      <c r="M719" t="b">
        <f>AND((Tableau2[[#This Row],[%Voix/Inscrits]]&gt;0.25),Tableau2[[#This Row],[%Voix/Exprimés]]&gt;0.5)</f>
        <v>0</v>
      </c>
    </row>
    <row r="720" spans="1:13" x14ac:dyDescent="0.25">
      <c r="A720">
        <v>719</v>
      </c>
      <c r="B720" t="s">
        <v>120</v>
      </c>
      <c r="C720" t="s">
        <v>6</v>
      </c>
      <c r="D720" t="str">
        <f>Tableau2[[#This Row],[Dép]]&amp;Tableau2[[#This Row],[Circo]]</f>
        <v>1601</v>
      </c>
      <c r="E720" t="s">
        <v>1084</v>
      </c>
      <c r="F720" t="s">
        <v>622</v>
      </c>
      <c r="G720" t="s">
        <v>982</v>
      </c>
      <c r="H720">
        <v>11152</v>
      </c>
      <c r="I720">
        <v>83777</v>
      </c>
      <c r="J720">
        <v>40509</v>
      </c>
      <c r="K720" s="1">
        <f t="shared" si="22"/>
        <v>0.13311529417381859</v>
      </c>
      <c r="L720" s="1">
        <f t="shared" si="23"/>
        <v>0.27529684761411044</v>
      </c>
      <c r="M720" t="b">
        <f>AND((Tableau2[[#This Row],[%Voix/Inscrits]]&gt;0.25),Tableau2[[#This Row],[%Voix/Exprimés]]&gt;0.5)</f>
        <v>0</v>
      </c>
    </row>
    <row r="721" spans="1:13" x14ac:dyDescent="0.25">
      <c r="A721">
        <v>720</v>
      </c>
      <c r="B721" t="s">
        <v>120</v>
      </c>
      <c r="C721" t="s">
        <v>6</v>
      </c>
      <c r="D721" t="str">
        <f>Tableau2[[#This Row],[Dép]]&amp;Tableau2[[#This Row],[Circo]]</f>
        <v>1601</v>
      </c>
      <c r="E721" t="s">
        <v>4989</v>
      </c>
      <c r="F721" t="s">
        <v>1301</v>
      </c>
      <c r="G721" t="s">
        <v>3717</v>
      </c>
      <c r="H721">
        <v>6503</v>
      </c>
      <c r="I721">
        <v>83777</v>
      </c>
      <c r="J721">
        <v>40509</v>
      </c>
      <c r="K721" s="1">
        <f t="shared" si="22"/>
        <v>7.7622736550604587E-2</v>
      </c>
      <c r="L721" s="1">
        <f t="shared" si="23"/>
        <v>0.16053222740625539</v>
      </c>
      <c r="M721" t="b">
        <f>AND((Tableau2[[#This Row],[%Voix/Inscrits]]&gt;0.25),Tableau2[[#This Row],[%Voix/Exprimés]]&gt;0.5)</f>
        <v>0</v>
      </c>
    </row>
    <row r="722" spans="1:13" x14ac:dyDescent="0.25">
      <c r="A722">
        <v>721</v>
      </c>
      <c r="B722" t="s">
        <v>120</v>
      </c>
      <c r="C722" t="s">
        <v>6</v>
      </c>
      <c r="D722" t="str">
        <f>Tableau2[[#This Row],[Dép]]&amp;Tableau2[[#This Row],[Circo]]</f>
        <v>1601</v>
      </c>
      <c r="E722" t="s">
        <v>1816</v>
      </c>
      <c r="F722" t="s">
        <v>1482</v>
      </c>
      <c r="G722" t="s">
        <v>938</v>
      </c>
      <c r="H722">
        <v>5065</v>
      </c>
      <c r="I722">
        <v>83777</v>
      </c>
      <c r="J722">
        <v>40509</v>
      </c>
      <c r="K722" s="1">
        <f t="shared" si="22"/>
        <v>6.0458120963987727E-2</v>
      </c>
      <c r="L722" s="1">
        <f t="shared" si="23"/>
        <v>0.12503394307437854</v>
      </c>
      <c r="M722" t="b">
        <f>AND((Tableau2[[#This Row],[%Voix/Inscrits]]&gt;0.25),Tableau2[[#This Row],[%Voix/Exprimés]]&gt;0.5)</f>
        <v>0</v>
      </c>
    </row>
    <row r="723" spans="1:13" x14ac:dyDescent="0.25">
      <c r="A723">
        <v>722</v>
      </c>
      <c r="B723" t="s">
        <v>120</v>
      </c>
      <c r="C723" t="s">
        <v>6</v>
      </c>
      <c r="D723" t="str">
        <f>Tableau2[[#This Row],[Dép]]&amp;Tableau2[[#This Row],[Circo]]</f>
        <v>1601</v>
      </c>
      <c r="E723" t="s">
        <v>3784</v>
      </c>
      <c r="F723" t="s">
        <v>1890</v>
      </c>
      <c r="G723" t="s">
        <v>1740</v>
      </c>
      <c r="H723">
        <v>2122</v>
      </c>
      <c r="I723">
        <v>83777</v>
      </c>
      <c r="J723">
        <v>40509</v>
      </c>
      <c r="K723" s="1">
        <f t="shared" si="22"/>
        <v>2.5329147618081336E-2</v>
      </c>
      <c r="L723" s="1">
        <f t="shared" si="23"/>
        <v>5.2383420968179911E-2</v>
      </c>
      <c r="M723" t="b">
        <f>AND((Tableau2[[#This Row],[%Voix/Inscrits]]&gt;0.25),Tableau2[[#This Row],[%Voix/Exprimés]]&gt;0.5)</f>
        <v>0</v>
      </c>
    </row>
    <row r="724" spans="1:13" x14ac:dyDescent="0.25">
      <c r="A724">
        <v>723</v>
      </c>
      <c r="B724" t="s">
        <v>120</v>
      </c>
      <c r="C724" t="s">
        <v>6</v>
      </c>
      <c r="D724" t="str">
        <f>Tableau2[[#This Row],[Dép]]&amp;Tableau2[[#This Row],[Circo]]</f>
        <v>1601</v>
      </c>
      <c r="E724" t="s">
        <v>4392</v>
      </c>
      <c r="F724" t="s">
        <v>196</v>
      </c>
      <c r="G724" t="s">
        <v>3078</v>
      </c>
      <c r="H724">
        <v>1731</v>
      </c>
      <c r="I724">
        <v>83777</v>
      </c>
      <c r="J724">
        <v>40509</v>
      </c>
      <c r="K724" s="1">
        <f t="shared" si="22"/>
        <v>2.0661995535767575E-2</v>
      </c>
      <c r="L724" s="1">
        <f t="shared" si="23"/>
        <v>4.2731244908538843E-2</v>
      </c>
      <c r="M724" t="b">
        <f>AND((Tableau2[[#This Row],[%Voix/Inscrits]]&gt;0.25),Tableau2[[#This Row],[%Voix/Exprimés]]&gt;0.5)</f>
        <v>0</v>
      </c>
    </row>
    <row r="725" spans="1:13" x14ac:dyDescent="0.25">
      <c r="A725">
        <v>724</v>
      </c>
      <c r="B725" t="s">
        <v>120</v>
      </c>
      <c r="C725" t="s">
        <v>6</v>
      </c>
      <c r="D725" t="str">
        <f>Tableau2[[#This Row],[Dép]]&amp;Tableau2[[#This Row],[Circo]]</f>
        <v>1601</v>
      </c>
      <c r="E725" t="s">
        <v>2490</v>
      </c>
      <c r="F725" t="s">
        <v>140</v>
      </c>
      <c r="G725" t="s">
        <v>966</v>
      </c>
      <c r="H725">
        <v>1237</v>
      </c>
      <c r="I725">
        <v>83777</v>
      </c>
      <c r="J725">
        <v>40509</v>
      </c>
      <c r="K725" s="1">
        <f t="shared" si="22"/>
        <v>1.476538906859878E-2</v>
      </c>
      <c r="L725" s="1">
        <f t="shared" si="23"/>
        <v>3.0536424004542199E-2</v>
      </c>
      <c r="M725" t="b">
        <f>AND((Tableau2[[#This Row],[%Voix/Inscrits]]&gt;0.25),Tableau2[[#This Row],[%Voix/Exprimés]]&gt;0.5)</f>
        <v>0</v>
      </c>
    </row>
    <row r="726" spans="1:13" x14ac:dyDescent="0.25">
      <c r="A726">
        <v>725</v>
      </c>
      <c r="B726" t="s">
        <v>120</v>
      </c>
      <c r="C726" t="s">
        <v>6</v>
      </c>
      <c r="D726" t="str">
        <f>Tableau2[[#This Row],[Dép]]&amp;Tableau2[[#This Row],[Circo]]</f>
        <v>1601</v>
      </c>
      <c r="E726" t="s">
        <v>159</v>
      </c>
      <c r="F726" t="s">
        <v>160</v>
      </c>
      <c r="G726" t="s">
        <v>10</v>
      </c>
      <c r="H726">
        <v>363</v>
      </c>
      <c r="I726">
        <v>83777</v>
      </c>
      <c r="J726">
        <v>40509</v>
      </c>
      <c r="K726" s="1">
        <f t="shared" si="22"/>
        <v>4.3329314728386076E-3</v>
      </c>
      <c r="L726" s="1">
        <f t="shared" si="23"/>
        <v>8.960971635932756E-3</v>
      </c>
      <c r="M726" t="b">
        <f>AND((Tableau2[[#This Row],[%Voix/Inscrits]]&gt;0.25),Tableau2[[#This Row],[%Voix/Exprimés]]&gt;0.5)</f>
        <v>0</v>
      </c>
    </row>
    <row r="727" spans="1:13" x14ac:dyDescent="0.25">
      <c r="A727">
        <v>726</v>
      </c>
      <c r="B727" t="s">
        <v>120</v>
      </c>
      <c r="C727" t="s">
        <v>17</v>
      </c>
      <c r="D727" t="str">
        <f>Tableau2[[#This Row],[Dép]]&amp;Tableau2[[#This Row],[Circo]]</f>
        <v>1602</v>
      </c>
      <c r="E727" t="s">
        <v>3783</v>
      </c>
      <c r="F727" t="s">
        <v>1211</v>
      </c>
      <c r="G727" t="s">
        <v>1708</v>
      </c>
      <c r="H727">
        <v>11568</v>
      </c>
      <c r="I727">
        <v>83697</v>
      </c>
      <c r="J727">
        <v>40209</v>
      </c>
      <c r="K727" s="1">
        <f t="shared" si="22"/>
        <v>0.13821283916986271</v>
      </c>
      <c r="L727" s="1">
        <f t="shared" si="23"/>
        <v>0.28769678430202195</v>
      </c>
      <c r="M727" t="b">
        <f>AND((Tableau2[[#This Row],[%Voix/Inscrits]]&gt;0.25),Tableau2[[#This Row],[%Voix/Exprimés]]&gt;0.5)</f>
        <v>0</v>
      </c>
    </row>
    <row r="728" spans="1:13" x14ac:dyDescent="0.25">
      <c r="A728">
        <v>727</v>
      </c>
      <c r="B728" t="s">
        <v>120</v>
      </c>
      <c r="C728" t="s">
        <v>17</v>
      </c>
      <c r="D728" t="str">
        <f>Tableau2[[#This Row],[Dép]]&amp;Tableau2[[#This Row],[Circo]]</f>
        <v>1602</v>
      </c>
      <c r="E728" t="s">
        <v>6013</v>
      </c>
      <c r="F728" t="s">
        <v>6014</v>
      </c>
      <c r="G728" t="s">
        <v>3717</v>
      </c>
      <c r="H728">
        <v>9245</v>
      </c>
      <c r="I728">
        <v>83697</v>
      </c>
      <c r="J728">
        <v>40209</v>
      </c>
      <c r="K728" s="1">
        <f t="shared" si="22"/>
        <v>0.11045796145620512</v>
      </c>
      <c r="L728" s="1">
        <f t="shared" si="23"/>
        <v>0.22992364893431819</v>
      </c>
      <c r="M728" t="b">
        <f>AND((Tableau2[[#This Row],[%Voix/Inscrits]]&gt;0.25),Tableau2[[#This Row],[%Voix/Exprimés]]&gt;0.5)</f>
        <v>0</v>
      </c>
    </row>
    <row r="729" spans="1:13" x14ac:dyDescent="0.25">
      <c r="A729">
        <v>728</v>
      </c>
      <c r="B729" t="s">
        <v>120</v>
      </c>
      <c r="C729" t="s">
        <v>17</v>
      </c>
      <c r="D729" t="str">
        <f>Tableau2[[#This Row],[Dép]]&amp;Tableau2[[#This Row],[Circo]]</f>
        <v>1602</v>
      </c>
      <c r="E729" t="s">
        <v>1082</v>
      </c>
      <c r="F729" t="s">
        <v>1083</v>
      </c>
      <c r="G729" t="s">
        <v>982</v>
      </c>
      <c r="H729">
        <v>8244</v>
      </c>
      <c r="I729">
        <v>83697</v>
      </c>
      <c r="J729">
        <v>40209</v>
      </c>
      <c r="K729" s="1">
        <f t="shared" si="22"/>
        <v>9.8498154055700921E-2</v>
      </c>
      <c r="L729" s="1">
        <f t="shared" si="23"/>
        <v>0.20502872491233307</v>
      </c>
      <c r="M729" t="b">
        <f>AND((Tableau2[[#This Row],[%Voix/Inscrits]]&gt;0.25),Tableau2[[#This Row],[%Voix/Exprimés]]&gt;0.5)</f>
        <v>0</v>
      </c>
    </row>
    <row r="730" spans="1:13" x14ac:dyDescent="0.25">
      <c r="A730">
        <v>729</v>
      </c>
      <c r="B730" t="s">
        <v>120</v>
      </c>
      <c r="C730" t="s">
        <v>17</v>
      </c>
      <c r="D730" t="str">
        <f>Tableau2[[#This Row],[Dép]]&amp;Tableau2[[#This Row],[Circo]]</f>
        <v>1602</v>
      </c>
      <c r="E730" t="s">
        <v>4390</v>
      </c>
      <c r="F730" t="s">
        <v>4391</v>
      </c>
      <c r="G730" t="s">
        <v>1740</v>
      </c>
      <c r="H730">
        <v>4920</v>
      </c>
      <c r="I730">
        <v>83697</v>
      </c>
      <c r="J730">
        <v>40209</v>
      </c>
      <c r="K730" s="1">
        <f t="shared" si="22"/>
        <v>5.8783468941539123E-2</v>
      </c>
      <c r="L730" s="1">
        <f t="shared" si="23"/>
        <v>0.12236066552264419</v>
      </c>
      <c r="M730" t="b">
        <f>AND((Tableau2[[#This Row],[%Voix/Inscrits]]&gt;0.25),Tableau2[[#This Row],[%Voix/Exprimés]]&gt;0.5)</f>
        <v>0</v>
      </c>
    </row>
    <row r="731" spans="1:13" x14ac:dyDescent="0.25">
      <c r="A731">
        <v>730</v>
      </c>
      <c r="B731" t="s">
        <v>120</v>
      </c>
      <c r="C731" t="s">
        <v>17</v>
      </c>
      <c r="D731" t="str">
        <f>Tableau2[[#This Row],[Dép]]&amp;Tableau2[[#This Row],[Circo]]</f>
        <v>1602</v>
      </c>
      <c r="E731" t="s">
        <v>1815</v>
      </c>
      <c r="F731" t="s">
        <v>274</v>
      </c>
      <c r="G731" t="s">
        <v>938</v>
      </c>
      <c r="H731">
        <v>1915</v>
      </c>
      <c r="I731">
        <v>83697</v>
      </c>
      <c r="J731">
        <v>40209</v>
      </c>
      <c r="K731" s="1">
        <f t="shared" si="22"/>
        <v>2.2880151020944598E-2</v>
      </c>
      <c r="L731" s="1">
        <f t="shared" si="23"/>
        <v>4.7626153348752767E-2</v>
      </c>
      <c r="M731" t="b">
        <f>AND((Tableau2[[#This Row],[%Voix/Inscrits]]&gt;0.25),Tableau2[[#This Row],[%Voix/Exprimés]]&gt;0.5)</f>
        <v>0</v>
      </c>
    </row>
    <row r="732" spans="1:13" x14ac:dyDescent="0.25">
      <c r="A732">
        <v>731</v>
      </c>
      <c r="B732" t="s">
        <v>120</v>
      </c>
      <c r="C732" t="s">
        <v>17</v>
      </c>
      <c r="D732" t="str">
        <f>Tableau2[[#This Row],[Dép]]&amp;Tableau2[[#This Row],[Circo]]</f>
        <v>1602</v>
      </c>
      <c r="E732" t="s">
        <v>5526</v>
      </c>
      <c r="F732" t="s">
        <v>5527</v>
      </c>
      <c r="G732" t="s">
        <v>3078</v>
      </c>
      <c r="H732">
        <v>1521</v>
      </c>
      <c r="I732">
        <v>83697</v>
      </c>
      <c r="J732">
        <v>40209</v>
      </c>
      <c r="K732" s="1">
        <f t="shared" si="22"/>
        <v>1.8172694361805082E-2</v>
      </c>
      <c r="L732" s="1">
        <f t="shared" si="23"/>
        <v>3.7827352085354024E-2</v>
      </c>
      <c r="M732" t="b">
        <f>AND((Tableau2[[#This Row],[%Voix/Inscrits]]&gt;0.25),Tableau2[[#This Row],[%Voix/Exprimés]]&gt;0.5)</f>
        <v>0</v>
      </c>
    </row>
    <row r="733" spans="1:13" x14ac:dyDescent="0.25">
      <c r="A733">
        <v>732</v>
      </c>
      <c r="B733" t="s">
        <v>120</v>
      </c>
      <c r="C733" t="s">
        <v>17</v>
      </c>
      <c r="D733" t="str">
        <f>Tableau2[[#This Row],[Dép]]&amp;Tableau2[[#This Row],[Circo]]</f>
        <v>1602</v>
      </c>
      <c r="E733" t="s">
        <v>3140</v>
      </c>
      <c r="F733" t="s">
        <v>382</v>
      </c>
      <c r="G733" t="s">
        <v>966</v>
      </c>
      <c r="H733">
        <v>1077</v>
      </c>
      <c r="I733">
        <v>83697</v>
      </c>
      <c r="J733">
        <v>40209</v>
      </c>
      <c r="K733" s="1">
        <f t="shared" si="22"/>
        <v>1.2867844725617406E-2</v>
      </c>
      <c r="L733" s="1">
        <f t="shared" si="23"/>
        <v>2.6785048123554429E-2</v>
      </c>
      <c r="M733" t="b">
        <f>AND((Tableau2[[#This Row],[%Voix/Inscrits]]&gt;0.25),Tableau2[[#This Row],[%Voix/Exprimés]]&gt;0.5)</f>
        <v>0</v>
      </c>
    </row>
    <row r="734" spans="1:13" x14ac:dyDescent="0.25">
      <c r="A734">
        <v>733</v>
      </c>
      <c r="B734" t="s">
        <v>120</v>
      </c>
      <c r="C734" t="s">
        <v>17</v>
      </c>
      <c r="D734" t="str">
        <f>Tableau2[[#This Row],[Dép]]&amp;Tableau2[[#This Row],[Circo]]</f>
        <v>1602</v>
      </c>
      <c r="E734" t="s">
        <v>4988</v>
      </c>
      <c r="F734" t="s">
        <v>1548</v>
      </c>
      <c r="G734" t="s">
        <v>2429</v>
      </c>
      <c r="H734">
        <v>772</v>
      </c>
      <c r="I734">
        <v>83697</v>
      </c>
      <c r="J734">
        <v>40209</v>
      </c>
      <c r="K734" s="1">
        <f t="shared" si="22"/>
        <v>9.2237475656236183E-3</v>
      </c>
      <c r="L734" s="1">
        <f t="shared" si="23"/>
        <v>1.9199681663309209E-2</v>
      </c>
      <c r="M734" t="b">
        <f>AND((Tableau2[[#This Row],[%Voix/Inscrits]]&gt;0.25),Tableau2[[#This Row],[%Voix/Exprimés]]&gt;0.5)</f>
        <v>0</v>
      </c>
    </row>
    <row r="735" spans="1:13" x14ac:dyDescent="0.25">
      <c r="A735">
        <v>734</v>
      </c>
      <c r="B735" t="s">
        <v>120</v>
      </c>
      <c r="C735" t="s">
        <v>17</v>
      </c>
      <c r="D735" t="str">
        <f>Tableau2[[#This Row],[Dép]]&amp;Tableau2[[#This Row],[Circo]]</f>
        <v>1602</v>
      </c>
      <c r="E735" t="s">
        <v>2489</v>
      </c>
      <c r="F735" t="s">
        <v>1143</v>
      </c>
      <c r="G735" t="s">
        <v>966</v>
      </c>
      <c r="H735">
        <v>477</v>
      </c>
      <c r="I735">
        <v>83697</v>
      </c>
      <c r="J735">
        <v>40209</v>
      </c>
      <c r="K735" s="1">
        <f t="shared" si="22"/>
        <v>5.6991290010394635E-3</v>
      </c>
      <c r="L735" s="1">
        <f t="shared" si="23"/>
        <v>1.1863015742744162E-2</v>
      </c>
      <c r="M735" t="b">
        <f>AND((Tableau2[[#This Row],[%Voix/Inscrits]]&gt;0.25),Tableau2[[#This Row],[%Voix/Exprimés]]&gt;0.5)</f>
        <v>0</v>
      </c>
    </row>
    <row r="736" spans="1:13" x14ac:dyDescent="0.25">
      <c r="A736">
        <v>735</v>
      </c>
      <c r="B736" t="s">
        <v>120</v>
      </c>
      <c r="C736" t="s">
        <v>17</v>
      </c>
      <c r="D736" t="str">
        <f>Tableau2[[#This Row],[Dép]]&amp;Tableau2[[#This Row],[Circo]]</f>
        <v>1602</v>
      </c>
      <c r="E736" t="s">
        <v>157</v>
      </c>
      <c r="F736" t="s">
        <v>158</v>
      </c>
      <c r="G736" t="s">
        <v>10</v>
      </c>
      <c r="H736">
        <v>470</v>
      </c>
      <c r="I736">
        <v>83697</v>
      </c>
      <c r="J736">
        <v>40209</v>
      </c>
      <c r="K736" s="1">
        <f t="shared" si="22"/>
        <v>5.615493984252721E-3</v>
      </c>
      <c r="L736" s="1">
        <f t="shared" si="23"/>
        <v>1.1688925364968041E-2</v>
      </c>
      <c r="M736" t="b">
        <f>AND((Tableau2[[#This Row],[%Voix/Inscrits]]&gt;0.25),Tableau2[[#This Row],[%Voix/Exprimés]]&gt;0.5)</f>
        <v>0</v>
      </c>
    </row>
    <row r="737" spans="1:13" x14ac:dyDescent="0.25">
      <c r="A737">
        <v>736</v>
      </c>
      <c r="B737" t="s">
        <v>120</v>
      </c>
      <c r="C737" t="s">
        <v>14</v>
      </c>
      <c r="D737" t="str">
        <f>Tableau2[[#This Row],[Dép]]&amp;Tableau2[[#This Row],[Circo]]</f>
        <v>1603</v>
      </c>
      <c r="E737" t="s">
        <v>2801</v>
      </c>
      <c r="F737" t="s">
        <v>391</v>
      </c>
      <c r="G737" t="s">
        <v>3717</v>
      </c>
      <c r="H737">
        <v>10475</v>
      </c>
      <c r="I737">
        <v>90900</v>
      </c>
      <c r="J737">
        <v>45446</v>
      </c>
      <c r="K737" s="1">
        <f t="shared" si="22"/>
        <v>0.11523652365236524</v>
      </c>
      <c r="L737" s="1">
        <f t="shared" si="23"/>
        <v>0.23049333274655634</v>
      </c>
      <c r="M737" t="b">
        <f>AND((Tableau2[[#This Row],[%Voix/Inscrits]]&gt;0.25),Tableau2[[#This Row],[%Voix/Exprimés]]&gt;0.5)</f>
        <v>0</v>
      </c>
    </row>
    <row r="738" spans="1:13" x14ac:dyDescent="0.25">
      <c r="A738">
        <v>737</v>
      </c>
      <c r="B738" t="s">
        <v>120</v>
      </c>
      <c r="C738" t="s">
        <v>14</v>
      </c>
      <c r="D738" t="str">
        <f>Tableau2[[#This Row],[Dép]]&amp;Tableau2[[#This Row],[Circo]]</f>
        <v>1603</v>
      </c>
      <c r="E738" t="s">
        <v>4987</v>
      </c>
      <c r="F738" t="s">
        <v>13</v>
      </c>
      <c r="G738" t="s">
        <v>1708</v>
      </c>
      <c r="H738">
        <v>9286</v>
      </c>
      <c r="I738">
        <v>90900</v>
      </c>
      <c r="J738">
        <v>45446</v>
      </c>
      <c r="K738" s="1">
        <f t="shared" si="22"/>
        <v>0.10215621562156216</v>
      </c>
      <c r="L738" s="1">
        <f t="shared" si="23"/>
        <v>0.20433041411785416</v>
      </c>
      <c r="M738" t="b">
        <f>AND((Tableau2[[#This Row],[%Voix/Inscrits]]&gt;0.25),Tableau2[[#This Row],[%Voix/Exprimés]]&gt;0.5)</f>
        <v>0</v>
      </c>
    </row>
    <row r="739" spans="1:13" x14ac:dyDescent="0.25">
      <c r="A739">
        <v>738</v>
      </c>
      <c r="B739" t="s">
        <v>120</v>
      </c>
      <c r="C739" t="s">
        <v>14</v>
      </c>
      <c r="D739" t="str">
        <f>Tableau2[[#This Row],[Dép]]&amp;Tableau2[[#This Row],[Circo]]</f>
        <v>1603</v>
      </c>
      <c r="E739" t="s">
        <v>1813</v>
      </c>
      <c r="F739" t="s">
        <v>1814</v>
      </c>
      <c r="G739" t="s">
        <v>982</v>
      </c>
      <c r="H739">
        <v>8851</v>
      </c>
      <c r="I739">
        <v>90900</v>
      </c>
      <c r="J739">
        <v>45446</v>
      </c>
      <c r="K739" s="1">
        <f t="shared" si="22"/>
        <v>9.7370737073707372E-2</v>
      </c>
      <c r="L739" s="1">
        <f t="shared" si="23"/>
        <v>0.19475861461954846</v>
      </c>
      <c r="M739" t="b">
        <f>AND((Tableau2[[#This Row],[%Voix/Inscrits]]&gt;0.25),Tableau2[[#This Row],[%Voix/Exprimés]]&gt;0.5)</f>
        <v>0</v>
      </c>
    </row>
    <row r="740" spans="1:13" x14ac:dyDescent="0.25">
      <c r="A740">
        <v>739</v>
      </c>
      <c r="B740" t="s">
        <v>120</v>
      </c>
      <c r="C740" t="s">
        <v>14</v>
      </c>
      <c r="D740" t="str">
        <f>Tableau2[[#This Row],[Dép]]&amp;Tableau2[[#This Row],[Circo]]</f>
        <v>1603</v>
      </c>
      <c r="E740" t="s">
        <v>864</v>
      </c>
      <c r="F740" t="s">
        <v>274</v>
      </c>
      <c r="G740" t="s">
        <v>938</v>
      </c>
      <c r="H740">
        <v>8142</v>
      </c>
      <c r="I740">
        <v>90900</v>
      </c>
      <c r="J740">
        <v>45446</v>
      </c>
      <c r="K740" s="1">
        <f t="shared" si="22"/>
        <v>8.9570957095709572E-2</v>
      </c>
      <c r="L740" s="1">
        <f t="shared" si="23"/>
        <v>0.17915768164414911</v>
      </c>
      <c r="M740" t="b">
        <f>AND((Tableau2[[#This Row],[%Voix/Inscrits]]&gt;0.25),Tableau2[[#This Row],[%Voix/Exprimés]]&gt;0.5)</f>
        <v>0</v>
      </c>
    </row>
    <row r="741" spans="1:13" x14ac:dyDescent="0.25">
      <c r="A741">
        <v>740</v>
      </c>
      <c r="B741" t="s">
        <v>120</v>
      </c>
      <c r="C741" t="s">
        <v>14</v>
      </c>
      <c r="D741" t="str">
        <f>Tableau2[[#This Row],[Dép]]&amp;Tableau2[[#This Row],[Circo]]</f>
        <v>1603</v>
      </c>
      <c r="E741" t="s">
        <v>4389</v>
      </c>
      <c r="F741" t="s">
        <v>329</v>
      </c>
      <c r="G741" t="s">
        <v>959</v>
      </c>
      <c r="H741">
        <v>2603</v>
      </c>
      <c r="I741">
        <v>90900</v>
      </c>
      <c r="J741">
        <v>45446</v>
      </c>
      <c r="K741" s="1">
        <f t="shared" si="22"/>
        <v>2.8635863586358636E-2</v>
      </c>
      <c r="L741" s="1">
        <f t="shared" si="23"/>
        <v>5.7276768032390089E-2</v>
      </c>
      <c r="M741" t="b">
        <f>AND((Tableau2[[#This Row],[%Voix/Inscrits]]&gt;0.25),Tableau2[[#This Row],[%Voix/Exprimés]]&gt;0.5)</f>
        <v>0</v>
      </c>
    </row>
    <row r="742" spans="1:13" x14ac:dyDescent="0.25">
      <c r="A742">
        <v>741</v>
      </c>
      <c r="B742" t="s">
        <v>120</v>
      </c>
      <c r="C742" t="s">
        <v>14</v>
      </c>
      <c r="D742" t="str">
        <f>Tableau2[[#This Row],[Dép]]&amp;Tableau2[[#This Row],[Circo]]</f>
        <v>1603</v>
      </c>
      <c r="E742" t="s">
        <v>44</v>
      </c>
      <c r="F742" t="s">
        <v>6012</v>
      </c>
      <c r="G742" t="s">
        <v>1740</v>
      </c>
      <c r="H742">
        <v>1914</v>
      </c>
      <c r="I742">
        <v>90900</v>
      </c>
      <c r="J742">
        <v>45446</v>
      </c>
      <c r="K742" s="1">
        <f t="shared" si="22"/>
        <v>2.1056105610561055E-2</v>
      </c>
      <c r="L742" s="1">
        <f t="shared" si="23"/>
        <v>4.2115917792544998E-2</v>
      </c>
      <c r="M742" t="b">
        <f>AND((Tableau2[[#This Row],[%Voix/Inscrits]]&gt;0.25),Tableau2[[#This Row],[%Voix/Exprimés]]&gt;0.5)</f>
        <v>0</v>
      </c>
    </row>
    <row r="743" spans="1:13" x14ac:dyDescent="0.25">
      <c r="A743">
        <v>742</v>
      </c>
      <c r="B743" t="s">
        <v>120</v>
      </c>
      <c r="C743" t="s">
        <v>14</v>
      </c>
      <c r="D743" t="str">
        <f>Tableau2[[#This Row],[Dép]]&amp;Tableau2[[#This Row],[Circo]]</f>
        <v>1603</v>
      </c>
      <c r="E743" t="s">
        <v>6672</v>
      </c>
      <c r="F743" t="s">
        <v>1141</v>
      </c>
      <c r="G743" t="s">
        <v>3078</v>
      </c>
      <c r="H743">
        <v>1284</v>
      </c>
      <c r="I743">
        <v>90900</v>
      </c>
      <c r="J743">
        <v>45446</v>
      </c>
      <c r="K743" s="1">
        <f t="shared" si="22"/>
        <v>1.4125412541254125E-2</v>
      </c>
      <c r="L743" s="1">
        <f t="shared" si="23"/>
        <v>2.8253311622585046E-2</v>
      </c>
      <c r="M743" t="b">
        <f>AND((Tableau2[[#This Row],[%Voix/Inscrits]]&gt;0.25),Tableau2[[#This Row],[%Voix/Exprimés]]&gt;0.5)</f>
        <v>0</v>
      </c>
    </row>
    <row r="744" spans="1:13" x14ac:dyDescent="0.25">
      <c r="A744">
        <v>743</v>
      </c>
      <c r="B744" t="s">
        <v>120</v>
      </c>
      <c r="C744" t="s">
        <v>14</v>
      </c>
      <c r="D744" t="str">
        <f>Tableau2[[#This Row],[Dép]]&amp;Tableau2[[#This Row],[Circo]]</f>
        <v>1603</v>
      </c>
      <c r="E744" t="s">
        <v>1415</v>
      </c>
      <c r="F744" t="s">
        <v>27</v>
      </c>
      <c r="G744" t="s">
        <v>966</v>
      </c>
      <c r="H744">
        <v>963</v>
      </c>
      <c r="I744">
        <v>90900</v>
      </c>
      <c r="J744">
        <v>45446</v>
      </c>
      <c r="K744" s="1">
        <f t="shared" si="22"/>
        <v>1.0594059405940595E-2</v>
      </c>
      <c r="L744" s="1">
        <f t="shared" si="23"/>
        <v>2.1189983716938785E-2</v>
      </c>
      <c r="M744" t="b">
        <f>AND((Tableau2[[#This Row],[%Voix/Inscrits]]&gt;0.25),Tableau2[[#This Row],[%Voix/Exprimés]]&gt;0.5)</f>
        <v>0</v>
      </c>
    </row>
    <row r="745" spans="1:13" x14ac:dyDescent="0.25">
      <c r="A745">
        <v>744</v>
      </c>
      <c r="B745" t="s">
        <v>120</v>
      </c>
      <c r="C745" t="s">
        <v>14</v>
      </c>
      <c r="D745" t="str">
        <f>Tableau2[[#This Row],[Dép]]&amp;Tableau2[[#This Row],[Circo]]</f>
        <v>1603</v>
      </c>
      <c r="E745" t="s">
        <v>6389</v>
      </c>
      <c r="F745" t="s">
        <v>636</v>
      </c>
      <c r="G745" t="s">
        <v>2429</v>
      </c>
      <c r="H745">
        <v>553</v>
      </c>
      <c r="I745">
        <v>90900</v>
      </c>
      <c r="J745">
        <v>45446</v>
      </c>
      <c r="K745" s="1">
        <f t="shared" si="22"/>
        <v>6.083608360836084E-3</v>
      </c>
      <c r="L745" s="1">
        <f t="shared" si="23"/>
        <v>1.2168287638075958E-2</v>
      </c>
      <c r="M745" t="b">
        <f>AND((Tableau2[[#This Row],[%Voix/Inscrits]]&gt;0.25),Tableau2[[#This Row],[%Voix/Exprimés]]&gt;0.5)</f>
        <v>0</v>
      </c>
    </row>
    <row r="746" spans="1:13" x14ac:dyDescent="0.25">
      <c r="A746">
        <v>745</v>
      </c>
      <c r="B746" t="s">
        <v>120</v>
      </c>
      <c r="C746" t="s">
        <v>14</v>
      </c>
      <c r="D746" t="str">
        <f>Tableau2[[#This Row],[Dép]]&amp;Tableau2[[#This Row],[Circo]]</f>
        <v>1603</v>
      </c>
      <c r="E746" t="s">
        <v>156</v>
      </c>
      <c r="F746" t="s">
        <v>142</v>
      </c>
      <c r="G746" t="s">
        <v>10</v>
      </c>
      <c r="H746">
        <v>522</v>
      </c>
      <c r="I746">
        <v>90900</v>
      </c>
      <c r="J746">
        <v>45446</v>
      </c>
      <c r="K746" s="1">
        <f t="shared" si="22"/>
        <v>5.7425742574257425E-3</v>
      </c>
      <c r="L746" s="1">
        <f t="shared" si="23"/>
        <v>1.1486159397966818E-2</v>
      </c>
      <c r="M746" t="b">
        <f>AND((Tableau2[[#This Row],[%Voix/Inscrits]]&gt;0.25),Tableau2[[#This Row],[%Voix/Exprimés]]&gt;0.5)</f>
        <v>0</v>
      </c>
    </row>
    <row r="747" spans="1:13" x14ac:dyDescent="0.25">
      <c r="A747">
        <v>746</v>
      </c>
      <c r="B747" t="s">
        <v>120</v>
      </c>
      <c r="C747" t="s">
        <v>14</v>
      </c>
      <c r="D747" t="str">
        <f>Tableau2[[#This Row],[Dép]]&amp;Tableau2[[#This Row],[Circo]]</f>
        <v>1603</v>
      </c>
      <c r="E747" t="s">
        <v>5525</v>
      </c>
      <c r="F747" t="s">
        <v>539</v>
      </c>
      <c r="G747" t="s">
        <v>2394</v>
      </c>
      <c r="H747">
        <v>320</v>
      </c>
      <c r="I747">
        <v>90900</v>
      </c>
      <c r="J747">
        <v>45446</v>
      </c>
      <c r="K747" s="1">
        <f t="shared" si="22"/>
        <v>3.5203520352035203E-3</v>
      </c>
      <c r="L747" s="1">
        <f t="shared" si="23"/>
        <v>7.0413237688685473E-3</v>
      </c>
      <c r="M747" t="b">
        <f>AND((Tableau2[[#This Row],[%Voix/Inscrits]]&gt;0.25),Tableau2[[#This Row],[%Voix/Exprimés]]&gt;0.5)</f>
        <v>0</v>
      </c>
    </row>
    <row r="748" spans="1:13" x14ac:dyDescent="0.25">
      <c r="A748">
        <v>747</v>
      </c>
      <c r="B748" t="s">
        <v>120</v>
      </c>
      <c r="C748" t="s">
        <v>14</v>
      </c>
      <c r="D748" t="str">
        <f>Tableau2[[#This Row],[Dép]]&amp;Tableau2[[#This Row],[Circo]]</f>
        <v>1603</v>
      </c>
      <c r="E748" t="s">
        <v>3782</v>
      </c>
      <c r="F748" t="s">
        <v>175</v>
      </c>
      <c r="G748" t="s">
        <v>966</v>
      </c>
      <c r="H748">
        <v>281</v>
      </c>
      <c r="I748">
        <v>90900</v>
      </c>
      <c r="J748">
        <v>45446</v>
      </c>
      <c r="K748" s="1">
        <f t="shared" si="22"/>
        <v>3.0913091309130911E-3</v>
      </c>
      <c r="L748" s="1">
        <f t="shared" si="23"/>
        <v>6.183162434537693E-3</v>
      </c>
      <c r="M748" t="b">
        <f>AND((Tableau2[[#This Row],[%Voix/Inscrits]]&gt;0.25),Tableau2[[#This Row],[%Voix/Exprimés]]&gt;0.5)</f>
        <v>0</v>
      </c>
    </row>
    <row r="749" spans="1:13" x14ac:dyDescent="0.25">
      <c r="A749">
        <v>748</v>
      </c>
      <c r="B749" t="s">
        <v>120</v>
      </c>
      <c r="C749" t="s">
        <v>14</v>
      </c>
      <c r="D749" t="str">
        <f>Tableau2[[#This Row],[Dép]]&amp;Tableau2[[#This Row],[Circo]]</f>
        <v>1603</v>
      </c>
      <c r="E749" t="s">
        <v>1081</v>
      </c>
      <c r="F749" t="s">
        <v>697</v>
      </c>
      <c r="G749" t="s">
        <v>10</v>
      </c>
      <c r="H749">
        <v>252</v>
      </c>
      <c r="I749">
        <v>90900</v>
      </c>
      <c r="J749">
        <v>45446</v>
      </c>
      <c r="K749" s="1">
        <f t="shared" si="22"/>
        <v>2.7722772277227721E-3</v>
      </c>
      <c r="L749" s="1">
        <f t="shared" si="23"/>
        <v>5.5450424679839806E-3</v>
      </c>
      <c r="M749" t="b">
        <f>AND((Tableau2[[#This Row],[%Voix/Inscrits]]&gt;0.25),Tableau2[[#This Row],[%Voix/Exprimés]]&gt;0.5)</f>
        <v>0</v>
      </c>
    </row>
    <row r="750" spans="1:13" x14ac:dyDescent="0.25">
      <c r="A750">
        <v>749</v>
      </c>
      <c r="B750" t="s">
        <v>161</v>
      </c>
      <c r="C750" t="s">
        <v>6</v>
      </c>
      <c r="D750" t="str">
        <f>Tableau2[[#This Row],[Dép]]&amp;Tableau2[[#This Row],[Circo]]</f>
        <v>1701</v>
      </c>
      <c r="E750" t="s">
        <v>1820</v>
      </c>
      <c r="F750" t="s">
        <v>160</v>
      </c>
      <c r="G750" t="s">
        <v>938</v>
      </c>
      <c r="H750">
        <v>15976</v>
      </c>
      <c r="I750">
        <v>110468</v>
      </c>
      <c r="J750">
        <v>55052</v>
      </c>
      <c r="K750" s="1">
        <f t="shared" si="22"/>
        <v>0.1446210667342579</v>
      </c>
      <c r="L750" s="1">
        <f t="shared" si="23"/>
        <v>0.29019835791615201</v>
      </c>
      <c r="M750" t="b">
        <f>AND((Tableau2[[#This Row],[%Voix/Inscrits]]&gt;0.25),Tableau2[[#This Row],[%Voix/Exprimés]]&gt;0.5)</f>
        <v>0</v>
      </c>
    </row>
    <row r="751" spans="1:13" x14ac:dyDescent="0.25">
      <c r="A751">
        <v>750</v>
      </c>
      <c r="B751" t="s">
        <v>161</v>
      </c>
      <c r="C751" t="s">
        <v>6</v>
      </c>
      <c r="D751" t="str">
        <f>Tableau2[[#This Row],[Dép]]&amp;Tableau2[[#This Row],[Circo]]</f>
        <v>1701</v>
      </c>
      <c r="E751" t="s">
        <v>1089</v>
      </c>
      <c r="F751" t="s">
        <v>36</v>
      </c>
      <c r="G751" t="s">
        <v>982</v>
      </c>
      <c r="H751">
        <v>12875</v>
      </c>
      <c r="I751">
        <v>110468</v>
      </c>
      <c r="J751">
        <v>55052</v>
      </c>
      <c r="K751" s="1">
        <f t="shared" si="22"/>
        <v>0.11654958902125502</v>
      </c>
      <c r="L751" s="1">
        <f t="shared" si="23"/>
        <v>0.23386979582939765</v>
      </c>
      <c r="M751" t="b">
        <f>AND((Tableau2[[#This Row],[%Voix/Inscrits]]&gt;0.25),Tableau2[[#This Row],[%Voix/Exprimés]]&gt;0.5)</f>
        <v>0</v>
      </c>
    </row>
    <row r="752" spans="1:13" x14ac:dyDescent="0.25">
      <c r="A752">
        <v>751</v>
      </c>
      <c r="B752" t="s">
        <v>161</v>
      </c>
      <c r="C752" t="s">
        <v>6</v>
      </c>
      <c r="D752" t="str">
        <f>Tableau2[[#This Row],[Dép]]&amp;Tableau2[[#This Row],[Circo]]</f>
        <v>1701</v>
      </c>
      <c r="E752" t="s">
        <v>4397</v>
      </c>
      <c r="F752" t="s">
        <v>136</v>
      </c>
      <c r="G752" t="s">
        <v>1708</v>
      </c>
      <c r="H752">
        <v>12656</v>
      </c>
      <c r="I752">
        <v>110468</v>
      </c>
      <c r="J752">
        <v>55052</v>
      </c>
      <c r="K752" s="1">
        <f t="shared" si="22"/>
        <v>0.11456711445848572</v>
      </c>
      <c r="L752" s="1">
        <f t="shared" si="23"/>
        <v>0.22989173871975588</v>
      </c>
      <c r="M752" t="b">
        <f>AND((Tableau2[[#This Row],[%Voix/Inscrits]]&gt;0.25),Tableau2[[#This Row],[%Voix/Exprimés]]&gt;0.5)</f>
        <v>0</v>
      </c>
    </row>
    <row r="753" spans="1:13" x14ac:dyDescent="0.25">
      <c r="A753">
        <v>752</v>
      </c>
      <c r="B753" t="s">
        <v>161</v>
      </c>
      <c r="C753" t="s">
        <v>6</v>
      </c>
      <c r="D753" t="str">
        <f>Tableau2[[#This Row],[Dép]]&amp;Tableau2[[#This Row],[Circo]]</f>
        <v>1701</v>
      </c>
      <c r="E753" t="s">
        <v>6204</v>
      </c>
      <c r="F753" t="s">
        <v>1077</v>
      </c>
      <c r="G753" t="s">
        <v>3717</v>
      </c>
      <c r="H753">
        <v>5253</v>
      </c>
      <c r="I753">
        <v>110468</v>
      </c>
      <c r="J753">
        <v>55052</v>
      </c>
      <c r="K753" s="1">
        <f t="shared" si="22"/>
        <v>4.7552232320672051E-2</v>
      </c>
      <c r="L753" s="1">
        <f t="shared" si="23"/>
        <v>9.5418876698394245E-2</v>
      </c>
      <c r="M753" t="b">
        <f>AND((Tableau2[[#This Row],[%Voix/Inscrits]]&gt;0.25),Tableau2[[#This Row],[%Voix/Exprimés]]&gt;0.5)</f>
        <v>0</v>
      </c>
    </row>
    <row r="754" spans="1:13" x14ac:dyDescent="0.25">
      <c r="A754">
        <v>753</v>
      </c>
      <c r="B754" t="s">
        <v>161</v>
      </c>
      <c r="C754" t="s">
        <v>6</v>
      </c>
      <c r="D754" t="str">
        <f>Tableau2[[#This Row],[Dép]]&amp;Tableau2[[#This Row],[Circo]]</f>
        <v>1701</v>
      </c>
      <c r="E754" t="s">
        <v>2494</v>
      </c>
      <c r="F754" t="s">
        <v>68</v>
      </c>
      <c r="G754" t="s">
        <v>938</v>
      </c>
      <c r="H754">
        <v>4061</v>
      </c>
      <c r="I754">
        <v>110468</v>
      </c>
      <c r="J754">
        <v>55052</v>
      </c>
      <c r="K754" s="1">
        <f t="shared" si="22"/>
        <v>3.6761777166238185E-2</v>
      </c>
      <c r="L754" s="1">
        <f t="shared" si="23"/>
        <v>7.3766620649567682E-2</v>
      </c>
      <c r="M754" t="b">
        <f>AND((Tableau2[[#This Row],[%Voix/Inscrits]]&gt;0.25),Tableau2[[#This Row],[%Voix/Exprimés]]&gt;0.5)</f>
        <v>0</v>
      </c>
    </row>
    <row r="755" spans="1:13" x14ac:dyDescent="0.25">
      <c r="A755">
        <v>754</v>
      </c>
      <c r="B755" t="s">
        <v>161</v>
      </c>
      <c r="C755" t="s">
        <v>6</v>
      </c>
      <c r="D755" t="str">
        <f>Tableau2[[#This Row],[Dép]]&amp;Tableau2[[#This Row],[Circo]]</f>
        <v>1701</v>
      </c>
      <c r="E755" t="s">
        <v>3969</v>
      </c>
      <c r="F755" t="s">
        <v>421</v>
      </c>
      <c r="G755" t="s">
        <v>3078</v>
      </c>
      <c r="H755">
        <v>2114</v>
      </c>
      <c r="I755">
        <v>110468</v>
      </c>
      <c r="J755">
        <v>55052</v>
      </c>
      <c r="K755" s="1">
        <f t="shared" si="22"/>
        <v>1.9136763587645291E-2</v>
      </c>
      <c r="L755" s="1">
        <f t="shared" si="23"/>
        <v>3.8400058126861876E-2</v>
      </c>
      <c r="M755" t="b">
        <f>AND((Tableau2[[#This Row],[%Voix/Inscrits]]&gt;0.25),Tableau2[[#This Row],[%Voix/Exprimés]]&gt;0.5)</f>
        <v>0</v>
      </c>
    </row>
    <row r="756" spans="1:13" x14ac:dyDescent="0.25">
      <c r="A756">
        <v>755</v>
      </c>
      <c r="B756" t="s">
        <v>161</v>
      </c>
      <c r="C756" t="s">
        <v>6</v>
      </c>
      <c r="D756" t="str">
        <f>Tableau2[[#This Row],[Dép]]&amp;Tableau2[[#This Row],[Circo]]</f>
        <v>1701</v>
      </c>
      <c r="E756" t="s">
        <v>4993</v>
      </c>
      <c r="F756" t="s">
        <v>47</v>
      </c>
      <c r="G756" t="s">
        <v>2394</v>
      </c>
      <c r="H756">
        <v>1009</v>
      </c>
      <c r="I756">
        <v>110468</v>
      </c>
      <c r="J756">
        <v>55052</v>
      </c>
      <c r="K756" s="1">
        <f t="shared" si="22"/>
        <v>9.1338668211608798E-3</v>
      </c>
      <c r="L756" s="1">
        <f t="shared" si="23"/>
        <v>1.8328126135290272E-2</v>
      </c>
      <c r="M756" t="b">
        <f>AND((Tableau2[[#This Row],[%Voix/Inscrits]]&gt;0.25),Tableau2[[#This Row],[%Voix/Exprimés]]&gt;0.5)</f>
        <v>0</v>
      </c>
    </row>
    <row r="757" spans="1:13" x14ac:dyDescent="0.25">
      <c r="A757">
        <v>756</v>
      </c>
      <c r="B757" t="s">
        <v>161</v>
      </c>
      <c r="C757" t="s">
        <v>6</v>
      </c>
      <c r="D757" t="str">
        <f>Tableau2[[#This Row],[Dép]]&amp;Tableau2[[#This Row],[Circo]]</f>
        <v>1701</v>
      </c>
      <c r="E757" t="s">
        <v>2323</v>
      </c>
      <c r="F757" t="s">
        <v>55</v>
      </c>
      <c r="G757" t="s">
        <v>966</v>
      </c>
      <c r="H757">
        <v>629</v>
      </c>
      <c r="I757">
        <v>110468</v>
      </c>
      <c r="J757">
        <v>55052</v>
      </c>
      <c r="K757" s="1">
        <f t="shared" si="22"/>
        <v>5.6939566209218955E-3</v>
      </c>
      <c r="L757" s="1">
        <f t="shared" si="23"/>
        <v>1.1425561287509991E-2</v>
      </c>
      <c r="M757" t="b">
        <f>AND((Tableau2[[#This Row],[%Voix/Inscrits]]&gt;0.25),Tableau2[[#This Row],[%Voix/Exprimés]]&gt;0.5)</f>
        <v>0</v>
      </c>
    </row>
    <row r="758" spans="1:13" x14ac:dyDescent="0.25">
      <c r="A758">
        <v>757</v>
      </c>
      <c r="B758" t="s">
        <v>161</v>
      </c>
      <c r="C758" t="s">
        <v>6</v>
      </c>
      <c r="D758" t="str">
        <f>Tableau2[[#This Row],[Dép]]&amp;Tableau2[[#This Row],[Circo]]</f>
        <v>1701</v>
      </c>
      <c r="E758" t="s">
        <v>168</v>
      </c>
      <c r="F758" t="s">
        <v>169</v>
      </c>
      <c r="G758" t="s">
        <v>10</v>
      </c>
      <c r="H758">
        <v>319</v>
      </c>
      <c r="I758">
        <v>110468</v>
      </c>
      <c r="J758">
        <v>55052</v>
      </c>
      <c r="K758" s="1">
        <f t="shared" si="22"/>
        <v>2.8877140891479885E-3</v>
      </c>
      <c r="L758" s="1">
        <f t="shared" si="23"/>
        <v>5.7945215432681826E-3</v>
      </c>
      <c r="M758" t="b">
        <f>AND((Tableau2[[#This Row],[%Voix/Inscrits]]&gt;0.25),Tableau2[[#This Row],[%Voix/Exprimés]]&gt;0.5)</f>
        <v>0</v>
      </c>
    </row>
    <row r="759" spans="1:13" x14ac:dyDescent="0.25">
      <c r="A759">
        <v>758</v>
      </c>
      <c r="B759" t="s">
        <v>161</v>
      </c>
      <c r="C759" t="s">
        <v>6</v>
      </c>
      <c r="D759" t="str">
        <f>Tableau2[[#This Row],[Dép]]&amp;Tableau2[[#This Row],[Circo]]</f>
        <v>1701</v>
      </c>
      <c r="E759" t="s">
        <v>2545</v>
      </c>
      <c r="F759" t="s">
        <v>527</v>
      </c>
      <c r="G759" t="s">
        <v>2726</v>
      </c>
      <c r="H759">
        <v>128</v>
      </c>
      <c r="I759">
        <v>110468</v>
      </c>
      <c r="J759">
        <v>55052</v>
      </c>
      <c r="K759" s="1">
        <f t="shared" si="22"/>
        <v>1.1587065937647102E-3</v>
      </c>
      <c r="L759" s="1">
        <f t="shared" si="23"/>
        <v>2.3250744750417788E-3</v>
      </c>
      <c r="M759" t="b">
        <f>AND((Tableau2[[#This Row],[%Voix/Inscrits]]&gt;0.25),Tableau2[[#This Row],[%Voix/Exprimés]]&gt;0.5)</f>
        <v>0</v>
      </c>
    </row>
    <row r="760" spans="1:13" x14ac:dyDescent="0.25">
      <c r="A760">
        <v>759</v>
      </c>
      <c r="B760" t="s">
        <v>161</v>
      </c>
      <c r="C760" t="s">
        <v>6</v>
      </c>
      <c r="D760" t="str">
        <f>Tableau2[[#This Row],[Dép]]&amp;Tableau2[[#This Row],[Circo]]</f>
        <v>1701</v>
      </c>
      <c r="E760" t="s">
        <v>3788</v>
      </c>
      <c r="F760" t="s">
        <v>167</v>
      </c>
      <c r="G760" t="s">
        <v>959</v>
      </c>
      <c r="H760">
        <v>32</v>
      </c>
      <c r="I760">
        <v>110468</v>
      </c>
      <c r="J760">
        <v>55052</v>
      </c>
      <c r="K760" s="1">
        <f t="shared" si="22"/>
        <v>2.8967664844117754E-4</v>
      </c>
      <c r="L760" s="1">
        <f t="shared" si="23"/>
        <v>5.812686187604447E-4</v>
      </c>
      <c r="M760" t="b">
        <f>AND((Tableau2[[#This Row],[%Voix/Inscrits]]&gt;0.25),Tableau2[[#This Row],[%Voix/Exprimés]]&gt;0.5)</f>
        <v>0</v>
      </c>
    </row>
    <row r="761" spans="1:13" x14ac:dyDescent="0.25">
      <c r="A761">
        <v>760</v>
      </c>
      <c r="B761" t="s">
        <v>161</v>
      </c>
      <c r="C761" t="s">
        <v>17</v>
      </c>
      <c r="D761" t="str">
        <f>Tableau2[[#This Row],[Dép]]&amp;Tableau2[[#This Row],[Circo]]</f>
        <v>1702</v>
      </c>
      <c r="E761" t="s">
        <v>4394</v>
      </c>
      <c r="F761" t="s">
        <v>252</v>
      </c>
      <c r="G761" t="s">
        <v>1708</v>
      </c>
      <c r="H761">
        <v>15246</v>
      </c>
      <c r="I761">
        <v>112182</v>
      </c>
      <c r="J761">
        <v>54278</v>
      </c>
      <c r="K761" s="1">
        <f t="shared" si="22"/>
        <v>0.13590415574691128</v>
      </c>
      <c r="L761" s="1">
        <f t="shared" si="23"/>
        <v>0.28088728398246066</v>
      </c>
      <c r="M761" t="b">
        <f>AND((Tableau2[[#This Row],[%Voix/Inscrits]]&gt;0.25),Tableau2[[#This Row],[%Voix/Exprimés]]&gt;0.5)</f>
        <v>0</v>
      </c>
    </row>
    <row r="762" spans="1:13" x14ac:dyDescent="0.25">
      <c r="A762">
        <v>761</v>
      </c>
      <c r="B762" t="s">
        <v>161</v>
      </c>
      <c r="C762" t="s">
        <v>17</v>
      </c>
      <c r="D762" t="str">
        <f>Tableau2[[#This Row],[Dép]]&amp;Tableau2[[#This Row],[Circo]]</f>
        <v>1702</v>
      </c>
      <c r="E762" t="s">
        <v>1818</v>
      </c>
      <c r="F762" t="s">
        <v>718</v>
      </c>
      <c r="G762" t="s">
        <v>982</v>
      </c>
      <c r="H762">
        <v>14928</v>
      </c>
      <c r="I762">
        <v>112182</v>
      </c>
      <c r="J762">
        <v>54278</v>
      </c>
      <c r="K762" s="1">
        <f t="shared" si="22"/>
        <v>0.13306947638658609</v>
      </c>
      <c r="L762" s="1">
        <f t="shared" si="23"/>
        <v>0.27502855668963483</v>
      </c>
      <c r="M762" t="b">
        <f>AND((Tableau2[[#This Row],[%Voix/Inscrits]]&gt;0.25),Tableau2[[#This Row],[%Voix/Exprimés]]&gt;0.5)</f>
        <v>0</v>
      </c>
    </row>
    <row r="763" spans="1:13" x14ac:dyDescent="0.25">
      <c r="A763">
        <v>762</v>
      </c>
      <c r="B763" t="s">
        <v>161</v>
      </c>
      <c r="C763" t="s">
        <v>17</v>
      </c>
      <c r="D763" t="str">
        <f>Tableau2[[#This Row],[Dép]]&amp;Tableau2[[#This Row],[Circo]]</f>
        <v>1702</v>
      </c>
      <c r="E763" t="s">
        <v>6391</v>
      </c>
      <c r="F763" t="s">
        <v>304</v>
      </c>
      <c r="G763" t="s">
        <v>3717</v>
      </c>
      <c r="H763">
        <v>11049</v>
      </c>
      <c r="I763">
        <v>112182</v>
      </c>
      <c r="J763">
        <v>54278</v>
      </c>
      <c r="K763" s="1">
        <f t="shared" si="22"/>
        <v>9.8491736642242075E-2</v>
      </c>
      <c r="L763" s="1">
        <f t="shared" si="23"/>
        <v>0.2035631379195991</v>
      </c>
      <c r="M763" t="b">
        <f>AND((Tableau2[[#This Row],[%Voix/Inscrits]]&gt;0.25),Tableau2[[#This Row],[%Voix/Exprimés]]&gt;0.5)</f>
        <v>0</v>
      </c>
    </row>
    <row r="764" spans="1:13" x14ac:dyDescent="0.25">
      <c r="A764">
        <v>763</v>
      </c>
      <c r="B764" t="s">
        <v>161</v>
      </c>
      <c r="C764" t="s">
        <v>17</v>
      </c>
      <c r="D764" t="str">
        <f>Tableau2[[#This Row],[Dép]]&amp;Tableau2[[#This Row],[Circo]]</f>
        <v>1702</v>
      </c>
      <c r="E764" t="s">
        <v>4991</v>
      </c>
      <c r="F764" t="s">
        <v>431</v>
      </c>
      <c r="G764" t="s">
        <v>1740</v>
      </c>
      <c r="H764">
        <v>6680</v>
      </c>
      <c r="I764">
        <v>112182</v>
      </c>
      <c r="J764">
        <v>54278</v>
      </c>
      <c r="K764" s="1">
        <f t="shared" si="22"/>
        <v>5.9546094738906423E-2</v>
      </c>
      <c r="L764" s="1">
        <f t="shared" si="23"/>
        <v>0.12307012049080659</v>
      </c>
      <c r="M764" t="b">
        <f>AND((Tableau2[[#This Row],[%Voix/Inscrits]]&gt;0.25),Tableau2[[#This Row],[%Voix/Exprimés]]&gt;0.5)</f>
        <v>0</v>
      </c>
    </row>
    <row r="765" spans="1:13" x14ac:dyDescent="0.25">
      <c r="A765">
        <v>764</v>
      </c>
      <c r="B765" t="s">
        <v>161</v>
      </c>
      <c r="C765" t="s">
        <v>17</v>
      </c>
      <c r="D765" t="str">
        <f>Tableau2[[#This Row],[Dép]]&amp;Tableau2[[#This Row],[Circo]]</f>
        <v>1702</v>
      </c>
      <c r="E765" t="s">
        <v>3143</v>
      </c>
      <c r="F765" t="s">
        <v>826</v>
      </c>
      <c r="G765" t="s">
        <v>966</v>
      </c>
      <c r="H765">
        <v>2162</v>
      </c>
      <c r="I765">
        <v>112182</v>
      </c>
      <c r="J765">
        <v>54278</v>
      </c>
      <c r="K765" s="1">
        <f t="shared" si="22"/>
        <v>1.927225401579576E-2</v>
      </c>
      <c r="L765" s="1">
        <f t="shared" si="23"/>
        <v>3.9831976122922733E-2</v>
      </c>
      <c r="M765" t="b">
        <f>AND((Tableau2[[#This Row],[%Voix/Inscrits]]&gt;0.25),Tableau2[[#This Row],[%Voix/Exprimés]]&gt;0.5)</f>
        <v>0</v>
      </c>
    </row>
    <row r="766" spans="1:13" x14ac:dyDescent="0.25">
      <c r="A766">
        <v>765</v>
      </c>
      <c r="B766" t="s">
        <v>161</v>
      </c>
      <c r="C766" t="s">
        <v>17</v>
      </c>
      <c r="D766" t="str">
        <f>Tableau2[[#This Row],[Dép]]&amp;Tableau2[[#This Row],[Circo]]</f>
        <v>1702</v>
      </c>
      <c r="E766" t="s">
        <v>1490</v>
      </c>
      <c r="F766" t="s">
        <v>140</v>
      </c>
      <c r="G766" t="s">
        <v>3078</v>
      </c>
      <c r="H766">
        <v>1837</v>
      </c>
      <c r="I766">
        <v>112182</v>
      </c>
      <c r="J766">
        <v>54278</v>
      </c>
      <c r="K766" s="1">
        <f t="shared" si="22"/>
        <v>1.6375176053199266E-2</v>
      </c>
      <c r="L766" s="1">
        <f t="shared" si="23"/>
        <v>3.3844283134971814E-2</v>
      </c>
      <c r="M766" t="b">
        <f>AND((Tableau2[[#This Row],[%Voix/Inscrits]]&gt;0.25),Tableau2[[#This Row],[%Voix/Exprimés]]&gt;0.5)</f>
        <v>0</v>
      </c>
    </row>
    <row r="767" spans="1:13" x14ac:dyDescent="0.25">
      <c r="A767">
        <v>766</v>
      </c>
      <c r="B767" t="s">
        <v>161</v>
      </c>
      <c r="C767" t="s">
        <v>17</v>
      </c>
      <c r="D767" t="str">
        <f>Tableau2[[#This Row],[Dép]]&amp;Tableau2[[#This Row],[Circo]]</f>
        <v>1702</v>
      </c>
      <c r="E767" t="s">
        <v>3786</v>
      </c>
      <c r="F767" t="s">
        <v>681</v>
      </c>
      <c r="G767" t="s">
        <v>966</v>
      </c>
      <c r="H767">
        <v>772</v>
      </c>
      <c r="I767">
        <v>112182</v>
      </c>
      <c r="J767">
        <v>54278</v>
      </c>
      <c r="K767" s="1">
        <f t="shared" si="22"/>
        <v>6.8816744219215202E-3</v>
      </c>
      <c r="L767" s="1">
        <f t="shared" si="23"/>
        <v>1.4223073805224954E-2</v>
      </c>
      <c r="M767" t="b">
        <f>AND((Tableau2[[#This Row],[%Voix/Inscrits]]&gt;0.25),Tableau2[[#This Row],[%Voix/Exprimés]]&gt;0.5)</f>
        <v>0</v>
      </c>
    </row>
    <row r="768" spans="1:13" x14ac:dyDescent="0.25">
      <c r="A768">
        <v>767</v>
      </c>
      <c r="B768" t="s">
        <v>161</v>
      </c>
      <c r="C768" t="s">
        <v>17</v>
      </c>
      <c r="D768" t="str">
        <f>Tableau2[[#This Row],[Dép]]&amp;Tableau2[[#This Row],[Circo]]</f>
        <v>1702</v>
      </c>
      <c r="E768" t="s">
        <v>5529</v>
      </c>
      <c r="F768" t="s">
        <v>367</v>
      </c>
      <c r="G768" t="s">
        <v>2429</v>
      </c>
      <c r="H768">
        <v>637</v>
      </c>
      <c r="I768">
        <v>112182</v>
      </c>
      <c r="J768">
        <v>54278</v>
      </c>
      <c r="K768" s="1">
        <f t="shared" si="22"/>
        <v>5.6782728066891303E-3</v>
      </c>
      <c r="L768" s="1">
        <f t="shared" si="23"/>
        <v>1.1735878256383801E-2</v>
      </c>
      <c r="M768" t="b">
        <f>AND((Tableau2[[#This Row],[%Voix/Inscrits]]&gt;0.25),Tableau2[[#This Row],[%Voix/Exprimés]]&gt;0.5)</f>
        <v>0</v>
      </c>
    </row>
    <row r="769" spans="1:13" x14ac:dyDescent="0.25">
      <c r="A769">
        <v>768</v>
      </c>
      <c r="B769" t="s">
        <v>161</v>
      </c>
      <c r="C769" t="s">
        <v>17</v>
      </c>
      <c r="D769" t="str">
        <f>Tableau2[[#This Row],[Dép]]&amp;Tableau2[[#This Row],[Circo]]</f>
        <v>1702</v>
      </c>
      <c r="E769" t="s">
        <v>1086</v>
      </c>
      <c r="F769" t="s">
        <v>43</v>
      </c>
      <c r="G769" t="s">
        <v>10</v>
      </c>
      <c r="H769">
        <v>500</v>
      </c>
      <c r="I769">
        <v>112182</v>
      </c>
      <c r="J769">
        <v>54278</v>
      </c>
      <c r="K769" s="1">
        <f t="shared" si="22"/>
        <v>4.457043019379223E-3</v>
      </c>
      <c r="L769" s="1">
        <f t="shared" si="23"/>
        <v>9.2118353660783376E-3</v>
      </c>
      <c r="M769" t="b">
        <f>AND((Tableau2[[#This Row],[%Voix/Inscrits]]&gt;0.25),Tableau2[[#This Row],[%Voix/Exprimés]]&gt;0.5)</f>
        <v>0</v>
      </c>
    </row>
    <row r="770" spans="1:13" x14ac:dyDescent="0.25">
      <c r="A770">
        <v>769</v>
      </c>
      <c r="B770" t="s">
        <v>161</v>
      </c>
      <c r="C770" t="s">
        <v>17</v>
      </c>
      <c r="D770" t="str">
        <f>Tableau2[[#This Row],[Dép]]&amp;Tableau2[[#This Row],[Circo]]</f>
        <v>1702</v>
      </c>
      <c r="E770" t="s">
        <v>164</v>
      </c>
      <c r="F770" t="s">
        <v>165</v>
      </c>
      <c r="G770" t="s">
        <v>10</v>
      </c>
      <c r="H770">
        <v>467</v>
      </c>
      <c r="I770">
        <v>112182</v>
      </c>
      <c r="J770">
        <v>54278</v>
      </c>
      <c r="K770" s="1">
        <f t="shared" ref="K770:K833" si="24">H770/I770</f>
        <v>4.1628781801001944E-3</v>
      </c>
      <c r="L770" s="1">
        <f t="shared" ref="L770:L833" si="25">H770/J770</f>
        <v>8.6038542319171671E-3</v>
      </c>
      <c r="M770" t="b">
        <f>AND((Tableau2[[#This Row],[%Voix/Inscrits]]&gt;0.25),Tableau2[[#This Row],[%Voix/Exprimés]]&gt;0.5)</f>
        <v>0</v>
      </c>
    </row>
    <row r="771" spans="1:13" x14ac:dyDescent="0.25">
      <c r="A771">
        <v>770</v>
      </c>
      <c r="B771" t="s">
        <v>161</v>
      </c>
      <c r="C771" t="s">
        <v>17</v>
      </c>
      <c r="D771" t="str">
        <f>Tableau2[[#This Row],[Dép]]&amp;Tableau2[[#This Row],[Circo]]</f>
        <v>1702</v>
      </c>
      <c r="E771" t="s">
        <v>2492</v>
      </c>
      <c r="F771" t="s">
        <v>68</v>
      </c>
      <c r="G771" t="s">
        <v>938</v>
      </c>
      <c r="H771">
        <v>0</v>
      </c>
      <c r="I771">
        <v>112182</v>
      </c>
      <c r="J771">
        <v>54278</v>
      </c>
      <c r="K771" s="1">
        <f t="shared" si="24"/>
        <v>0</v>
      </c>
      <c r="L771" s="1">
        <f t="shared" si="25"/>
        <v>0</v>
      </c>
      <c r="M771" t="b">
        <f>AND((Tableau2[[#This Row],[%Voix/Inscrits]]&gt;0.25),Tableau2[[#This Row],[%Voix/Exprimés]]&gt;0.5)</f>
        <v>0</v>
      </c>
    </row>
    <row r="772" spans="1:13" x14ac:dyDescent="0.25">
      <c r="A772">
        <v>771</v>
      </c>
      <c r="B772" t="s">
        <v>161</v>
      </c>
      <c r="C772" t="s">
        <v>14</v>
      </c>
      <c r="D772" t="str">
        <f>Tableau2[[#This Row],[Dép]]&amp;Tableau2[[#This Row],[Circo]]</f>
        <v>1703</v>
      </c>
      <c r="E772" t="s">
        <v>4992</v>
      </c>
      <c r="F772" t="s">
        <v>309</v>
      </c>
      <c r="G772" t="s">
        <v>1708</v>
      </c>
      <c r="H772">
        <v>10111</v>
      </c>
      <c r="I772">
        <v>84183</v>
      </c>
      <c r="J772">
        <v>41215</v>
      </c>
      <c r="K772" s="1">
        <f t="shared" si="24"/>
        <v>0.12010738510150505</v>
      </c>
      <c r="L772" s="1">
        <f t="shared" si="25"/>
        <v>0.24532330462210361</v>
      </c>
      <c r="M772" t="b">
        <f>AND((Tableau2[[#This Row],[%Voix/Inscrits]]&gt;0.25),Tableau2[[#This Row],[%Voix/Exprimés]]&gt;0.5)</f>
        <v>0</v>
      </c>
    </row>
    <row r="773" spans="1:13" x14ac:dyDescent="0.25">
      <c r="A773">
        <v>772</v>
      </c>
      <c r="B773" t="s">
        <v>161</v>
      </c>
      <c r="C773" t="s">
        <v>14</v>
      </c>
      <c r="D773" t="str">
        <f>Tableau2[[#This Row],[Dép]]&amp;Tableau2[[#This Row],[Circo]]</f>
        <v>1703</v>
      </c>
      <c r="E773" t="s">
        <v>263</v>
      </c>
      <c r="F773" t="s">
        <v>636</v>
      </c>
      <c r="G773" t="s">
        <v>3717</v>
      </c>
      <c r="H773">
        <v>9192</v>
      </c>
      <c r="I773">
        <v>84183</v>
      </c>
      <c r="J773">
        <v>41215</v>
      </c>
      <c r="K773" s="1">
        <f t="shared" si="24"/>
        <v>0.10919069170735184</v>
      </c>
      <c r="L773" s="1">
        <f t="shared" si="25"/>
        <v>0.22302559747664685</v>
      </c>
      <c r="M773" t="b">
        <f>AND((Tableau2[[#This Row],[%Voix/Inscrits]]&gt;0.25),Tableau2[[#This Row],[%Voix/Exprimés]]&gt;0.5)</f>
        <v>0</v>
      </c>
    </row>
    <row r="774" spans="1:13" x14ac:dyDescent="0.25">
      <c r="A774">
        <v>773</v>
      </c>
      <c r="B774" t="s">
        <v>161</v>
      </c>
      <c r="C774" t="s">
        <v>14</v>
      </c>
      <c r="D774" t="str">
        <f>Tableau2[[#This Row],[Dép]]&amp;Tableau2[[#This Row],[Circo]]</f>
        <v>1703</v>
      </c>
      <c r="E774" t="s">
        <v>1819</v>
      </c>
      <c r="F774" t="s">
        <v>1607</v>
      </c>
      <c r="G774" t="s">
        <v>982</v>
      </c>
      <c r="H774">
        <v>8685</v>
      </c>
      <c r="I774">
        <v>84183</v>
      </c>
      <c r="J774">
        <v>41215</v>
      </c>
      <c r="K774" s="1">
        <f t="shared" si="24"/>
        <v>0.1031680980720573</v>
      </c>
      <c r="L774" s="1">
        <f t="shared" si="25"/>
        <v>0.21072425087953414</v>
      </c>
      <c r="M774" t="b">
        <f>AND((Tableau2[[#This Row],[%Voix/Inscrits]]&gt;0.25),Tableau2[[#This Row],[%Voix/Exprimés]]&gt;0.5)</f>
        <v>0</v>
      </c>
    </row>
    <row r="775" spans="1:13" x14ac:dyDescent="0.25">
      <c r="A775">
        <v>774</v>
      </c>
      <c r="B775" t="s">
        <v>161</v>
      </c>
      <c r="C775" t="s">
        <v>14</v>
      </c>
      <c r="D775" t="str">
        <f>Tableau2[[#This Row],[Dép]]&amp;Tableau2[[#This Row],[Circo]]</f>
        <v>1703</v>
      </c>
      <c r="E775" t="s">
        <v>2493</v>
      </c>
      <c r="F775" t="s">
        <v>347</v>
      </c>
      <c r="G775" t="s">
        <v>938</v>
      </c>
      <c r="H775">
        <v>4061</v>
      </c>
      <c r="I775">
        <v>84183</v>
      </c>
      <c r="J775">
        <v>41215</v>
      </c>
      <c r="K775" s="1">
        <f t="shared" si="24"/>
        <v>4.8240143496905551E-2</v>
      </c>
      <c r="L775" s="1">
        <f t="shared" si="25"/>
        <v>9.8532087832099963E-2</v>
      </c>
      <c r="M775" t="b">
        <f>AND((Tableau2[[#This Row],[%Voix/Inscrits]]&gt;0.25),Tableau2[[#This Row],[%Voix/Exprimés]]&gt;0.5)</f>
        <v>0</v>
      </c>
    </row>
    <row r="776" spans="1:13" x14ac:dyDescent="0.25">
      <c r="A776">
        <v>775</v>
      </c>
      <c r="B776" t="s">
        <v>161</v>
      </c>
      <c r="C776" t="s">
        <v>14</v>
      </c>
      <c r="D776" t="str">
        <f>Tableau2[[#This Row],[Dép]]&amp;Tableau2[[#This Row],[Circo]]</f>
        <v>1703</v>
      </c>
      <c r="E776" t="s">
        <v>1490</v>
      </c>
      <c r="F776" t="s">
        <v>797</v>
      </c>
      <c r="G776" t="s">
        <v>1740</v>
      </c>
      <c r="H776">
        <v>2826</v>
      </c>
      <c r="I776">
        <v>84183</v>
      </c>
      <c r="J776">
        <v>41215</v>
      </c>
      <c r="K776" s="1">
        <f t="shared" si="24"/>
        <v>3.3569723103239371E-2</v>
      </c>
      <c r="L776" s="1">
        <f t="shared" si="25"/>
        <v>6.8567269198107489E-2</v>
      </c>
      <c r="M776" t="b">
        <f>AND((Tableau2[[#This Row],[%Voix/Inscrits]]&gt;0.25),Tableau2[[#This Row],[%Voix/Exprimés]]&gt;0.5)</f>
        <v>0</v>
      </c>
    </row>
    <row r="777" spans="1:13" x14ac:dyDescent="0.25">
      <c r="A777">
        <v>776</v>
      </c>
      <c r="B777" t="s">
        <v>161</v>
      </c>
      <c r="C777" t="s">
        <v>14</v>
      </c>
      <c r="D777" t="str">
        <f>Tableau2[[#This Row],[Dép]]&amp;Tableau2[[#This Row],[Circo]]</f>
        <v>1703</v>
      </c>
      <c r="E777" t="s">
        <v>5530</v>
      </c>
      <c r="F777" t="s">
        <v>150</v>
      </c>
      <c r="G777" t="s">
        <v>2394</v>
      </c>
      <c r="H777">
        <v>1922</v>
      </c>
      <c r="I777">
        <v>84183</v>
      </c>
      <c r="J777">
        <v>41215</v>
      </c>
      <c r="K777" s="1">
        <f t="shared" si="24"/>
        <v>2.2831212952733927E-2</v>
      </c>
      <c r="L777" s="1">
        <f t="shared" si="25"/>
        <v>4.6633507218245787E-2</v>
      </c>
      <c r="M777" t="b">
        <f>AND((Tableau2[[#This Row],[%Voix/Inscrits]]&gt;0.25),Tableau2[[#This Row],[%Voix/Exprimés]]&gt;0.5)</f>
        <v>0</v>
      </c>
    </row>
    <row r="778" spans="1:13" x14ac:dyDescent="0.25">
      <c r="A778">
        <v>777</v>
      </c>
      <c r="B778" t="s">
        <v>161</v>
      </c>
      <c r="C778" t="s">
        <v>14</v>
      </c>
      <c r="D778" t="str">
        <f>Tableau2[[#This Row],[Dép]]&amp;Tableau2[[#This Row],[Circo]]</f>
        <v>1703</v>
      </c>
      <c r="E778" t="s">
        <v>6673</v>
      </c>
      <c r="F778" t="s">
        <v>331</v>
      </c>
      <c r="G778" t="s">
        <v>3078</v>
      </c>
      <c r="H778">
        <v>1680</v>
      </c>
      <c r="I778">
        <v>84183</v>
      </c>
      <c r="J778">
        <v>41215</v>
      </c>
      <c r="K778" s="1">
        <f t="shared" si="24"/>
        <v>1.9956523288549945E-2</v>
      </c>
      <c r="L778" s="1">
        <f t="shared" si="25"/>
        <v>4.0761858546645637E-2</v>
      </c>
      <c r="M778" t="b">
        <f>AND((Tableau2[[#This Row],[%Voix/Inscrits]]&gt;0.25),Tableau2[[#This Row],[%Voix/Exprimés]]&gt;0.5)</f>
        <v>0</v>
      </c>
    </row>
    <row r="779" spans="1:13" x14ac:dyDescent="0.25">
      <c r="A779">
        <v>778</v>
      </c>
      <c r="B779" t="s">
        <v>161</v>
      </c>
      <c r="C779" t="s">
        <v>14</v>
      </c>
      <c r="D779" t="str">
        <f>Tableau2[[#This Row],[Dép]]&amp;Tableau2[[#This Row],[Circo]]</f>
        <v>1703</v>
      </c>
      <c r="E779" t="s">
        <v>3144</v>
      </c>
      <c r="F779" t="s">
        <v>636</v>
      </c>
      <c r="G779" t="s">
        <v>966</v>
      </c>
      <c r="H779">
        <v>793</v>
      </c>
      <c r="I779">
        <v>84183</v>
      </c>
      <c r="J779">
        <v>41215</v>
      </c>
      <c r="K779" s="1">
        <f t="shared" si="24"/>
        <v>9.4199541475119674E-3</v>
      </c>
      <c r="L779" s="1">
        <f t="shared" si="25"/>
        <v>1.9240567754458329E-2</v>
      </c>
      <c r="M779" t="b">
        <f>AND((Tableau2[[#This Row],[%Voix/Inscrits]]&gt;0.25),Tableau2[[#This Row],[%Voix/Exprimés]]&gt;0.5)</f>
        <v>0</v>
      </c>
    </row>
    <row r="780" spans="1:13" x14ac:dyDescent="0.25">
      <c r="A780">
        <v>779</v>
      </c>
      <c r="B780" t="s">
        <v>161</v>
      </c>
      <c r="C780" t="s">
        <v>14</v>
      </c>
      <c r="D780" t="str">
        <f>Tableau2[[#This Row],[Dép]]&amp;Tableau2[[#This Row],[Circo]]</f>
        <v>1703</v>
      </c>
      <c r="E780" t="s">
        <v>4395</v>
      </c>
      <c r="F780" t="s">
        <v>4396</v>
      </c>
      <c r="G780" t="s">
        <v>966</v>
      </c>
      <c r="H780">
        <v>609</v>
      </c>
      <c r="I780">
        <v>84183</v>
      </c>
      <c r="J780">
        <v>41215</v>
      </c>
      <c r="K780" s="1">
        <f t="shared" si="24"/>
        <v>7.2342396920993552E-3</v>
      </c>
      <c r="L780" s="1">
        <f t="shared" si="25"/>
        <v>1.4776173723159045E-2</v>
      </c>
      <c r="M780" t="b">
        <f>AND((Tableau2[[#This Row],[%Voix/Inscrits]]&gt;0.25),Tableau2[[#This Row],[%Voix/Exprimés]]&gt;0.5)</f>
        <v>0</v>
      </c>
    </row>
    <row r="781" spans="1:13" x14ac:dyDescent="0.25">
      <c r="A781">
        <v>780</v>
      </c>
      <c r="B781" t="s">
        <v>161</v>
      </c>
      <c r="C781" t="s">
        <v>14</v>
      </c>
      <c r="D781" t="str">
        <f>Tableau2[[#This Row],[Dép]]&amp;Tableau2[[#This Row],[Circo]]</f>
        <v>1703</v>
      </c>
      <c r="E781" t="s">
        <v>6392</v>
      </c>
      <c r="F781" t="s">
        <v>6393</v>
      </c>
      <c r="G781" t="s">
        <v>2429</v>
      </c>
      <c r="H781">
        <v>507</v>
      </c>
      <c r="I781">
        <v>84183</v>
      </c>
      <c r="J781">
        <v>41215</v>
      </c>
      <c r="K781" s="1">
        <f t="shared" si="24"/>
        <v>6.0225936352945372E-3</v>
      </c>
      <c r="L781" s="1">
        <f t="shared" si="25"/>
        <v>1.2301346597112702E-2</v>
      </c>
      <c r="M781" t="b">
        <f>AND((Tableau2[[#This Row],[%Voix/Inscrits]]&gt;0.25),Tableau2[[#This Row],[%Voix/Exprimés]]&gt;0.5)</f>
        <v>0</v>
      </c>
    </row>
    <row r="782" spans="1:13" x14ac:dyDescent="0.25">
      <c r="A782">
        <v>781</v>
      </c>
      <c r="B782" t="s">
        <v>161</v>
      </c>
      <c r="C782" t="s">
        <v>14</v>
      </c>
      <c r="D782" t="str">
        <f>Tableau2[[#This Row],[Dép]]&amp;Tableau2[[#This Row],[Circo]]</f>
        <v>1703</v>
      </c>
      <c r="E782" t="s">
        <v>3787</v>
      </c>
      <c r="F782" t="s">
        <v>53</v>
      </c>
      <c r="G782" t="s">
        <v>966</v>
      </c>
      <c r="H782">
        <v>500</v>
      </c>
      <c r="I782">
        <v>84183</v>
      </c>
      <c r="J782">
        <v>41215</v>
      </c>
      <c r="K782" s="1">
        <f t="shared" si="24"/>
        <v>5.9394414549255791E-3</v>
      </c>
      <c r="L782" s="1">
        <f t="shared" si="25"/>
        <v>1.2131505519835011E-2</v>
      </c>
      <c r="M782" t="b">
        <f>AND((Tableau2[[#This Row],[%Voix/Inscrits]]&gt;0.25),Tableau2[[#This Row],[%Voix/Exprimés]]&gt;0.5)</f>
        <v>0</v>
      </c>
    </row>
    <row r="783" spans="1:13" x14ac:dyDescent="0.25">
      <c r="A783">
        <v>782</v>
      </c>
      <c r="B783" t="s">
        <v>161</v>
      </c>
      <c r="C783" t="s">
        <v>14</v>
      </c>
      <c r="D783" t="str">
        <f>Tableau2[[#This Row],[Dép]]&amp;Tableau2[[#This Row],[Circo]]</f>
        <v>1703</v>
      </c>
      <c r="E783" t="s">
        <v>1087</v>
      </c>
      <c r="F783" t="s">
        <v>1088</v>
      </c>
      <c r="G783" t="s">
        <v>10</v>
      </c>
      <c r="H783">
        <v>239</v>
      </c>
      <c r="I783">
        <v>84183</v>
      </c>
      <c r="J783">
        <v>41215</v>
      </c>
      <c r="K783" s="1">
        <f t="shared" si="24"/>
        <v>2.8390530154544266E-3</v>
      </c>
      <c r="L783" s="1">
        <f t="shared" si="25"/>
        <v>5.7988596384811351E-3</v>
      </c>
      <c r="M783" t="b">
        <f>AND((Tableau2[[#This Row],[%Voix/Inscrits]]&gt;0.25),Tableau2[[#This Row],[%Voix/Exprimés]]&gt;0.5)</f>
        <v>0</v>
      </c>
    </row>
    <row r="784" spans="1:13" x14ac:dyDescent="0.25">
      <c r="A784">
        <v>783</v>
      </c>
      <c r="B784" t="s">
        <v>161</v>
      </c>
      <c r="C784" t="s">
        <v>14</v>
      </c>
      <c r="D784" t="str">
        <f>Tableau2[[#This Row],[Dép]]&amp;Tableau2[[#This Row],[Circo]]</f>
        <v>1703</v>
      </c>
      <c r="E784" t="s">
        <v>166</v>
      </c>
      <c r="F784" t="s">
        <v>167</v>
      </c>
      <c r="G784" t="s">
        <v>10</v>
      </c>
      <c r="H784">
        <v>90</v>
      </c>
      <c r="I784">
        <v>84183</v>
      </c>
      <c r="J784">
        <v>41215</v>
      </c>
      <c r="K784" s="1">
        <f t="shared" si="24"/>
        <v>1.0690994618866043E-3</v>
      </c>
      <c r="L784" s="1">
        <f t="shared" si="25"/>
        <v>2.183670993570302E-3</v>
      </c>
      <c r="M784" t="b">
        <f>AND((Tableau2[[#This Row],[%Voix/Inscrits]]&gt;0.25),Tableau2[[#This Row],[%Voix/Exprimés]]&gt;0.5)</f>
        <v>0</v>
      </c>
    </row>
    <row r="785" spans="1:13" x14ac:dyDescent="0.25">
      <c r="A785">
        <v>784</v>
      </c>
      <c r="B785" t="s">
        <v>161</v>
      </c>
      <c r="C785" t="s">
        <v>7</v>
      </c>
      <c r="D785" t="str">
        <f>Tableau2[[#This Row],[Dép]]&amp;Tableau2[[#This Row],[Circo]]</f>
        <v>1704</v>
      </c>
      <c r="E785" t="s">
        <v>3142</v>
      </c>
      <c r="F785" t="s">
        <v>920</v>
      </c>
      <c r="G785" t="s">
        <v>1708</v>
      </c>
      <c r="H785">
        <v>12743</v>
      </c>
      <c r="I785">
        <v>94405</v>
      </c>
      <c r="J785">
        <v>46182</v>
      </c>
      <c r="K785" s="1">
        <f t="shared" si="24"/>
        <v>0.13498225729569407</v>
      </c>
      <c r="L785" s="1">
        <f t="shared" si="25"/>
        <v>0.27593001602355899</v>
      </c>
      <c r="M785" t="b">
        <f>AND((Tableau2[[#This Row],[%Voix/Inscrits]]&gt;0.25),Tableau2[[#This Row],[%Voix/Exprimés]]&gt;0.5)</f>
        <v>0</v>
      </c>
    </row>
    <row r="786" spans="1:13" x14ac:dyDescent="0.25">
      <c r="A786">
        <v>785</v>
      </c>
      <c r="B786" t="s">
        <v>161</v>
      </c>
      <c r="C786" t="s">
        <v>7</v>
      </c>
      <c r="D786" t="str">
        <f>Tableau2[[#This Row],[Dép]]&amp;Tableau2[[#This Row],[Circo]]</f>
        <v>1704</v>
      </c>
      <c r="E786" t="s">
        <v>6390</v>
      </c>
      <c r="F786" t="s">
        <v>96</v>
      </c>
      <c r="G786" t="s">
        <v>3717</v>
      </c>
      <c r="H786">
        <v>11900</v>
      </c>
      <c r="I786">
        <v>94405</v>
      </c>
      <c r="J786">
        <v>46182</v>
      </c>
      <c r="K786" s="1">
        <f t="shared" si="24"/>
        <v>0.12605264551665696</v>
      </c>
      <c r="L786" s="1">
        <f t="shared" si="25"/>
        <v>0.25767615088129575</v>
      </c>
      <c r="M786" t="b">
        <f>AND((Tableau2[[#This Row],[%Voix/Inscrits]]&gt;0.25),Tableau2[[#This Row],[%Voix/Exprimés]]&gt;0.5)</f>
        <v>0</v>
      </c>
    </row>
    <row r="787" spans="1:13" x14ac:dyDescent="0.25">
      <c r="A787">
        <v>786</v>
      </c>
      <c r="B787" t="s">
        <v>161</v>
      </c>
      <c r="C787" t="s">
        <v>7</v>
      </c>
      <c r="D787" t="str">
        <f>Tableau2[[#This Row],[Dép]]&amp;Tableau2[[#This Row],[Circo]]</f>
        <v>1704</v>
      </c>
      <c r="E787" t="s">
        <v>1085</v>
      </c>
      <c r="F787" t="s">
        <v>62</v>
      </c>
      <c r="G787" t="s">
        <v>982</v>
      </c>
      <c r="H787">
        <v>9114</v>
      </c>
      <c r="I787">
        <v>94405</v>
      </c>
      <c r="J787">
        <v>46182</v>
      </c>
      <c r="K787" s="1">
        <f t="shared" si="24"/>
        <v>9.6541496742757263E-2</v>
      </c>
      <c r="L787" s="1">
        <f t="shared" si="25"/>
        <v>0.19734961673379239</v>
      </c>
      <c r="M787" t="b">
        <f>AND((Tableau2[[#This Row],[%Voix/Inscrits]]&gt;0.25),Tableau2[[#This Row],[%Voix/Exprimés]]&gt;0.5)</f>
        <v>0</v>
      </c>
    </row>
    <row r="788" spans="1:13" x14ac:dyDescent="0.25">
      <c r="A788">
        <v>787</v>
      </c>
      <c r="B788" t="s">
        <v>161</v>
      </c>
      <c r="C788" t="s">
        <v>7</v>
      </c>
      <c r="D788" t="str">
        <f>Tableau2[[#This Row],[Dép]]&amp;Tableau2[[#This Row],[Circo]]</f>
        <v>1704</v>
      </c>
      <c r="E788" t="s">
        <v>4393</v>
      </c>
      <c r="F788" t="s">
        <v>158</v>
      </c>
      <c r="G788" t="s">
        <v>1740</v>
      </c>
      <c r="H788">
        <v>6828</v>
      </c>
      <c r="I788">
        <v>94405</v>
      </c>
      <c r="J788">
        <v>46182</v>
      </c>
      <c r="K788" s="1">
        <f t="shared" si="24"/>
        <v>7.2326677612414597E-2</v>
      </c>
      <c r="L788" s="1">
        <f t="shared" si="25"/>
        <v>0.14784981161491489</v>
      </c>
      <c r="M788" t="b">
        <f>AND((Tableau2[[#This Row],[%Voix/Inscrits]]&gt;0.25),Tableau2[[#This Row],[%Voix/Exprimés]]&gt;0.5)</f>
        <v>0</v>
      </c>
    </row>
    <row r="789" spans="1:13" x14ac:dyDescent="0.25">
      <c r="A789">
        <v>788</v>
      </c>
      <c r="B789" t="s">
        <v>161</v>
      </c>
      <c r="C789" t="s">
        <v>7</v>
      </c>
      <c r="D789" t="str">
        <f>Tableau2[[#This Row],[Dép]]&amp;Tableau2[[#This Row],[Circo]]</f>
        <v>1704</v>
      </c>
      <c r="E789" t="s">
        <v>176</v>
      </c>
      <c r="F789" t="s">
        <v>276</v>
      </c>
      <c r="G789" t="s">
        <v>3078</v>
      </c>
      <c r="H789">
        <v>1935</v>
      </c>
      <c r="I789">
        <v>94405</v>
      </c>
      <c r="J789">
        <v>46182</v>
      </c>
      <c r="K789" s="1">
        <f t="shared" si="24"/>
        <v>2.0496795720565647E-2</v>
      </c>
      <c r="L789" s="1">
        <f t="shared" si="25"/>
        <v>4.189944134078212E-2</v>
      </c>
      <c r="M789" t="b">
        <f>AND((Tableau2[[#This Row],[%Voix/Inscrits]]&gt;0.25),Tableau2[[#This Row],[%Voix/Exprimés]]&gt;0.5)</f>
        <v>0</v>
      </c>
    </row>
    <row r="790" spans="1:13" x14ac:dyDescent="0.25">
      <c r="A790">
        <v>789</v>
      </c>
      <c r="B790" t="s">
        <v>161</v>
      </c>
      <c r="C790" t="s">
        <v>7</v>
      </c>
      <c r="D790" t="str">
        <f>Tableau2[[#This Row],[Dép]]&amp;Tableau2[[#This Row],[Circo]]</f>
        <v>1704</v>
      </c>
      <c r="E790" t="s">
        <v>4990</v>
      </c>
      <c r="F790" t="s">
        <v>273</v>
      </c>
      <c r="G790" t="s">
        <v>2726</v>
      </c>
      <c r="H790">
        <v>935</v>
      </c>
      <c r="I790">
        <v>94405</v>
      </c>
      <c r="J790">
        <v>46182</v>
      </c>
      <c r="K790" s="1">
        <f t="shared" si="24"/>
        <v>9.9041364334516175E-3</v>
      </c>
      <c r="L790" s="1">
        <f t="shared" si="25"/>
        <v>2.0245983283530378E-2</v>
      </c>
      <c r="M790" t="b">
        <f>AND((Tableau2[[#This Row],[%Voix/Inscrits]]&gt;0.25),Tableau2[[#This Row],[%Voix/Exprimés]]&gt;0.5)</f>
        <v>0</v>
      </c>
    </row>
    <row r="791" spans="1:13" x14ac:dyDescent="0.25">
      <c r="A791">
        <v>790</v>
      </c>
      <c r="B791" t="s">
        <v>161</v>
      </c>
      <c r="C791" t="s">
        <v>7</v>
      </c>
      <c r="D791" t="str">
        <f>Tableau2[[#This Row],[Dép]]&amp;Tableau2[[#This Row],[Circo]]</f>
        <v>1704</v>
      </c>
      <c r="E791" t="s">
        <v>5528</v>
      </c>
      <c r="F791" t="s">
        <v>128</v>
      </c>
      <c r="G791" t="s">
        <v>2429</v>
      </c>
      <c r="H791">
        <v>815</v>
      </c>
      <c r="I791">
        <v>94405</v>
      </c>
      <c r="J791">
        <v>46182</v>
      </c>
      <c r="K791" s="1">
        <f t="shared" si="24"/>
        <v>8.6330173189979337E-3</v>
      </c>
      <c r="L791" s="1">
        <f t="shared" si="25"/>
        <v>1.7647568316660169E-2</v>
      </c>
      <c r="M791" t="b">
        <f>AND((Tableau2[[#This Row],[%Voix/Inscrits]]&gt;0.25),Tableau2[[#This Row],[%Voix/Exprimés]]&gt;0.5)</f>
        <v>0</v>
      </c>
    </row>
    <row r="792" spans="1:13" x14ac:dyDescent="0.25">
      <c r="A792">
        <v>791</v>
      </c>
      <c r="B792" t="s">
        <v>161</v>
      </c>
      <c r="C792" t="s">
        <v>7</v>
      </c>
      <c r="D792" t="str">
        <f>Tableau2[[#This Row],[Dép]]&amp;Tableau2[[#This Row],[Circo]]</f>
        <v>1704</v>
      </c>
      <c r="E792" t="s">
        <v>162</v>
      </c>
      <c r="F792" t="s">
        <v>163</v>
      </c>
      <c r="G792" t="s">
        <v>10</v>
      </c>
      <c r="H792">
        <v>733</v>
      </c>
      <c r="I792">
        <v>94405</v>
      </c>
      <c r="J792">
        <v>46182</v>
      </c>
      <c r="K792" s="1">
        <f t="shared" si="24"/>
        <v>7.7644192574545844E-3</v>
      </c>
      <c r="L792" s="1">
        <f t="shared" si="25"/>
        <v>1.5871984755965528E-2</v>
      </c>
      <c r="M792" t="b">
        <f>AND((Tableau2[[#This Row],[%Voix/Inscrits]]&gt;0.25),Tableau2[[#This Row],[%Voix/Exprimés]]&gt;0.5)</f>
        <v>0</v>
      </c>
    </row>
    <row r="793" spans="1:13" x14ac:dyDescent="0.25">
      <c r="A793">
        <v>792</v>
      </c>
      <c r="B793" t="s">
        <v>161</v>
      </c>
      <c r="C793" t="s">
        <v>7</v>
      </c>
      <c r="D793" t="str">
        <f>Tableau2[[#This Row],[Dép]]&amp;Tableau2[[#This Row],[Circo]]</f>
        <v>1704</v>
      </c>
      <c r="E793" t="s">
        <v>2491</v>
      </c>
      <c r="F793" t="s">
        <v>509</v>
      </c>
      <c r="G793" t="s">
        <v>966</v>
      </c>
      <c r="H793">
        <v>626</v>
      </c>
      <c r="I793">
        <v>94405</v>
      </c>
      <c r="J793">
        <v>46182</v>
      </c>
      <c r="K793" s="1">
        <f t="shared" si="24"/>
        <v>6.6310047137333825E-3</v>
      </c>
      <c r="L793" s="1">
        <f t="shared" si="25"/>
        <v>1.3555064743839591E-2</v>
      </c>
      <c r="M793" t="b">
        <f>AND((Tableau2[[#This Row],[%Voix/Inscrits]]&gt;0.25),Tableau2[[#This Row],[%Voix/Exprimés]]&gt;0.5)</f>
        <v>0</v>
      </c>
    </row>
    <row r="794" spans="1:13" x14ac:dyDescent="0.25">
      <c r="A794">
        <v>793</v>
      </c>
      <c r="B794" t="s">
        <v>161</v>
      </c>
      <c r="C794" t="s">
        <v>7</v>
      </c>
      <c r="D794" t="str">
        <f>Tableau2[[#This Row],[Dép]]&amp;Tableau2[[#This Row],[Circo]]</f>
        <v>1704</v>
      </c>
      <c r="E794" t="s">
        <v>3785</v>
      </c>
      <c r="F794" t="s">
        <v>142</v>
      </c>
      <c r="G794" t="s">
        <v>2394</v>
      </c>
      <c r="H794">
        <v>552</v>
      </c>
      <c r="I794">
        <v>94405</v>
      </c>
      <c r="J794">
        <v>46182</v>
      </c>
      <c r="K794" s="1">
        <f t="shared" si="24"/>
        <v>5.8471479264869449E-3</v>
      </c>
      <c r="L794" s="1">
        <f t="shared" si="25"/>
        <v>1.1952708847602963E-2</v>
      </c>
      <c r="M794" t="b">
        <f>AND((Tableau2[[#This Row],[%Voix/Inscrits]]&gt;0.25),Tableau2[[#This Row],[%Voix/Exprimés]]&gt;0.5)</f>
        <v>0</v>
      </c>
    </row>
    <row r="795" spans="1:13" x14ac:dyDescent="0.25">
      <c r="A795">
        <v>794</v>
      </c>
      <c r="B795" t="s">
        <v>161</v>
      </c>
      <c r="C795" t="s">
        <v>7</v>
      </c>
      <c r="D795" t="str">
        <f>Tableau2[[#This Row],[Dép]]&amp;Tableau2[[#This Row],[Circo]]</f>
        <v>1704</v>
      </c>
      <c r="E795" t="s">
        <v>1817</v>
      </c>
      <c r="F795" t="s">
        <v>411</v>
      </c>
      <c r="G795" t="s">
        <v>938</v>
      </c>
      <c r="H795">
        <v>1</v>
      </c>
      <c r="I795">
        <v>94405</v>
      </c>
      <c r="J795">
        <v>46182</v>
      </c>
      <c r="K795" s="1">
        <f t="shared" si="24"/>
        <v>1.0592659287114031E-5</v>
      </c>
      <c r="L795" s="1">
        <f t="shared" si="25"/>
        <v>2.1653458057251743E-5</v>
      </c>
      <c r="M795" t="b">
        <f>AND((Tableau2[[#This Row],[%Voix/Inscrits]]&gt;0.25),Tableau2[[#This Row],[%Voix/Exprimés]]&gt;0.5)</f>
        <v>0</v>
      </c>
    </row>
    <row r="796" spans="1:13" x14ac:dyDescent="0.25">
      <c r="A796">
        <v>795</v>
      </c>
      <c r="B796" t="s">
        <v>161</v>
      </c>
      <c r="C796" t="s">
        <v>11</v>
      </c>
      <c r="D796" t="str">
        <f>Tableau2[[#This Row],[Dép]]&amp;Tableau2[[#This Row],[Circo]]</f>
        <v>1705</v>
      </c>
      <c r="E796" t="s">
        <v>6015</v>
      </c>
      <c r="F796" t="s">
        <v>2528</v>
      </c>
      <c r="G796" t="s">
        <v>3717</v>
      </c>
      <c r="H796">
        <v>15404</v>
      </c>
      <c r="I796">
        <v>119713</v>
      </c>
      <c r="J796">
        <v>59787</v>
      </c>
      <c r="K796" s="1">
        <f t="shared" si="24"/>
        <v>0.12867441297102236</v>
      </c>
      <c r="L796" s="1">
        <f t="shared" si="25"/>
        <v>0.25764798367538094</v>
      </c>
      <c r="M796" t="b">
        <f>AND((Tableau2[[#This Row],[%Voix/Inscrits]]&gt;0.25),Tableau2[[#This Row],[%Voix/Exprimés]]&gt;0.5)</f>
        <v>0</v>
      </c>
    </row>
    <row r="797" spans="1:13" x14ac:dyDescent="0.25">
      <c r="A797">
        <v>796</v>
      </c>
      <c r="B797" t="s">
        <v>161</v>
      </c>
      <c r="C797" t="s">
        <v>11</v>
      </c>
      <c r="D797" t="str">
        <f>Tableau2[[#This Row],[Dép]]&amp;Tableau2[[#This Row],[Circo]]</f>
        <v>1705</v>
      </c>
      <c r="E797" t="s">
        <v>3789</v>
      </c>
      <c r="F797" t="s">
        <v>74</v>
      </c>
      <c r="G797" t="s">
        <v>1708</v>
      </c>
      <c r="H797">
        <v>14245</v>
      </c>
      <c r="I797">
        <v>119713</v>
      </c>
      <c r="J797">
        <v>59787</v>
      </c>
      <c r="K797" s="1">
        <f t="shared" si="24"/>
        <v>0.11899292474501516</v>
      </c>
      <c r="L797" s="1">
        <f t="shared" si="25"/>
        <v>0.23826249853647113</v>
      </c>
      <c r="M797" t="b">
        <f>AND((Tableau2[[#This Row],[%Voix/Inscrits]]&gt;0.25),Tableau2[[#This Row],[%Voix/Exprimés]]&gt;0.5)</f>
        <v>0</v>
      </c>
    </row>
    <row r="798" spans="1:13" x14ac:dyDescent="0.25">
      <c r="A798">
        <v>797</v>
      </c>
      <c r="B798" t="s">
        <v>161</v>
      </c>
      <c r="C798" t="s">
        <v>11</v>
      </c>
      <c r="D798" t="str">
        <f>Tableau2[[#This Row],[Dép]]&amp;Tableau2[[#This Row],[Circo]]</f>
        <v>1705</v>
      </c>
      <c r="E798" t="s">
        <v>1821</v>
      </c>
      <c r="F798" t="s">
        <v>1822</v>
      </c>
      <c r="G798" t="s">
        <v>982</v>
      </c>
      <c r="H798">
        <v>11886</v>
      </c>
      <c r="I798">
        <v>119713</v>
      </c>
      <c r="J798">
        <v>59787</v>
      </c>
      <c r="K798" s="1">
        <f t="shared" si="24"/>
        <v>9.9287462514513883E-2</v>
      </c>
      <c r="L798" s="1">
        <f t="shared" si="25"/>
        <v>0.19880576044959605</v>
      </c>
      <c r="M798" t="b">
        <f>AND((Tableau2[[#This Row],[%Voix/Inscrits]]&gt;0.25),Tableau2[[#This Row],[%Voix/Exprimés]]&gt;0.5)</f>
        <v>0</v>
      </c>
    </row>
    <row r="799" spans="1:13" x14ac:dyDescent="0.25">
      <c r="A799">
        <v>798</v>
      </c>
      <c r="B799" t="s">
        <v>161</v>
      </c>
      <c r="C799" t="s">
        <v>11</v>
      </c>
      <c r="D799" t="str">
        <f>Tableau2[[#This Row],[Dép]]&amp;Tableau2[[#This Row],[Circo]]</f>
        <v>1705</v>
      </c>
      <c r="E799" t="s">
        <v>4398</v>
      </c>
      <c r="F799" t="s">
        <v>334</v>
      </c>
      <c r="G799" t="s">
        <v>1740</v>
      </c>
      <c r="H799">
        <v>10519</v>
      </c>
      <c r="I799">
        <v>119713</v>
      </c>
      <c r="J799">
        <v>59787</v>
      </c>
      <c r="K799" s="1">
        <f t="shared" si="24"/>
        <v>8.7868485461061033E-2</v>
      </c>
      <c r="L799" s="1">
        <f t="shared" si="25"/>
        <v>0.17594125813303896</v>
      </c>
      <c r="M799" t="b">
        <f>AND((Tableau2[[#This Row],[%Voix/Inscrits]]&gt;0.25),Tableau2[[#This Row],[%Voix/Exprimés]]&gt;0.5)</f>
        <v>0</v>
      </c>
    </row>
    <row r="800" spans="1:13" x14ac:dyDescent="0.25">
      <c r="A800">
        <v>799</v>
      </c>
      <c r="B800" t="s">
        <v>161</v>
      </c>
      <c r="C800" t="s">
        <v>11</v>
      </c>
      <c r="D800" t="str">
        <f>Tableau2[[#This Row],[Dép]]&amp;Tableau2[[#This Row],[Circo]]</f>
        <v>1705</v>
      </c>
      <c r="E800" t="s">
        <v>5531</v>
      </c>
      <c r="F800" t="s">
        <v>323</v>
      </c>
      <c r="G800" t="s">
        <v>3078</v>
      </c>
      <c r="H800">
        <v>2474</v>
      </c>
      <c r="I800">
        <v>119713</v>
      </c>
      <c r="J800">
        <v>59787</v>
      </c>
      <c r="K800" s="1">
        <f t="shared" si="24"/>
        <v>2.0666093072598632E-2</v>
      </c>
      <c r="L800" s="1">
        <f t="shared" si="25"/>
        <v>4.1380233161055081E-2</v>
      </c>
      <c r="M800" t="b">
        <f>AND((Tableau2[[#This Row],[%Voix/Inscrits]]&gt;0.25),Tableau2[[#This Row],[%Voix/Exprimés]]&gt;0.5)</f>
        <v>0</v>
      </c>
    </row>
    <row r="801" spans="1:13" x14ac:dyDescent="0.25">
      <c r="A801">
        <v>800</v>
      </c>
      <c r="B801" t="s">
        <v>161</v>
      </c>
      <c r="C801" t="s">
        <v>11</v>
      </c>
      <c r="D801" t="str">
        <f>Tableau2[[#This Row],[Dép]]&amp;Tableau2[[#This Row],[Circo]]</f>
        <v>1705</v>
      </c>
      <c r="E801" t="s">
        <v>3145</v>
      </c>
      <c r="F801" t="s">
        <v>3146</v>
      </c>
      <c r="G801" t="s">
        <v>966</v>
      </c>
      <c r="H801">
        <v>1525</v>
      </c>
      <c r="I801">
        <v>119713</v>
      </c>
      <c r="J801">
        <v>59787</v>
      </c>
      <c r="K801" s="1">
        <f t="shared" si="24"/>
        <v>1.2738800297377895E-2</v>
      </c>
      <c r="L801" s="1">
        <f t="shared" si="25"/>
        <v>2.5507217288039206E-2</v>
      </c>
      <c r="M801" t="b">
        <f>AND((Tableau2[[#This Row],[%Voix/Inscrits]]&gt;0.25),Tableau2[[#This Row],[%Voix/Exprimés]]&gt;0.5)</f>
        <v>0</v>
      </c>
    </row>
    <row r="802" spans="1:13" x14ac:dyDescent="0.25">
      <c r="A802">
        <v>801</v>
      </c>
      <c r="B802" t="s">
        <v>161</v>
      </c>
      <c r="C802" t="s">
        <v>11</v>
      </c>
      <c r="D802" t="str">
        <f>Tableau2[[#This Row],[Dép]]&amp;Tableau2[[#This Row],[Circo]]</f>
        <v>1705</v>
      </c>
      <c r="E802" t="s">
        <v>1090</v>
      </c>
      <c r="F802" t="s">
        <v>245</v>
      </c>
      <c r="G802" t="s">
        <v>991</v>
      </c>
      <c r="H802">
        <v>1506</v>
      </c>
      <c r="I802">
        <v>119713</v>
      </c>
      <c r="J802">
        <v>59787</v>
      </c>
      <c r="K802" s="1">
        <f t="shared" si="24"/>
        <v>1.2580087375640073E-2</v>
      </c>
      <c r="L802" s="1">
        <f t="shared" si="25"/>
        <v>2.5189422449696422E-2</v>
      </c>
      <c r="M802" t="b">
        <f>AND((Tableau2[[#This Row],[%Voix/Inscrits]]&gt;0.25),Tableau2[[#This Row],[%Voix/Exprimés]]&gt;0.5)</f>
        <v>0</v>
      </c>
    </row>
    <row r="803" spans="1:13" x14ac:dyDescent="0.25">
      <c r="A803">
        <v>802</v>
      </c>
      <c r="B803" t="s">
        <v>161</v>
      </c>
      <c r="C803" t="s">
        <v>11</v>
      </c>
      <c r="D803" t="str">
        <f>Tableau2[[#This Row],[Dép]]&amp;Tableau2[[#This Row],[Circo]]</f>
        <v>1705</v>
      </c>
      <c r="E803" t="s">
        <v>2495</v>
      </c>
      <c r="F803" t="s">
        <v>19</v>
      </c>
      <c r="G803" t="s">
        <v>966</v>
      </c>
      <c r="H803">
        <v>826</v>
      </c>
      <c r="I803">
        <v>119713</v>
      </c>
      <c r="J803">
        <v>59787</v>
      </c>
      <c r="K803" s="1">
        <f t="shared" si="24"/>
        <v>6.8998354397600929E-3</v>
      </c>
      <c r="L803" s="1">
        <f t="shared" si="25"/>
        <v>1.3815712445849433E-2</v>
      </c>
      <c r="M803" t="b">
        <f>AND((Tableau2[[#This Row],[%Voix/Inscrits]]&gt;0.25),Tableau2[[#This Row],[%Voix/Exprimés]]&gt;0.5)</f>
        <v>0</v>
      </c>
    </row>
    <row r="804" spans="1:13" x14ac:dyDescent="0.25">
      <c r="A804">
        <v>803</v>
      </c>
      <c r="B804" t="s">
        <v>161</v>
      </c>
      <c r="C804" t="s">
        <v>11</v>
      </c>
      <c r="D804" t="str">
        <f>Tableau2[[#This Row],[Dép]]&amp;Tableau2[[#This Row],[Circo]]</f>
        <v>1705</v>
      </c>
      <c r="E804" t="s">
        <v>4994</v>
      </c>
      <c r="F804" t="s">
        <v>883</v>
      </c>
      <c r="G804" t="s">
        <v>2429</v>
      </c>
      <c r="H804">
        <v>782</v>
      </c>
      <c r="I804">
        <v>119713</v>
      </c>
      <c r="J804">
        <v>59787</v>
      </c>
      <c r="K804" s="1">
        <f t="shared" si="24"/>
        <v>6.5322897262619769E-3</v>
      </c>
      <c r="L804" s="1">
        <f t="shared" si="25"/>
        <v>1.3079766504424039E-2</v>
      </c>
      <c r="M804" t="b">
        <f>AND((Tableau2[[#This Row],[%Voix/Inscrits]]&gt;0.25),Tableau2[[#This Row],[%Voix/Exprimés]]&gt;0.5)</f>
        <v>0</v>
      </c>
    </row>
    <row r="805" spans="1:13" x14ac:dyDescent="0.25">
      <c r="A805">
        <v>804</v>
      </c>
      <c r="B805" t="s">
        <v>161</v>
      </c>
      <c r="C805" t="s">
        <v>11</v>
      </c>
      <c r="D805" t="str">
        <f>Tableau2[[#This Row],[Dép]]&amp;Tableau2[[#This Row],[Circo]]</f>
        <v>1705</v>
      </c>
      <c r="E805" t="s">
        <v>170</v>
      </c>
      <c r="F805" t="s">
        <v>62</v>
      </c>
      <c r="G805" t="s">
        <v>10</v>
      </c>
      <c r="H805">
        <v>620</v>
      </c>
      <c r="I805">
        <v>119713</v>
      </c>
      <c r="J805">
        <v>59787</v>
      </c>
      <c r="K805" s="1">
        <f t="shared" si="24"/>
        <v>5.1790532356552751E-3</v>
      </c>
      <c r="L805" s="1">
        <f t="shared" si="25"/>
        <v>1.0370147356448726E-2</v>
      </c>
      <c r="M805" t="b">
        <f>AND((Tableau2[[#This Row],[%Voix/Inscrits]]&gt;0.25),Tableau2[[#This Row],[%Voix/Exprimés]]&gt;0.5)</f>
        <v>0</v>
      </c>
    </row>
    <row r="806" spans="1:13" x14ac:dyDescent="0.25">
      <c r="A806">
        <v>805</v>
      </c>
      <c r="B806" t="s">
        <v>172</v>
      </c>
      <c r="C806" t="s">
        <v>6</v>
      </c>
      <c r="D806" t="str">
        <f>Tableau2[[#This Row],[Dép]]&amp;Tableau2[[#This Row],[Circo]]</f>
        <v>1801</v>
      </c>
      <c r="E806" t="s">
        <v>1823</v>
      </c>
      <c r="F806" t="s">
        <v>124</v>
      </c>
      <c r="G806" t="s">
        <v>1708</v>
      </c>
      <c r="H806">
        <v>11113</v>
      </c>
      <c r="I806">
        <v>71167</v>
      </c>
      <c r="J806">
        <v>34581</v>
      </c>
      <c r="K806" s="1">
        <f t="shared" si="24"/>
        <v>0.15615383534503352</v>
      </c>
      <c r="L806" s="1">
        <f t="shared" si="25"/>
        <v>0.32136144125386773</v>
      </c>
      <c r="M806" t="b">
        <f>AND((Tableau2[[#This Row],[%Voix/Inscrits]]&gt;0.25),Tableau2[[#This Row],[%Voix/Exprimés]]&gt;0.5)</f>
        <v>0</v>
      </c>
    </row>
    <row r="807" spans="1:13" x14ac:dyDescent="0.25">
      <c r="A807">
        <v>806</v>
      </c>
      <c r="B807" t="s">
        <v>172</v>
      </c>
      <c r="C807" t="s">
        <v>6</v>
      </c>
      <c r="D807" t="str">
        <f>Tableau2[[#This Row],[Dép]]&amp;Tableau2[[#This Row],[Circo]]</f>
        <v>1801</v>
      </c>
      <c r="E807" t="s">
        <v>1091</v>
      </c>
      <c r="F807" t="s">
        <v>690</v>
      </c>
      <c r="G807" t="s">
        <v>982</v>
      </c>
      <c r="H807">
        <v>8370</v>
      </c>
      <c r="I807">
        <v>71167</v>
      </c>
      <c r="J807">
        <v>34581</v>
      </c>
      <c r="K807" s="1">
        <f t="shared" si="24"/>
        <v>0.11761069034805458</v>
      </c>
      <c r="L807" s="1">
        <f t="shared" si="25"/>
        <v>0.24204042682397847</v>
      </c>
      <c r="M807" t="b">
        <f>AND((Tableau2[[#This Row],[%Voix/Inscrits]]&gt;0.25),Tableau2[[#This Row],[%Voix/Exprimés]]&gt;0.5)</f>
        <v>0</v>
      </c>
    </row>
    <row r="808" spans="1:13" x14ac:dyDescent="0.25">
      <c r="A808">
        <v>807</v>
      </c>
      <c r="B808" t="s">
        <v>172</v>
      </c>
      <c r="C808" t="s">
        <v>6</v>
      </c>
      <c r="D808" t="str">
        <f>Tableau2[[#This Row],[Dép]]&amp;Tableau2[[#This Row],[Circo]]</f>
        <v>1801</v>
      </c>
      <c r="E808" t="s">
        <v>4399</v>
      </c>
      <c r="F808" t="s">
        <v>500</v>
      </c>
      <c r="G808" t="s">
        <v>3717</v>
      </c>
      <c r="H808">
        <v>7591</v>
      </c>
      <c r="I808">
        <v>71167</v>
      </c>
      <c r="J808">
        <v>34581</v>
      </c>
      <c r="K808" s="1">
        <f t="shared" si="24"/>
        <v>0.10666460578638975</v>
      </c>
      <c r="L808" s="1">
        <f t="shared" si="25"/>
        <v>0.21951360573725456</v>
      </c>
      <c r="M808" t="b">
        <f>AND((Tableau2[[#This Row],[%Voix/Inscrits]]&gt;0.25),Tableau2[[#This Row],[%Voix/Exprimés]]&gt;0.5)</f>
        <v>0</v>
      </c>
    </row>
    <row r="809" spans="1:13" x14ac:dyDescent="0.25">
      <c r="A809">
        <v>808</v>
      </c>
      <c r="B809" t="s">
        <v>172</v>
      </c>
      <c r="C809" t="s">
        <v>6</v>
      </c>
      <c r="D809" t="str">
        <f>Tableau2[[#This Row],[Dép]]&amp;Tableau2[[#This Row],[Circo]]</f>
        <v>1801</v>
      </c>
      <c r="E809" t="s">
        <v>2496</v>
      </c>
      <c r="F809" t="s">
        <v>431</v>
      </c>
      <c r="G809" t="s">
        <v>1740</v>
      </c>
      <c r="H809">
        <v>4669</v>
      </c>
      <c r="I809">
        <v>71167</v>
      </c>
      <c r="J809">
        <v>34581</v>
      </c>
      <c r="K809" s="1">
        <f t="shared" si="24"/>
        <v>6.5606250087821602E-2</v>
      </c>
      <c r="L809" s="1">
        <f t="shared" si="25"/>
        <v>0.13501633845175096</v>
      </c>
      <c r="M809" t="b">
        <f>AND((Tableau2[[#This Row],[%Voix/Inscrits]]&gt;0.25),Tableau2[[#This Row],[%Voix/Exprimés]]&gt;0.5)</f>
        <v>0</v>
      </c>
    </row>
    <row r="810" spans="1:13" x14ac:dyDescent="0.25">
      <c r="A810">
        <v>809</v>
      </c>
      <c r="B810" t="s">
        <v>172</v>
      </c>
      <c r="C810" t="s">
        <v>6</v>
      </c>
      <c r="D810" t="str">
        <f>Tableau2[[#This Row],[Dép]]&amp;Tableau2[[#This Row],[Circo]]</f>
        <v>1801</v>
      </c>
      <c r="E810" t="s">
        <v>3790</v>
      </c>
      <c r="F810" t="s">
        <v>3791</v>
      </c>
      <c r="G810" t="s">
        <v>3078</v>
      </c>
      <c r="H810">
        <v>1660</v>
      </c>
      <c r="I810">
        <v>71167</v>
      </c>
      <c r="J810">
        <v>34581</v>
      </c>
      <c r="K810" s="1">
        <f t="shared" si="24"/>
        <v>2.3325417679542486E-2</v>
      </c>
      <c r="L810" s="1">
        <f t="shared" si="25"/>
        <v>4.8003238772736476E-2</v>
      </c>
      <c r="M810" t="b">
        <f>AND((Tableau2[[#This Row],[%Voix/Inscrits]]&gt;0.25),Tableau2[[#This Row],[%Voix/Exprimés]]&gt;0.5)</f>
        <v>0</v>
      </c>
    </row>
    <row r="811" spans="1:13" x14ac:dyDescent="0.25">
      <c r="A811">
        <v>810</v>
      </c>
      <c r="B811" t="s">
        <v>172</v>
      </c>
      <c r="C811" t="s">
        <v>6</v>
      </c>
      <c r="D811" t="str">
        <f>Tableau2[[#This Row],[Dép]]&amp;Tableau2[[#This Row],[Circo]]</f>
        <v>1801</v>
      </c>
      <c r="E811" t="s">
        <v>173</v>
      </c>
      <c r="F811" t="s">
        <v>13</v>
      </c>
      <c r="G811" t="s">
        <v>10</v>
      </c>
      <c r="H811">
        <v>607</v>
      </c>
      <c r="I811">
        <v>71167</v>
      </c>
      <c r="J811">
        <v>34581</v>
      </c>
      <c r="K811" s="1">
        <f t="shared" si="24"/>
        <v>8.5292340551098127E-3</v>
      </c>
      <c r="L811" s="1">
        <f t="shared" si="25"/>
        <v>1.755299152713918E-2</v>
      </c>
      <c r="M811" t="b">
        <f>AND((Tableau2[[#This Row],[%Voix/Inscrits]]&gt;0.25),Tableau2[[#This Row],[%Voix/Exprimés]]&gt;0.5)</f>
        <v>0</v>
      </c>
    </row>
    <row r="812" spans="1:13" x14ac:dyDescent="0.25">
      <c r="A812">
        <v>811</v>
      </c>
      <c r="B812" t="s">
        <v>172</v>
      </c>
      <c r="C812" t="s">
        <v>6</v>
      </c>
      <c r="D812" t="str">
        <f>Tableau2[[#This Row],[Dép]]&amp;Tableau2[[#This Row],[Circo]]</f>
        <v>1801</v>
      </c>
      <c r="E812" t="s">
        <v>3147</v>
      </c>
      <c r="F812" t="s">
        <v>675</v>
      </c>
      <c r="G812" t="s">
        <v>2429</v>
      </c>
      <c r="H812">
        <v>571</v>
      </c>
      <c r="I812">
        <v>71167</v>
      </c>
      <c r="J812">
        <v>34581</v>
      </c>
      <c r="K812" s="1">
        <f t="shared" si="24"/>
        <v>8.0233816235052765E-3</v>
      </c>
      <c r="L812" s="1">
        <f t="shared" si="25"/>
        <v>1.6511957433272606E-2</v>
      </c>
      <c r="M812" t="b">
        <f>AND((Tableau2[[#This Row],[%Voix/Inscrits]]&gt;0.25),Tableau2[[#This Row],[%Voix/Exprimés]]&gt;0.5)</f>
        <v>0</v>
      </c>
    </row>
    <row r="813" spans="1:13" x14ac:dyDescent="0.25">
      <c r="A813">
        <v>812</v>
      </c>
      <c r="B813" t="s">
        <v>172</v>
      </c>
      <c r="C813" t="s">
        <v>17</v>
      </c>
      <c r="D813" t="str">
        <f>Tableau2[[#This Row],[Dép]]&amp;Tableau2[[#This Row],[Circo]]</f>
        <v>1802</v>
      </c>
      <c r="E813" t="s">
        <v>1094</v>
      </c>
      <c r="F813" t="s">
        <v>421</v>
      </c>
      <c r="G813" t="s">
        <v>982</v>
      </c>
      <c r="H813">
        <v>10300</v>
      </c>
      <c r="I813">
        <v>68867</v>
      </c>
      <c r="J813">
        <v>31832</v>
      </c>
      <c r="K813" s="1">
        <f t="shared" si="24"/>
        <v>0.14956365167641977</v>
      </c>
      <c r="L813" s="1">
        <f t="shared" si="25"/>
        <v>0.32357376225182205</v>
      </c>
      <c r="M813" t="b">
        <f>AND((Tableau2[[#This Row],[%Voix/Inscrits]]&gt;0.25),Tableau2[[#This Row],[%Voix/Exprimés]]&gt;0.5)</f>
        <v>0</v>
      </c>
    </row>
    <row r="814" spans="1:13" x14ac:dyDescent="0.25">
      <c r="A814">
        <v>813</v>
      </c>
      <c r="B814" t="s">
        <v>172</v>
      </c>
      <c r="C814" t="s">
        <v>17</v>
      </c>
      <c r="D814" t="str">
        <f>Tableau2[[#This Row],[Dép]]&amp;Tableau2[[#This Row],[Circo]]</f>
        <v>1802</v>
      </c>
      <c r="E814" t="s">
        <v>5532</v>
      </c>
      <c r="F814" t="s">
        <v>355</v>
      </c>
      <c r="G814" t="s">
        <v>3717</v>
      </c>
      <c r="H814">
        <v>7317</v>
      </c>
      <c r="I814">
        <v>68867</v>
      </c>
      <c r="J814">
        <v>31832</v>
      </c>
      <c r="K814" s="1">
        <f t="shared" si="24"/>
        <v>0.10624827566178285</v>
      </c>
      <c r="L814" s="1">
        <f t="shared" si="25"/>
        <v>0.22986303091228952</v>
      </c>
      <c r="M814" t="b">
        <f>AND((Tableau2[[#This Row],[%Voix/Inscrits]]&gt;0.25),Tableau2[[#This Row],[%Voix/Exprimés]]&gt;0.5)</f>
        <v>0</v>
      </c>
    </row>
    <row r="815" spans="1:13" x14ac:dyDescent="0.25">
      <c r="A815">
        <v>814</v>
      </c>
      <c r="B815" t="s">
        <v>172</v>
      </c>
      <c r="C815" t="s">
        <v>17</v>
      </c>
      <c r="D815" t="str">
        <f>Tableau2[[#This Row],[Dép]]&amp;Tableau2[[#This Row],[Circo]]</f>
        <v>1802</v>
      </c>
      <c r="E815" t="s">
        <v>3149</v>
      </c>
      <c r="F815" t="s">
        <v>78</v>
      </c>
      <c r="G815" t="s">
        <v>1708</v>
      </c>
      <c r="H815">
        <v>7193</v>
      </c>
      <c r="I815">
        <v>68867</v>
      </c>
      <c r="J815">
        <v>31832</v>
      </c>
      <c r="K815" s="1">
        <f t="shared" si="24"/>
        <v>0.10444770354451334</v>
      </c>
      <c r="L815" s="1">
        <f t="shared" si="25"/>
        <v>0.22596757979391807</v>
      </c>
      <c r="M815" t="b">
        <f>AND((Tableau2[[#This Row],[%Voix/Inscrits]]&gt;0.25),Tableau2[[#This Row],[%Voix/Exprimés]]&gt;0.5)</f>
        <v>0</v>
      </c>
    </row>
    <row r="816" spans="1:13" x14ac:dyDescent="0.25">
      <c r="A816">
        <v>815</v>
      </c>
      <c r="B816" t="s">
        <v>172</v>
      </c>
      <c r="C816" t="s">
        <v>17</v>
      </c>
      <c r="D816" t="str">
        <f>Tableau2[[#This Row],[Dép]]&amp;Tableau2[[#This Row],[Circo]]</f>
        <v>1802</v>
      </c>
      <c r="E816" t="s">
        <v>3792</v>
      </c>
      <c r="F816" t="s">
        <v>681</v>
      </c>
      <c r="G816" t="s">
        <v>1740</v>
      </c>
      <c r="H816">
        <v>3912</v>
      </c>
      <c r="I816">
        <v>68867</v>
      </c>
      <c r="J816">
        <v>31832</v>
      </c>
      <c r="K816" s="1">
        <f t="shared" si="24"/>
        <v>5.6805146151277103E-2</v>
      </c>
      <c r="L816" s="1">
        <f t="shared" si="25"/>
        <v>0.12289519979894446</v>
      </c>
      <c r="M816" t="b">
        <f>AND((Tableau2[[#This Row],[%Voix/Inscrits]]&gt;0.25),Tableau2[[#This Row],[%Voix/Exprimés]]&gt;0.5)</f>
        <v>0</v>
      </c>
    </row>
    <row r="817" spans="1:13" x14ac:dyDescent="0.25">
      <c r="A817">
        <v>816</v>
      </c>
      <c r="B817" t="s">
        <v>172</v>
      </c>
      <c r="C817" t="s">
        <v>17</v>
      </c>
      <c r="D817" t="str">
        <f>Tableau2[[#This Row],[Dép]]&amp;Tableau2[[#This Row],[Circo]]</f>
        <v>1802</v>
      </c>
      <c r="E817" t="s">
        <v>4996</v>
      </c>
      <c r="F817" t="s">
        <v>839</v>
      </c>
      <c r="G817" t="s">
        <v>3078</v>
      </c>
      <c r="H817">
        <v>1088</v>
      </c>
      <c r="I817">
        <v>68867</v>
      </c>
      <c r="J817">
        <v>31832</v>
      </c>
      <c r="K817" s="1">
        <f t="shared" si="24"/>
        <v>1.5798568254751913E-2</v>
      </c>
      <c r="L817" s="1">
        <f t="shared" si="25"/>
        <v>3.4179442070872076E-2</v>
      </c>
      <c r="M817" t="b">
        <f>AND((Tableau2[[#This Row],[%Voix/Inscrits]]&gt;0.25),Tableau2[[#This Row],[%Voix/Exprimés]]&gt;0.5)</f>
        <v>0</v>
      </c>
    </row>
    <row r="818" spans="1:13" x14ac:dyDescent="0.25">
      <c r="A818">
        <v>817</v>
      </c>
      <c r="B818" t="s">
        <v>172</v>
      </c>
      <c r="C818" t="s">
        <v>17</v>
      </c>
      <c r="D818" t="str">
        <f>Tableau2[[#This Row],[Dép]]&amp;Tableau2[[#This Row],[Circo]]</f>
        <v>1802</v>
      </c>
      <c r="E818" t="s">
        <v>1825</v>
      </c>
      <c r="F818" t="s">
        <v>1077</v>
      </c>
      <c r="G818" t="s">
        <v>966</v>
      </c>
      <c r="H818">
        <v>596</v>
      </c>
      <c r="I818">
        <v>68867</v>
      </c>
      <c r="J818">
        <v>31832</v>
      </c>
      <c r="K818" s="1">
        <f t="shared" si="24"/>
        <v>8.6543627571986585E-3</v>
      </c>
      <c r="L818" s="1">
        <f t="shared" si="25"/>
        <v>1.8723297310882132E-2</v>
      </c>
      <c r="M818" t="b">
        <f>AND((Tableau2[[#This Row],[%Voix/Inscrits]]&gt;0.25),Tableau2[[#This Row],[%Voix/Exprimés]]&gt;0.5)</f>
        <v>0</v>
      </c>
    </row>
    <row r="819" spans="1:13" x14ac:dyDescent="0.25">
      <c r="A819">
        <v>818</v>
      </c>
      <c r="B819" t="s">
        <v>172</v>
      </c>
      <c r="C819" t="s">
        <v>17</v>
      </c>
      <c r="D819" t="str">
        <f>Tableau2[[#This Row],[Dép]]&amp;Tableau2[[#This Row],[Circo]]</f>
        <v>1802</v>
      </c>
      <c r="E819" t="s">
        <v>2498</v>
      </c>
      <c r="F819" t="s">
        <v>695</v>
      </c>
      <c r="G819" t="s">
        <v>959</v>
      </c>
      <c r="H819">
        <v>584</v>
      </c>
      <c r="I819">
        <v>68867</v>
      </c>
      <c r="J819">
        <v>31832</v>
      </c>
      <c r="K819" s="1">
        <f t="shared" si="24"/>
        <v>8.4801138426241884E-3</v>
      </c>
      <c r="L819" s="1">
        <f t="shared" si="25"/>
        <v>1.834631817039457E-2</v>
      </c>
      <c r="M819" t="b">
        <f>AND((Tableau2[[#This Row],[%Voix/Inscrits]]&gt;0.25),Tableau2[[#This Row],[%Voix/Exprimés]]&gt;0.5)</f>
        <v>0</v>
      </c>
    </row>
    <row r="820" spans="1:13" x14ac:dyDescent="0.25">
      <c r="A820">
        <v>819</v>
      </c>
      <c r="B820" t="s">
        <v>172</v>
      </c>
      <c r="C820" t="s">
        <v>17</v>
      </c>
      <c r="D820" t="str">
        <f>Tableau2[[#This Row],[Dép]]&amp;Tableau2[[#This Row],[Circo]]</f>
        <v>1802</v>
      </c>
      <c r="E820" t="s">
        <v>176</v>
      </c>
      <c r="F820" t="s">
        <v>177</v>
      </c>
      <c r="G820" t="s">
        <v>10</v>
      </c>
      <c r="H820">
        <v>459</v>
      </c>
      <c r="I820">
        <v>68867</v>
      </c>
      <c r="J820">
        <v>31832</v>
      </c>
      <c r="K820" s="1">
        <f t="shared" si="24"/>
        <v>6.6650209824734635E-3</v>
      </c>
      <c r="L820" s="1">
        <f t="shared" si="25"/>
        <v>1.4419452123649158E-2</v>
      </c>
      <c r="M820" t="b">
        <f>AND((Tableau2[[#This Row],[%Voix/Inscrits]]&gt;0.25),Tableau2[[#This Row],[%Voix/Exprimés]]&gt;0.5)</f>
        <v>0</v>
      </c>
    </row>
    <row r="821" spans="1:13" x14ac:dyDescent="0.25">
      <c r="A821">
        <v>820</v>
      </c>
      <c r="B821" t="s">
        <v>172</v>
      </c>
      <c r="C821" t="s">
        <v>17</v>
      </c>
      <c r="D821" t="str">
        <f>Tableau2[[#This Row],[Dép]]&amp;Tableau2[[#This Row],[Circo]]</f>
        <v>1802</v>
      </c>
      <c r="E821" t="s">
        <v>4401</v>
      </c>
      <c r="F821" t="s">
        <v>234</v>
      </c>
      <c r="G821" t="s">
        <v>2429</v>
      </c>
      <c r="H821">
        <v>383</v>
      </c>
      <c r="I821">
        <v>68867</v>
      </c>
      <c r="J821">
        <v>31832</v>
      </c>
      <c r="K821" s="1">
        <f t="shared" si="24"/>
        <v>5.5614445235018222E-3</v>
      </c>
      <c r="L821" s="1">
        <f t="shared" si="25"/>
        <v>1.2031917567227947E-2</v>
      </c>
      <c r="M821" t="b">
        <f>AND((Tableau2[[#This Row],[%Voix/Inscrits]]&gt;0.25),Tableau2[[#This Row],[%Voix/Exprimés]]&gt;0.5)</f>
        <v>0</v>
      </c>
    </row>
    <row r="822" spans="1:13" x14ac:dyDescent="0.25">
      <c r="A822">
        <v>821</v>
      </c>
      <c r="B822" t="s">
        <v>172</v>
      </c>
      <c r="C822" t="s">
        <v>14</v>
      </c>
      <c r="D822" t="str">
        <f>Tableau2[[#This Row],[Dép]]&amp;Tableau2[[#This Row],[Circo]]</f>
        <v>1803</v>
      </c>
      <c r="E822" t="s">
        <v>2497</v>
      </c>
      <c r="F822" t="s">
        <v>1381</v>
      </c>
      <c r="G822" t="s">
        <v>1708</v>
      </c>
      <c r="H822">
        <v>13299</v>
      </c>
      <c r="I822">
        <v>84519</v>
      </c>
      <c r="J822">
        <v>40789</v>
      </c>
      <c r="K822" s="1">
        <f t="shared" si="24"/>
        <v>0.15734923508323573</v>
      </c>
      <c r="L822" s="1">
        <f t="shared" si="25"/>
        <v>0.32604378631493786</v>
      </c>
      <c r="M822" t="b">
        <f>AND((Tableau2[[#This Row],[%Voix/Inscrits]]&gt;0.25),Tableau2[[#This Row],[%Voix/Exprimés]]&gt;0.5)</f>
        <v>0</v>
      </c>
    </row>
    <row r="823" spans="1:13" x14ac:dyDescent="0.25">
      <c r="A823">
        <v>822</v>
      </c>
      <c r="B823" t="s">
        <v>172</v>
      </c>
      <c r="C823" t="s">
        <v>14</v>
      </c>
      <c r="D823" t="str">
        <f>Tableau2[[#This Row],[Dép]]&amp;Tableau2[[#This Row],[Circo]]</f>
        <v>1803</v>
      </c>
      <c r="E823" t="s">
        <v>4995</v>
      </c>
      <c r="F823" t="s">
        <v>1435</v>
      </c>
      <c r="G823" t="s">
        <v>3717</v>
      </c>
      <c r="H823">
        <v>11226</v>
      </c>
      <c r="I823">
        <v>84519</v>
      </c>
      <c r="J823">
        <v>40789</v>
      </c>
      <c r="K823" s="1">
        <f t="shared" si="24"/>
        <v>0.1328222056578994</v>
      </c>
      <c r="L823" s="1">
        <f t="shared" si="25"/>
        <v>0.27522126063399444</v>
      </c>
      <c r="M823" t="b">
        <f>AND((Tableau2[[#This Row],[%Voix/Inscrits]]&gt;0.25),Tableau2[[#This Row],[%Voix/Exprimés]]&gt;0.5)</f>
        <v>0</v>
      </c>
    </row>
    <row r="824" spans="1:13" x14ac:dyDescent="0.25">
      <c r="A824">
        <v>823</v>
      </c>
      <c r="B824" t="s">
        <v>172</v>
      </c>
      <c r="C824" t="s">
        <v>14</v>
      </c>
      <c r="D824" t="str">
        <f>Tableau2[[#This Row],[Dép]]&amp;Tableau2[[#This Row],[Circo]]</f>
        <v>1803</v>
      </c>
      <c r="E824" t="s">
        <v>1092</v>
      </c>
      <c r="F824" t="s">
        <v>1093</v>
      </c>
      <c r="G824" t="s">
        <v>982</v>
      </c>
      <c r="H824">
        <v>8901</v>
      </c>
      <c r="I824">
        <v>84519</v>
      </c>
      <c r="J824">
        <v>40789</v>
      </c>
      <c r="K824" s="1">
        <f t="shared" si="24"/>
        <v>0.10531359812586519</v>
      </c>
      <c r="L824" s="1">
        <f t="shared" si="25"/>
        <v>0.2182205986908235</v>
      </c>
      <c r="M824" t="b">
        <f>AND((Tableau2[[#This Row],[%Voix/Inscrits]]&gt;0.25),Tableau2[[#This Row],[%Voix/Exprimés]]&gt;0.5)</f>
        <v>0</v>
      </c>
    </row>
    <row r="825" spans="1:13" x14ac:dyDescent="0.25">
      <c r="A825">
        <v>824</v>
      </c>
      <c r="B825" t="s">
        <v>172</v>
      </c>
      <c r="C825" t="s">
        <v>14</v>
      </c>
      <c r="D825" t="str">
        <f>Tableau2[[#This Row],[Dép]]&amp;Tableau2[[#This Row],[Circo]]</f>
        <v>1803</v>
      </c>
      <c r="E825" t="s">
        <v>3148</v>
      </c>
      <c r="F825" t="s">
        <v>1042</v>
      </c>
      <c r="G825" t="s">
        <v>1740</v>
      </c>
      <c r="H825">
        <v>3171</v>
      </c>
      <c r="I825">
        <v>84519</v>
      </c>
      <c r="J825">
        <v>40789</v>
      </c>
      <c r="K825" s="1">
        <f t="shared" si="24"/>
        <v>3.7518191175948602E-2</v>
      </c>
      <c r="L825" s="1">
        <f t="shared" si="25"/>
        <v>7.7741547966363483E-2</v>
      </c>
      <c r="M825" t="b">
        <f>AND((Tableau2[[#This Row],[%Voix/Inscrits]]&gt;0.25),Tableau2[[#This Row],[%Voix/Exprimés]]&gt;0.5)</f>
        <v>0</v>
      </c>
    </row>
    <row r="826" spans="1:13" x14ac:dyDescent="0.25">
      <c r="A826">
        <v>825</v>
      </c>
      <c r="B826" t="s">
        <v>172</v>
      </c>
      <c r="C826" t="s">
        <v>14</v>
      </c>
      <c r="D826" t="str">
        <f>Tableau2[[#This Row],[Dép]]&amp;Tableau2[[#This Row],[Circo]]</f>
        <v>1803</v>
      </c>
      <c r="E826" t="s">
        <v>4400</v>
      </c>
      <c r="F826" t="s">
        <v>636</v>
      </c>
      <c r="G826" t="s">
        <v>3078</v>
      </c>
      <c r="H826">
        <v>1717</v>
      </c>
      <c r="I826">
        <v>84519</v>
      </c>
      <c r="J826">
        <v>40789</v>
      </c>
      <c r="K826" s="1">
        <f t="shared" si="24"/>
        <v>2.0314958766667848E-2</v>
      </c>
      <c r="L826" s="1">
        <f t="shared" si="25"/>
        <v>4.2094682389860014E-2</v>
      </c>
      <c r="M826" t="b">
        <f>AND((Tableau2[[#This Row],[%Voix/Inscrits]]&gt;0.25),Tableau2[[#This Row],[%Voix/Exprimés]]&gt;0.5)</f>
        <v>0</v>
      </c>
    </row>
    <row r="827" spans="1:13" x14ac:dyDescent="0.25">
      <c r="A827">
        <v>826</v>
      </c>
      <c r="B827" t="s">
        <v>172</v>
      </c>
      <c r="C827" t="s">
        <v>14</v>
      </c>
      <c r="D827" t="str">
        <f>Tableau2[[#This Row],[Dép]]&amp;Tableau2[[#This Row],[Circo]]</f>
        <v>1803</v>
      </c>
      <c r="E827" t="s">
        <v>1779</v>
      </c>
      <c r="F827" t="s">
        <v>43</v>
      </c>
      <c r="G827" t="s">
        <v>2429</v>
      </c>
      <c r="H827">
        <v>924</v>
      </c>
      <c r="I827">
        <v>84519</v>
      </c>
      <c r="J827">
        <v>40789</v>
      </c>
      <c r="K827" s="1">
        <f t="shared" si="24"/>
        <v>1.0932453057892309E-2</v>
      </c>
      <c r="L827" s="1">
        <f t="shared" si="25"/>
        <v>2.2653166294834392E-2</v>
      </c>
      <c r="M827" t="b">
        <f>AND((Tableau2[[#This Row],[%Voix/Inscrits]]&gt;0.25),Tableau2[[#This Row],[%Voix/Exprimés]]&gt;0.5)</f>
        <v>0</v>
      </c>
    </row>
    <row r="828" spans="1:13" x14ac:dyDescent="0.25">
      <c r="A828">
        <v>827</v>
      </c>
      <c r="B828" t="s">
        <v>172</v>
      </c>
      <c r="C828" t="s">
        <v>14</v>
      </c>
      <c r="D828" t="str">
        <f>Tableau2[[#This Row],[Dép]]&amp;Tableau2[[#This Row],[Circo]]</f>
        <v>1803</v>
      </c>
      <c r="E828" t="s">
        <v>1824</v>
      </c>
      <c r="F828" t="s">
        <v>675</v>
      </c>
      <c r="G828" t="s">
        <v>966</v>
      </c>
      <c r="H828">
        <v>792</v>
      </c>
      <c r="I828">
        <v>84519</v>
      </c>
      <c r="J828">
        <v>40789</v>
      </c>
      <c r="K828" s="1">
        <f t="shared" si="24"/>
        <v>9.3706740496219791E-3</v>
      </c>
      <c r="L828" s="1">
        <f t="shared" si="25"/>
        <v>1.9416999681286622E-2</v>
      </c>
      <c r="M828" t="b">
        <f>AND((Tableau2[[#This Row],[%Voix/Inscrits]]&gt;0.25),Tableau2[[#This Row],[%Voix/Exprimés]]&gt;0.5)</f>
        <v>0</v>
      </c>
    </row>
    <row r="829" spans="1:13" x14ac:dyDescent="0.25">
      <c r="A829">
        <v>828</v>
      </c>
      <c r="B829" t="s">
        <v>172</v>
      </c>
      <c r="C829" t="s">
        <v>14</v>
      </c>
      <c r="D829" t="str">
        <f>Tableau2[[#This Row],[Dép]]&amp;Tableau2[[#This Row],[Circo]]</f>
        <v>1803</v>
      </c>
      <c r="E829" t="s">
        <v>174</v>
      </c>
      <c r="F829" t="s">
        <v>175</v>
      </c>
      <c r="G829" t="s">
        <v>10</v>
      </c>
      <c r="H829">
        <v>759</v>
      </c>
      <c r="I829">
        <v>84519</v>
      </c>
      <c r="J829">
        <v>40789</v>
      </c>
      <c r="K829" s="1">
        <f t="shared" si="24"/>
        <v>8.9802292975543953E-3</v>
      </c>
      <c r="L829" s="1">
        <f t="shared" si="25"/>
        <v>1.860795802789968E-2</v>
      </c>
      <c r="M829" t="b">
        <f>AND((Tableau2[[#This Row],[%Voix/Inscrits]]&gt;0.25),Tableau2[[#This Row],[%Voix/Exprimés]]&gt;0.5)</f>
        <v>0</v>
      </c>
    </row>
    <row r="830" spans="1:13" x14ac:dyDescent="0.25">
      <c r="A830">
        <v>829</v>
      </c>
      <c r="B830" t="s">
        <v>180</v>
      </c>
      <c r="C830" t="s">
        <v>6</v>
      </c>
      <c r="D830" t="str">
        <f>Tableau2[[#This Row],[Dép]]&amp;Tableau2[[#This Row],[Circo]]</f>
        <v>1901</v>
      </c>
      <c r="E830" t="s">
        <v>1826</v>
      </c>
      <c r="F830" t="s">
        <v>539</v>
      </c>
      <c r="G830" t="s">
        <v>982</v>
      </c>
      <c r="H830">
        <v>13271</v>
      </c>
      <c r="I830">
        <v>92421</v>
      </c>
      <c r="J830">
        <v>52245</v>
      </c>
      <c r="K830" s="1">
        <f t="shared" si="24"/>
        <v>0.14359290637409247</v>
      </c>
      <c r="L830" s="1">
        <f t="shared" si="25"/>
        <v>0.25401473825246434</v>
      </c>
      <c r="M830" t="b">
        <f>AND((Tableau2[[#This Row],[%Voix/Inscrits]]&gt;0.25),Tableau2[[#This Row],[%Voix/Exprimés]]&gt;0.5)</f>
        <v>0</v>
      </c>
    </row>
    <row r="831" spans="1:13" x14ac:dyDescent="0.25">
      <c r="A831">
        <v>830</v>
      </c>
      <c r="B831" t="s">
        <v>180</v>
      </c>
      <c r="C831" t="s">
        <v>6</v>
      </c>
      <c r="D831" t="str">
        <f>Tableau2[[#This Row],[Dép]]&amp;Tableau2[[#This Row],[Circo]]</f>
        <v>1901</v>
      </c>
      <c r="E831" t="s">
        <v>64</v>
      </c>
      <c r="F831" t="s">
        <v>27</v>
      </c>
      <c r="G831" t="s">
        <v>1740</v>
      </c>
      <c r="H831">
        <v>10772</v>
      </c>
      <c r="I831">
        <v>92421</v>
      </c>
      <c r="J831">
        <v>52245</v>
      </c>
      <c r="K831" s="1">
        <f t="shared" si="24"/>
        <v>0.11655359712619426</v>
      </c>
      <c r="L831" s="1">
        <f t="shared" si="25"/>
        <v>0.20618240979998087</v>
      </c>
      <c r="M831" t="b">
        <f>AND((Tableau2[[#This Row],[%Voix/Inscrits]]&gt;0.25),Tableau2[[#This Row],[%Voix/Exprimés]]&gt;0.5)</f>
        <v>0</v>
      </c>
    </row>
    <row r="832" spans="1:13" x14ac:dyDescent="0.25">
      <c r="A832">
        <v>831</v>
      </c>
      <c r="B832" t="s">
        <v>180</v>
      </c>
      <c r="C832" t="s">
        <v>6</v>
      </c>
      <c r="D832" t="str">
        <f>Tableau2[[#This Row],[Dép]]&amp;Tableau2[[#This Row],[Circo]]</f>
        <v>1901</v>
      </c>
      <c r="E832" t="s">
        <v>4402</v>
      </c>
      <c r="F832" t="s">
        <v>74</v>
      </c>
      <c r="G832" t="s">
        <v>1708</v>
      </c>
      <c r="H832">
        <v>10095</v>
      </c>
      <c r="I832">
        <v>92421</v>
      </c>
      <c r="J832">
        <v>52245</v>
      </c>
      <c r="K832" s="1">
        <f t="shared" si="24"/>
        <v>0.1092284221118577</v>
      </c>
      <c r="L832" s="1">
        <f t="shared" si="25"/>
        <v>0.19322423198392191</v>
      </c>
      <c r="M832" t="b">
        <f>AND((Tableau2[[#This Row],[%Voix/Inscrits]]&gt;0.25),Tableau2[[#This Row],[%Voix/Exprimés]]&gt;0.5)</f>
        <v>0</v>
      </c>
    </row>
    <row r="833" spans="1:13" x14ac:dyDescent="0.25">
      <c r="A833">
        <v>832</v>
      </c>
      <c r="B833" t="s">
        <v>180</v>
      </c>
      <c r="C833" t="s">
        <v>6</v>
      </c>
      <c r="D833" t="str">
        <f>Tableau2[[#This Row],[Dép]]&amp;Tableau2[[#This Row],[Circo]]</f>
        <v>1901</v>
      </c>
      <c r="E833" t="s">
        <v>6016</v>
      </c>
      <c r="F833" t="s">
        <v>6017</v>
      </c>
      <c r="G833" t="s">
        <v>3717</v>
      </c>
      <c r="H833">
        <v>7905</v>
      </c>
      <c r="I833">
        <v>92421</v>
      </c>
      <c r="J833">
        <v>52245</v>
      </c>
      <c r="K833" s="1">
        <f t="shared" si="24"/>
        <v>8.5532508845392277E-2</v>
      </c>
      <c r="L833" s="1">
        <f t="shared" si="25"/>
        <v>0.15130634510479471</v>
      </c>
      <c r="M833" t="b">
        <f>AND((Tableau2[[#This Row],[%Voix/Inscrits]]&gt;0.25),Tableau2[[#This Row],[%Voix/Exprimés]]&gt;0.5)</f>
        <v>0</v>
      </c>
    </row>
    <row r="834" spans="1:13" x14ac:dyDescent="0.25">
      <c r="A834">
        <v>833</v>
      </c>
      <c r="B834" t="s">
        <v>180</v>
      </c>
      <c r="C834" t="s">
        <v>6</v>
      </c>
      <c r="D834" t="str">
        <f>Tableau2[[#This Row],[Dép]]&amp;Tableau2[[#This Row],[Circo]]</f>
        <v>1901</v>
      </c>
      <c r="E834" t="s">
        <v>2499</v>
      </c>
      <c r="F834" t="s">
        <v>1338</v>
      </c>
      <c r="G834" t="s">
        <v>938</v>
      </c>
      <c r="H834">
        <v>5201</v>
      </c>
      <c r="I834">
        <v>92421</v>
      </c>
      <c r="J834">
        <v>52245</v>
      </c>
      <c r="K834" s="1">
        <f t="shared" ref="K834:K897" si="26">H834/I834</f>
        <v>5.6275088994925393E-2</v>
      </c>
      <c r="L834" s="1">
        <f t="shared" ref="L834:L897" si="27">H834/J834</f>
        <v>9.9550196191023066E-2</v>
      </c>
      <c r="M834" t="b">
        <f>AND((Tableau2[[#This Row],[%Voix/Inscrits]]&gt;0.25),Tableau2[[#This Row],[%Voix/Exprimés]]&gt;0.5)</f>
        <v>0</v>
      </c>
    </row>
    <row r="835" spans="1:13" x14ac:dyDescent="0.25">
      <c r="A835">
        <v>834</v>
      </c>
      <c r="B835" t="s">
        <v>180</v>
      </c>
      <c r="C835" t="s">
        <v>6</v>
      </c>
      <c r="D835" t="str">
        <f>Tableau2[[#This Row],[Dép]]&amp;Tableau2[[#This Row],[Circo]]</f>
        <v>1901</v>
      </c>
      <c r="E835" t="s">
        <v>3793</v>
      </c>
      <c r="F835" t="s">
        <v>1102</v>
      </c>
      <c r="G835" t="s">
        <v>959</v>
      </c>
      <c r="H835">
        <v>1661</v>
      </c>
      <c r="I835">
        <v>92421</v>
      </c>
      <c r="J835">
        <v>52245</v>
      </c>
      <c r="K835" s="1">
        <f t="shared" si="26"/>
        <v>1.7972105906666234E-2</v>
      </c>
      <c r="L835" s="1">
        <f t="shared" si="27"/>
        <v>3.1792516030242128E-2</v>
      </c>
      <c r="M835" t="b">
        <f>AND((Tableau2[[#This Row],[%Voix/Inscrits]]&gt;0.25),Tableau2[[#This Row],[%Voix/Exprimés]]&gt;0.5)</f>
        <v>0</v>
      </c>
    </row>
    <row r="836" spans="1:13" x14ac:dyDescent="0.25">
      <c r="A836">
        <v>835</v>
      </c>
      <c r="B836" t="s">
        <v>180</v>
      </c>
      <c r="C836" t="s">
        <v>6</v>
      </c>
      <c r="D836" t="str">
        <f>Tableau2[[#This Row],[Dép]]&amp;Tableau2[[#This Row],[Circo]]</f>
        <v>1901</v>
      </c>
      <c r="E836" t="s">
        <v>5533</v>
      </c>
      <c r="F836" t="s">
        <v>256</v>
      </c>
      <c r="G836" t="s">
        <v>3078</v>
      </c>
      <c r="H836">
        <v>1603</v>
      </c>
      <c r="I836">
        <v>92421</v>
      </c>
      <c r="J836">
        <v>52245</v>
      </c>
      <c r="K836" s="1">
        <f t="shared" si="26"/>
        <v>1.7344542906915096E-2</v>
      </c>
      <c r="L836" s="1">
        <f t="shared" si="27"/>
        <v>3.0682361948511819E-2</v>
      </c>
      <c r="M836" t="b">
        <f>AND((Tableau2[[#This Row],[%Voix/Inscrits]]&gt;0.25),Tableau2[[#This Row],[%Voix/Exprimés]]&gt;0.5)</f>
        <v>0</v>
      </c>
    </row>
    <row r="837" spans="1:13" x14ac:dyDescent="0.25">
      <c r="A837">
        <v>836</v>
      </c>
      <c r="B837" t="s">
        <v>180</v>
      </c>
      <c r="C837" t="s">
        <v>6</v>
      </c>
      <c r="D837" t="str">
        <f>Tableau2[[#This Row],[Dép]]&amp;Tableau2[[#This Row],[Circo]]</f>
        <v>1901</v>
      </c>
      <c r="E837" t="s">
        <v>3150</v>
      </c>
      <c r="F837" t="s">
        <v>142</v>
      </c>
      <c r="G837" t="s">
        <v>966</v>
      </c>
      <c r="H837">
        <v>995</v>
      </c>
      <c r="I837">
        <v>92421</v>
      </c>
      <c r="J837">
        <v>52245</v>
      </c>
      <c r="K837" s="1">
        <f t="shared" si="26"/>
        <v>1.0765951461247985E-2</v>
      </c>
      <c r="L837" s="1">
        <f t="shared" si="27"/>
        <v>1.9044884677959614E-2</v>
      </c>
      <c r="M837" t="b">
        <f>AND((Tableau2[[#This Row],[%Voix/Inscrits]]&gt;0.25),Tableau2[[#This Row],[%Voix/Exprimés]]&gt;0.5)</f>
        <v>0</v>
      </c>
    </row>
    <row r="838" spans="1:13" x14ac:dyDescent="0.25">
      <c r="A838">
        <v>837</v>
      </c>
      <c r="B838" t="s">
        <v>180</v>
      </c>
      <c r="C838" t="s">
        <v>6</v>
      </c>
      <c r="D838" t="str">
        <f>Tableau2[[#This Row],[Dép]]&amp;Tableau2[[#This Row],[Circo]]</f>
        <v>1901</v>
      </c>
      <c r="E838" t="s">
        <v>181</v>
      </c>
      <c r="F838" t="s">
        <v>182</v>
      </c>
      <c r="G838" t="s">
        <v>10</v>
      </c>
      <c r="H838">
        <v>559</v>
      </c>
      <c r="I838">
        <v>92421</v>
      </c>
      <c r="J838">
        <v>52245</v>
      </c>
      <c r="K838" s="1">
        <f t="shared" si="26"/>
        <v>6.0484089113945969E-3</v>
      </c>
      <c r="L838" s="1">
        <f t="shared" si="27"/>
        <v>1.0699588477366255E-2</v>
      </c>
      <c r="M838" t="b">
        <f>AND((Tableau2[[#This Row],[%Voix/Inscrits]]&gt;0.25),Tableau2[[#This Row],[%Voix/Exprimés]]&gt;0.5)</f>
        <v>0</v>
      </c>
    </row>
    <row r="839" spans="1:13" x14ac:dyDescent="0.25">
      <c r="A839">
        <v>838</v>
      </c>
      <c r="B839" t="s">
        <v>180</v>
      </c>
      <c r="C839" t="s">
        <v>6</v>
      </c>
      <c r="D839" t="str">
        <f>Tableau2[[#This Row],[Dép]]&amp;Tableau2[[#This Row],[Circo]]</f>
        <v>1901</v>
      </c>
      <c r="E839" t="s">
        <v>1095</v>
      </c>
      <c r="F839" t="s">
        <v>1016</v>
      </c>
      <c r="G839" t="s">
        <v>10</v>
      </c>
      <c r="H839">
        <v>183</v>
      </c>
      <c r="I839">
        <v>92421</v>
      </c>
      <c r="J839">
        <v>52245</v>
      </c>
      <c r="K839" s="1">
        <f t="shared" si="26"/>
        <v>1.9800694647320416E-3</v>
      </c>
      <c r="L839" s="1">
        <f t="shared" si="27"/>
        <v>3.5027275337352858E-3</v>
      </c>
      <c r="M839" t="b">
        <f>AND((Tableau2[[#This Row],[%Voix/Inscrits]]&gt;0.25),Tableau2[[#This Row],[%Voix/Exprimés]]&gt;0.5)</f>
        <v>0</v>
      </c>
    </row>
    <row r="840" spans="1:13" x14ac:dyDescent="0.25">
      <c r="A840">
        <v>839</v>
      </c>
      <c r="B840" t="s">
        <v>180</v>
      </c>
      <c r="C840" t="s">
        <v>17</v>
      </c>
      <c r="D840" t="str">
        <f>Tableau2[[#This Row],[Dép]]&amp;Tableau2[[#This Row],[Circo]]</f>
        <v>1902</v>
      </c>
      <c r="E840" t="s">
        <v>607</v>
      </c>
      <c r="F840" t="s">
        <v>3282</v>
      </c>
      <c r="G840" t="s">
        <v>1740</v>
      </c>
      <c r="H840">
        <v>11262</v>
      </c>
      <c r="I840">
        <v>93149</v>
      </c>
      <c r="J840">
        <v>48380</v>
      </c>
      <c r="K840" s="1">
        <f t="shared" si="26"/>
        <v>0.12090306927610603</v>
      </c>
      <c r="L840" s="1">
        <f t="shared" si="27"/>
        <v>0.23278214138073583</v>
      </c>
      <c r="M840" t="b">
        <f>AND((Tableau2[[#This Row],[%Voix/Inscrits]]&gt;0.25),Tableau2[[#This Row],[%Voix/Exprimés]]&gt;0.5)</f>
        <v>0</v>
      </c>
    </row>
    <row r="841" spans="1:13" x14ac:dyDescent="0.25">
      <c r="A841">
        <v>840</v>
      </c>
      <c r="B841" t="s">
        <v>180</v>
      </c>
      <c r="C841" t="s">
        <v>17</v>
      </c>
      <c r="D841" t="str">
        <f>Tableau2[[#This Row],[Dép]]&amp;Tableau2[[#This Row],[Circo]]</f>
        <v>1902</v>
      </c>
      <c r="E841" t="s">
        <v>1096</v>
      </c>
      <c r="F841" t="s">
        <v>1083</v>
      </c>
      <c r="G841" t="s">
        <v>982</v>
      </c>
      <c r="H841">
        <v>10239</v>
      </c>
      <c r="I841">
        <v>93149</v>
      </c>
      <c r="J841">
        <v>48380</v>
      </c>
      <c r="K841" s="1">
        <f t="shared" si="26"/>
        <v>0.10992066474143576</v>
      </c>
      <c r="L841" s="1">
        <f t="shared" si="27"/>
        <v>0.21163704009921455</v>
      </c>
      <c r="M841" t="b">
        <f>AND((Tableau2[[#This Row],[%Voix/Inscrits]]&gt;0.25),Tableau2[[#This Row],[%Voix/Exprimés]]&gt;0.5)</f>
        <v>0</v>
      </c>
    </row>
    <row r="842" spans="1:13" x14ac:dyDescent="0.25">
      <c r="A842">
        <v>841</v>
      </c>
      <c r="B842" t="s">
        <v>180</v>
      </c>
      <c r="C842" t="s">
        <v>17</v>
      </c>
      <c r="D842" t="str">
        <f>Tableau2[[#This Row],[Dép]]&amp;Tableau2[[#This Row],[Circo]]</f>
        <v>1902</v>
      </c>
      <c r="E842" t="s">
        <v>4997</v>
      </c>
      <c r="F842" t="s">
        <v>421</v>
      </c>
      <c r="G842" t="s">
        <v>1708</v>
      </c>
      <c r="H842">
        <v>9947</v>
      </c>
      <c r="I842">
        <v>93149</v>
      </c>
      <c r="J842">
        <v>48380</v>
      </c>
      <c r="K842" s="1">
        <f t="shared" si="26"/>
        <v>0.10678590215675959</v>
      </c>
      <c r="L842" s="1">
        <f t="shared" si="27"/>
        <v>0.20560148821827201</v>
      </c>
      <c r="M842" t="b">
        <f>AND((Tableau2[[#This Row],[%Voix/Inscrits]]&gt;0.25),Tableau2[[#This Row],[%Voix/Exprimés]]&gt;0.5)</f>
        <v>0</v>
      </c>
    </row>
    <row r="843" spans="1:13" x14ac:dyDescent="0.25">
      <c r="A843">
        <v>842</v>
      </c>
      <c r="B843" t="s">
        <v>180</v>
      </c>
      <c r="C843" t="s">
        <v>17</v>
      </c>
      <c r="D843" t="str">
        <f>Tableau2[[#This Row],[Dép]]&amp;Tableau2[[#This Row],[Circo]]</f>
        <v>1902</v>
      </c>
      <c r="E843" t="s">
        <v>6863</v>
      </c>
      <c r="F843" t="s">
        <v>5387</v>
      </c>
      <c r="G843" t="s">
        <v>3717</v>
      </c>
      <c r="H843">
        <v>8490</v>
      </c>
      <c r="I843">
        <v>93149</v>
      </c>
      <c r="J843">
        <v>48380</v>
      </c>
      <c r="K843" s="1">
        <f t="shared" si="26"/>
        <v>9.1144295698289843E-2</v>
      </c>
      <c r="L843" s="1">
        <f t="shared" si="27"/>
        <v>0.17548573790822655</v>
      </c>
      <c r="M843" t="b">
        <f>AND((Tableau2[[#This Row],[%Voix/Inscrits]]&gt;0.25),Tableau2[[#This Row],[%Voix/Exprimés]]&gt;0.5)</f>
        <v>0</v>
      </c>
    </row>
    <row r="844" spans="1:13" x14ac:dyDescent="0.25">
      <c r="A844">
        <v>843</v>
      </c>
      <c r="B844" t="s">
        <v>180</v>
      </c>
      <c r="C844" t="s">
        <v>17</v>
      </c>
      <c r="D844" t="str">
        <f>Tableau2[[#This Row],[Dép]]&amp;Tableau2[[#This Row],[Circo]]</f>
        <v>1902</v>
      </c>
      <c r="E844" t="s">
        <v>2500</v>
      </c>
      <c r="F844" t="s">
        <v>2501</v>
      </c>
      <c r="G844" t="s">
        <v>938</v>
      </c>
      <c r="H844">
        <v>2477</v>
      </c>
      <c r="I844">
        <v>93149</v>
      </c>
      <c r="J844">
        <v>48380</v>
      </c>
      <c r="K844" s="1">
        <f t="shared" si="26"/>
        <v>2.6591804528228968E-2</v>
      </c>
      <c r="L844" s="1">
        <f t="shared" si="27"/>
        <v>5.1198842496899544E-2</v>
      </c>
      <c r="M844" t="b">
        <f>AND((Tableau2[[#This Row],[%Voix/Inscrits]]&gt;0.25),Tableau2[[#This Row],[%Voix/Exprimés]]&gt;0.5)</f>
        <v>0</v>
      </c>
    </row>
    <row r="845" spans="1:13" x14ac:dyDescent="0.25">
      <c r="A845">
        <v>844</v>
      </c>
      <c r="B845" t="s">
        <v>180</v>
      </c>
      <c r="C845" t="s">
        <v>17</v>
      </c>
      <c r="D845" t="str">
        <f>Tableau2[[#This Row],[Dép]]&amp;Tableau2[[#This Row],[Circo]]</f>
        <v>1902</v>
      </c>
      <c r="E845" t="s">
        <v>6674</v>
      </c>
      <c r="F845" t="s">
        <v>732</v>
      </c>
      <c r="G845" t="s">
        <v>3078</v>
      </c>
      <c r="H845">
        <v>1603</v>
      </c>
      <c r="I845">
        <v>93149</v>
      </c>
      <c r="J845">
        <v>48380</v>
      </c>
      <c r="K845" s="1">
        <f t="shared" si="26"/>
        <v>1.7208987750807845E-2</v>
      </c>
      <c r="L845" s="1">
        <f t="shared" si="27"/>
        <v>3.3133526250516743E-2</v>
      </c>
      <c r="M845" t="b">
        <f>AND((Tableau2[[#This Row],[%Voix/Inscrits]]&gt;0.25),Tableau2[[#This Row],[%Voix/Exprimés]]&gt;0.5)</f>
        <v>0</v>
      </c>
    </row>
    <row r="846" spans="1:13" x14ac:dyDescent="0.25">
      <c r="A846">
        <v>845</v>
      </c>
      <c r="B846" t="s">
        <v>180</v>
      </c>
      <c r="C846" t="s">
        <v>17</v>
      </c>
      <c r="D846" t="str">
        <f>Tableau2[[#This Row],[Dép]]&amp;Tableau2[[#This Row],[Circo]]</f>
        <v>1902</v>
      </c>
      <c r="E846" t="s">
        <v>1827</v>
      </c>
      <c r="F846" t="s">
        <v>221</v>
      </c>
      <c r="G846" t="s">
        <v>938</v>
      </c>
      <c r="H846">
        <v>1063</v>
      </c>
      <c r="I846">
        <v>93149</v>
      </c>
      <c r="J846">
        <v>48380</v>
      </c>
      <c r="K846" s="1">
        <f t="shared" si="26"/>
        <v>1.1411824066817679E-2</v>
      </c>
      <c r="L846" s="1">
        <f t="shared" si="27"/>
        <v>2.1971889210417529E-2</v>
      </c>
      <c r="M846" t="b">
        <f>AND((Tableau2[[#This Row],[%Voix/Inscrits]]&gt;0.25),Tableau2[[#This Row],[%Voix/Exprimés]]&gt;0.5)</f>
        <v>0</v>
      </c>
    </row>
    <row r="847" spans="1:13" x14ac:dyDescent="0.25">
      <c r="A847">
        <v>846</v>
      </c>
      <c r="B847" t="s">
        <v>180</v>
      </c>
      <c r="C847" t="s">
        <v>17</v>
      </c>
      <c r="D847" t="str">
        <f>Tableau2[[#This Row],[Dép]]&amp;Tableau2[[#This Row],[Circo]]</f>
        <v>1902</v>
      </c>
      <c r="E847" t="s">
        <v>3794</v>
      </c>
      <c r="F847" t="s">
        <v>426</v>
      </c>
      <c r="G847" t="s">
        <v>966</v>
      </c>
      <c r="H847">
        <v>681</v>
      </c>
      <c r="I847">
        <v>93149</v>
      </c>
      <c r="J847">
        <v>48380</v>
      </c>
      <c r="K847" s="1">
        <f t="shared" si="26"/>
        <v>7.310867534809821E-3</v>
      </c>
      <c r="L847" s="1">
        <f t="shared" si="27"/>
        <v>1.4076064489458454E-2</v>
      </c>
      <c r="M847" t="b">
        <f>AND((Tableau2[[#This Row],[%Voix/Inscrits]]&gt;0.25),Tableau2[[#This Row],[%Voix/Exprimés]]&gt;0.5)</f>
        <v>0</v>
      </c>
    </row>
    <row r="848" spans="1:13" x14ac:dyDescent="0.25">
      <c r="A848">
        <v>847</v>
      </c>
      <c r="B848" t="s">
        <v>180</v>
      </c>
      <c r="C848" t="s">
        <v>17</v>
      </c>
      <c r="D848" t="str">
        <f>Tableau2[[#This Row],[Dép]]&amp;Tableau2[[#This Row],[Circo]]</f>
        <v>1902</v>
      </c>
      <c r="E848" t="s">
        <v>4403</v>
      </c>
      <c r="F848" t="s">
        <v>68</v>
      </c>
      <c r="G848" t="s">
        <v>959</v>
      </c>
      <c r="H848">
        <v>643</v>
      </c>
      <c r="I848">
        <v>93149</v>
      </c>
      <c r="J848">
        <v>48380</v>
      </c>
      <c r="K848" s="1">
        <f t="shared" si="26"/>
        <v>6.9029189792697721E-3</v>
      </c>
      <c r="L848" s="1">
        <f t="shared" si="27"/>
        <v>1.3290615957007028E-2</v>
      </c>
      <c r="M848" t="b">
        <f>AND((Tableau2[[#This Row],[%Voix/Inscrits]]&gt;0.25),Tableau2[[#This Row],[%Voix/Exprimés]]&gt;0.5)</f>
        <v>0</v>
      </c>
    </row>
    <row r="849" spans="1:13" x14ac:dyDescent="0.25">
      <c r="A849">
        <v>848</v>
      </c>
      <c r="B849" t="s">
        <v>180</v>
      </c>
      <c r="C849" t="s">
        <v>17</v>
      </c>
      <c r="D849" t="str">
        <f>Tableau2[[#This Row],[Dép]]&amp;Tableau2[[#This Row],[Circo]]</f>
        <v>1902</v>
      </c>
      <c r="E849" t="s">
        <v>5534</v>
      </c>
      <c r="F849" t="s">
        <v>160</v>
      </c>
      <c r="G849" t="s">
        <v>2394</v>
      </c>
      <c r="H849">
        <v>615</v>
      </c>
      <c r="I849">
        <v>93149</v>
      </c>
      <c r="J849">
        <v>48380</v>
      </c>
      <c r="K849" s="1">
        <f t="shared" si="26"/>
        <v>6.6023253067665783E-3</v>
      </c>
      <c r="L849" s="1">
        <f t="shared" si="27"/>
        <v>1.2711864406779662E-2</v>
      </c>
      <c r="M849" t="b">
        <f>AND((Tableau2[[#This Row],[%Voix/Inscrits]]&gt;0.25),Tableau2[[#This Row],[%Voix/Exprimés]]&gt;0.5)</f>
        <v>0</v>
      </c>
    </row>
    <row r="850" spans="1:13" x14ac:dyDescent="0.25">
      <c r="A850">
        <v>849</v>
      </c>
      <c r="B850" t="s">
        <v>180</v>
      </c>
      <c r="C850" t="s">
        <v>17</v>
      </c>
      <c r="D850" t="str">
        <f>Tableau2[[#This Row],[Dép]]&amp;Tableau2[[#This Row],[Circo]]</f>
        <v>1902</v>
      </c>
      <c r="E850" t="s">
        <v>5043</v>
      </c>
      <c r="F850" t="s">
        <v>165</v>
      </c>
      <c r="G850" t="s">
        <v>2429</v>
      </c>
      <c r="H850">
        <v>465</v>
      </c>
      <c r="I850">
        <v>93149</v>
      </c>
      <c r="J850">
        <v>48380</v>
      </c>
      <c r="K850" s="1">
        <f t="shared" si="26"/>
        <v>4.9920020612137543E-3</v>
      </c>
      <c r="L850" s="1">
        <f t="shared" si="27"/>
        <v>9.6114096734187682E-3</v>
      </c>
      <c r="M850" t="b">
        <f>AND((Tableau2[[#This Row],[%Voix/Inscrits]]&gt;0.25),Tableau2[[#This Row],[%Voix/Exprimés]]&gt;0.5)</f>
        <v>0</v>
      </c>
    </row>
    <row r="851" spans="1:13" x14ac:dyDescent="0.25">
      <c r="A851">
        <v>850</v>
      </c>
      <c r="B851" t="s">
        <v>180</v>
      </c>
      <c r="C851" t="s">
        <v>17</v>
      </c>
      <c r="D851" t="str">
        <f>Tableau2[[#This Row],[Dép]]&amp;Tableau2[[#This Row],[Circo]]</f>
        <v>1902</v>
      </c>
      <c r="E851" t="s">
        <v>3151</v>
      </c>
      <c r="F851" t="s">
        <v>142</v>
      </c>
      <c r="G851" t="s">
        <v>966</v>
      </c>
      <c r="H851">
        <v>462</v>
      </c>
      <c r="I851">
        <v>93149</v>
      </c>
      <c r="J851">
        <v>48380</v>
      </c>
      <c r="K851" s="1">
        <f t="shared" si="26"/>
        <v>4.9597955963026977E-3</v>
      </c>
      <c r="L851" s="1">
        <f t="shared" si="27"/>
        <v>9.5494005787515497E-3</v>
      </c>
      <c r="M851" t="b">
        <f>AND((Tableau2[[#This Row],[%Voix/Inscrits]]&gt;0.25),Tableau2[[#This Row],[%Voix/Exprimés]]&gt;0.5)</f>
        <v>0</v>
      </c>
    </row>
    <row r="852" spans="1:13" x14ac:dyDescent="0.25">
      <c r="A852">
        <v>851</v>
      </c>
      <c r="B852" t="s">
        <v>180</v>
      </c>
      <c r="C852" t="s">
        <v>17</v>
      </c>
      <c r="D852" t="str">
        <f>Tableau2[[#This Row],[Dép]]&amp;Tableau2[[#This Row],[Circo]]</f>
        <v>1902</v>
      </c>
      <c r="E852" t="s">
        <v>183</v>
      </c>
      <c r="F852" t="s">
        <v>13</v>
      </c>
      <c r="G852" t="s">
        <v>10</v>
      </c>
      <c r="H852">
        <v>433</v>
      </c>
      <c r="I852">
        <v>93149</v>
      </c>
      <c r="J852">
        <v>48380</v>
      </c>
      <c r="K852" s="1">
        <f t="shared" si="26"/>
        <v>4.6484664354958186E-3</v>
      </c>
      <c r="L852" s="1">
        <f t="shared" si="27"/>
        <v>8.9499793303017775E-3</v>
      </c>
      <c r="M852" t="b">
        <f>AND((Tableau2[[#This Row],[%Voix/Inscrits]]&gt;0.25),Tableau2[[#This Row],[%Voix/Exprimés]]&gt;0.5)</f>
        <v>0</v>
      </c>
    </row>
    <row r="853" spans="1:13" x14ac:dyDescent="0.25">
      <c r="A853">
        <v>852</v>
      </c>
      <c r="B853" t="s">
        <v>192</v>
      </c>
      <c r="C853" t="s">
        <v>6</v>
      </c>
      <c r="D853" t="str">
        <f>Tableau2[[#This Row],[Dép]]&amp;Tableau2[[#This Row],[Circo]]</f>
        <v>2101</v>
      </c>
      <c r="E853" t="s">
        <v>101</v>
      </c>
      <c r="F853" t="s">
        <v>334</v>
      </c>
      <c r="G853" t="s">
        <v>1708</v>
      </c>
      <c r="H853">
        <v>11622</v>
      </c>
      <c r="I853">
        <v>70368</v>
      </c>
      <c r="J853">
        <v>37299</v>
      </c>
      <c r="K853" s="1">
        <f t="shared" si="26"/>
        <v>0.16516030013642566</v>
      </c>
      <c r="L853" s="1">
        <f t="shared" si="27"/>
        <v>0.31159012305959943</v>
      </c>
      <c r="M853" t="b">
        <f>AND((Tableau2[[#This Row],[%Voix/Inscrits]]&gt;0.25),Tableau2[[#This Row],[%Voix/Exprimés]]&gt;0.5)</f>
        <v>0</v>
      </c>
    </row>
    <row r="854" spans="1:13" x14ac:dyDescent="0.25">
      <c r="A854">
        <v>853</v>
      </c>
      <c r="B854" t="s">
        <v>192</v>
      </c>
      <c r="C854" t="s">
        <v>6</v>
      </c>
      <c r="D854" t="str">
        <f>Tableau2[[#This Row],[Dép]]&amp;Tableau2[[#This Row],[Circo]]</f>
        <v>2101</v>
      </c>
      <c r="E854" t="s">
        <v>446</v>
      </c>
      <c r="F854" t="s">
        <v>169</v>
      </c>
      <c r="G854" t="s">
        <v>982</v>
      </c>
      <c r="H854">
        <v>9558</v>
      </c>
      <c r="I854">
        <v>70368</v>
      </c>
      <c r="J854">
        <v>37299</v>
      </c>
      <c r="K854" s="1">
        <f t="shared" si="26"/>
        <v>0.13582878581173261</v>
      </c>
      <c r="L854" s="1">
        <f t="shared" si="27"/>
        <v>0.25625351886109549</v>
      </c>
      <c r="M854" t="b">
        <f>AND((Tableau2[[#This Row],[%Voix/Inscrits]]&gt;0.25),Tableau2[[#This Row],[%Voix/Exprimés]]&gt;0.5)</f>
        <v>0</v>
      </c>
    </row>
    <row r="855" spans="1:13" x14ac:dyDescent="0.25">
      <c r="A855">
        <v>854</v>
      </c>
      <c r="B855" t="s">
        <v>192</v>
      </c>
      <c r="C855" t="s">
        <v>6</v>
      </c>
      <c r="D855" t="str">
        <f>Tableau2[[#This Row],[Dép]]&amp;Tableau2[[#This Row],[Circo]]</f>
        <v>2101</v>
      </c>
      <c r="E855" t="s">
        <v>5003</v>
      </c>
      <c r="F855" t="s">
        <v>1599</v>
      </c>
      <c r="G855" t="s">
        <v>1740</v>
      </c>
      <c r="H855">
        <v>5521</v>
      </c>
      <c r="I855">
        <v>70368</v>
      </c>
      <c r="J855">
        <v>37299</v>
      </c>
      <c r="K855" s="1">
        <f t="shared" si="26"/>
        <v>7.8458958617553434E-2</v>
      </c>
      <c r="L855" s="1">
        <f t="shared" si="27"/>
        <v>0.14802005415694791</v>
      </c>
      <c r="M855" t="b">
        <f>AND((Tableau2[[#This Row],[%Voix/Inscrits]]&gt;0.25),Tableau2[[#This Row],[%Voix/Exprimés]]&gt;0.5)</f>
        <v>0</v>
      </c>
    </row>
    <row r="856" spans="1:13" x14ac:dyDescent="0.25">
      <c r="A856">
        <v>855</v>
      </c>
      <c r="B856" t="s">
        <v>192</v>
      </c>
      <c r="C856" t="s">
        <v>6</v>
      </c>
      <c r="D856" t="str">
        <f>Tableau2[[#This Row],[Dép]]&amp;Tableau2[[#This Row],[Circo]]</f>
        <v>2101</v>
      </c>
      <c r="E856" t="s">
        <v>6397</v>
      </c>
      <c r="F856" t="s">
        <v>6398</v>
      </c>
      <c r="G856" t="s">
        <v>3717</v>
      </c>
      <c r="H856">
        <v>4558</v>
      </c>
      <c r="I856">
        <v>70368</v>
      </c>
      <c r="J856">
        <v>37299</v>
      </c>
      <c r="K856" s="1">
        <f t="shared" si="26"/>
        <v>6.4773760800363803E-2</v>
      </c>
      <c r="L856" s="1">
        <f t="shared" si="27"/>
        <v>0.12220166760502962</v>
      </c>
      <c r="M856" t="b">
        <f>AND((Tableau2[[#This Row],[%Voix/Inscrits]]&gt;0.25),Tableau2[[#This Row],[%Voix/Exprimés]]&gt;0.5)</f>
        <v>0</v>
      </c>
    </row>
    <row r="857" spans="1:13" x14ac:dyDescent="0.25">
      <c r="A857">
        <v>856</v>
      </c>
      <c r="B857" t="s">
        <v>192</v>
      </c>
      <c r="C857" t="s">
        <v>6</v>
      </c>
      <c r="D857" t="str">
        <f>Tableau2[[#This Row],[Dép]]&amp;Tableau2[[#This Row],[Circo]]</f>
        <v>2101</v>
      </c>
      <c r="E857" t="s">
        <v>2511</v>
      </c>
      <c r="F857" t="s">
        <v>2512</v>
      </c>
      <c r="G857" t="s">
        <v>938</v>
      </c>
      <c r="H857">
        <v>2959</v>
      </c>
      <c r="I857">
        <v>70368</v>
      </c>
      <c r="J857">
        <v>37299</v>
      </c>
      <c r="K857" s="1">
        <f t="shared" si="26"/>
        <v>4.2050363801728059E-2</v>
      </c>
      <c r="L857" s="1">
        <f t="shared" si="27"/>
        <v>7.9331885573339769E-2</v>
      </c>
      <c r="M857" t="b">
        <f>AND((Tableau2[[#This Row],[%Voix/Inscrits]]&gt;0.25),Tableau2[[#This Row],[%Voix/Exprimés]]&gt;0.5)</f>
        <v>0</v>
      </c>
    </row>
    <row r="858" spans="1:13" x14ac:dyDescent="0.25">
      <c r="A858">
        <v>857</v>
      </c>
      <c r="B858" t="s">
        <v>192</v>
      </c>
      <c r="C858" t="s">
        <v>6</v>
      </c>
      <c r="D858" t="str">
        <f>Tableau2[[#This Row],[Dép]]&amp;Tableau2[[#This Row],[Circo]]</f>
        <v>2101</v>
      </c>
      <c r="E858" t="s">
        <v>6024</v>
      </c>
      <c r="F858" t="s">
        <v>6025</v>
      </c>
      <c r="G858" t="s">
        <v>3078</v>
      </c>
      <c r="H858">
        <v>1599</v>
      </c>
      <c r="I858">
        <v>70368</v>
      </c>
      <c r="J858">
        <v>37299</v>
      </c>
      <c r="K858" s="1">
        <f t="shared" si="26"/>
        <v>2.2723396998635743E-2</v>
      </c>
      <c r="L858" s="1">
        <f t="shared" si="27"/>
        <v>4.2869782031689854E-2</v>
      </c>
      <c r="M858" t="b">
        <f>AND((Tableau2[[#This Row],[%Voix/Inscrits]]&gt;0.25),Tableau2[[#This Row],[%Voix/Exprimés]]&gt;0.5)</f>
        <v>0</v>
      </c>
    </row>
    <row r="859" spans="1:13" x14ac:dyDescent="0.25">
      <c r="A859">
        <v>858</v>
      </c>
      <c r="B859" t="s">
        <v>192</v>
      </c>
      <c r="C859" t="s">
        <v>6</v>
      </c>
      <c r="D859" t="str">
        <f>Tableau2[[#This Row],[Dép]]&amp;Tableau2[[#This Row],[Circo]]</f>
        <v>2101</v>
      </c>
      <c r="E859" t="s">
        <v>4028</v>
      </c>
      <c r="F859" t="s">
        <v>1597</v>
      </c>
      <c r="G859" t="s">
        <v>2429</v>
      </c>
      <c r="H859">
        <v>574</v>
      </c>
      <c r="I859">
        <v>70368</v>
      </c>
      <c r="J859">
        <v>37299</v>
      </c>
      <c r="K859" s="1">
        <f t="shared" si="26"/>
        <v>8.1571168713051381E-3</v>
      </c>
      <c r="L859" s="1">
        <f t="shared" si="27"/>
        <v>1.538915252419636E-2</v>
      </c>
      <c r="M859" t="b">
        <f>AND((Tableau2[[#This Row],[%Voix/Inscrits]]&gt;0.25),Tableau2[[#This Row],[%Voix/Exprimés]]&gt;0.5)</f>
        <v>0</v>
      </c>
    </row>
    <row r="860" spans="1:13" x14ac:dyDescent="0.25">
      <c r="A860">
        <v>859</v>
      </c>
      <c r="B860" t="s">
        <v>192</v>
      </c>
      <c r="C860" t="s">
        <v>6</v>
      </c>
      <c r="D860" t="str">
        <f>Tableau2[[#This Row],[Dép]]&amp;Tableau2[[#This Row],[Circo]]</f>
        <v>2101</v>
      </c>
      <c r="E860" t="s">
        <v>4411</v>
      </c>
      <c r="F860" t="s">
        <v>226</v>
      </c>
      <c r="G860" t="s">
        <v>2949</v>
      </c>
      <c r="H860">
        <v>386</v>
      </c>
      <c r="I860">
        <v>70368</v>
      </c>
      <c r="J860">
        <v>37299</v>
      </c>
      <c r="K860" s="1">
        <f t="shared" si="26"/>
        <v>5.4854479308776719E-3</v>
      </c>
      <c r="L860" s="1">
        <f t="shared" si="27"/>
        <v>1.0348802916968283E-2</v>
      </c>
      <c r="M860" t="b">
        <f>AND((Tableau2[[#This Row],[%Voix/Inscrits]]&gt;0.25),Tableau2[[#This Row],[%Voix/Exprimés]]&gt;0.5)</f>
        <v>0</v>
      </c>
    </row>
    <row r="861" spans="1:13" x14ac:dyDescent="0.25">
      <c r="A861">
        <v>860</v>
      </c>
      <c r="B861" t="s">
        <v>192</v>
      </c>
      <c r="C861" t="s">
        <v>6</v>
      </c>
      <c r="D861" t="str">
        <f>Tableau2[[#This Row],[Dép]]&amp;Tableau2[[#This Row],[Circo]]</f>
        <v>2101</v>
      </c>
      <c r="E861" t="s">
        <v>1105</v>
      </c>
      <c r="F861" t="s">
        <v>1038</v>
      </c>
      <c r="G861" t="s">
        <v>10</v>
      </c>
      <c r="H861">
        <v>256</v>
      </c>
      <c r="I861">
        <v>70368</v>
      </c>
      <c r="J861">
        <v>37299</v>
      </c>
      <c r="K861" s="1">
        <f t="shared" si="26"/>
        <v>3.6380172805820826E-3</v>
      </c>
      <c r="L861" s="1">
        <f t="shared" si="27"/>
        <v>6.8634547843105711E-3</v>
      </c>
      <c r="M861" t="b">
        <f>AND((Tableau2[[#This Row],[%Voix/Inscrits]]&gt;0.25),Tableau2[[#This Row],[%Voix/Exprimés]]&gt;0.5)</f>
        <v>0</v>
      </c>
    </row>
    <row r="862" spans="1:13" x14ac:dyDescent="0.25">
      <c r="A862">
        <v>861</v>
      </c>
      <c r="B862" t="s">
        <v>192</v>
      </c>
      <c r="C862" t="s">
        <v>6</v>
      </c>
      <c r="D862" t="str">
        <f>Tableau2[[#This Row],[Dép]]&amp;Tableau2[[#This Row],[Circo]]</f>
        <v>2101</v>
      </c>
      <c r="E862" t="s">
        <v>3802</v>
      </c>
      <c r="F862" t="s">
        <v>3803</v>
      </c>
      <c r="G862" t="s">
        <v>2394</v>
      </c>
      <c r="H862">
        <v>161</v>
      </c>
      <c r="I862">
        <v>70368</v>
      </c>
      <c r="J862">
        <v>37299</v>
      </c>
      <c r="K862" s="1">
        <f t="shared" si="26"/>
        <v>2.2879718053660757E-3</v>
      </c>
      <c r="L862" s="1">
        <f t="shared" si="27"/>
        <v>4.31646961044532E-3</v>
      </c>
      <c r="M862" t="b">
        <f>AND((Tableau2[[#This Row],[%Voix/Inscrits]]&gt;0.25),Tableau2[[#This Row],[%Voix/Exprimés]]&gt;0.5)</f>
        <v>0</v>
      </c>
    </row>
    <row r="863" spans="1:13" x14ac:dyDescent="0.25">
      <c r="A863">
        <v>862</v>
      </c>
      <c r="B863" t="s">
        <v>192</v>
      </c>
      <c r="C863" t="s">
        <v>6</v>
      </c>
      <c r="D863" t="str">
        <f>Tableau2[[#This Row],[Dép]]&amp;Tableau2[[#This Row],[Circo]]</f>
        <v>2101</v>
      </c>
      <c r="E863" t="s">
        <v>195</v>
      </c>
      <c r="F863" t="s">
        <v>196</v>
      </c>
      <c r="G863" t="s">
        <v>10</v>
      </c>
      <c r="H863">
        <v>105</v>
      </c>
      <c r="I863">
        <v>70368</v>
      </c>
      <c r="J863">
        <v>37299</v>
      </c>
      <c r="K863" s="1">
        <f t="shared" si="26"/>
        <v>1.4921555252387449E-3</v>
      </c>
      <c r="L863" s="1">
        <f t="shared" si="27"/>
        <v>2.8150888763773829E-3</v>
      </c>
      <c r="M863" t="b">
        <f>AND((Tableau2[[#This Row],[%Voix/Inscrits]]&gt;0.25),Tableau2[[#This Row],[%Voix/Exprimés]]&gt;0.5)</f>
        <v>0</v>
      </c>
    </row>
    <row r="864" spans="1:13" x14ac:dyDescent="0.25">
      <c r="A864">
        <v>863</v>
      </c>
      <c r="B864" t="s">
        <v>192</v>
      </c>
      <c r="C864" t="s">
        <v>17</v>
      </c>
      <c r="D864" t="str">
        <f>Tableau2[[#This Row],[Dép]]&amp;Tableau2[[#This Row],[Circo]]</f>
        <v>2102</v>
      </c>
      <c r="E864" t="s">
        <v>1107</v>
      </c>
      <c r="F864" t="s">
        <v>212</v>
      </c>
      <c r="G864" t="s">
        <v>982</v>
      </c>
      <c r="H864">
        <v>10116</v>
      </c>
      <c r="I864">
        <v>71505</v>
      </c>
      <c r="J864">
        <v>34566</v>
      </c>
      <c r="K864" s="1">
        <f t="shared" si="26"/>
        <v>0.14147262429200755</v>
      </c>
      <c r="L864" s="1">
        <f t="shared" si="27"/>
        <v>0.292657524735289</v>
      </c>
      <c r="M864" t="b">
        <f>AND((Tableau2[[#This Row],[%Voix/Inscrits]]&gt;0.25),Tableau2[[#This Row],[%Voix/Exprimés]]&gt;0.5)</f>
        <v>0</v>
      </c>
    </row>
    <row r="865" spans="1:13" x14ac:dyDescent="0.25">
      <c r="A865">
        <v>864</v>
      </c>
      <c r="B865" t="s">
        <v>192</v>
      </c>
      <c r="C865" t="s">
        <v>17</v>
      </c>
      <c r="D865" t="str">
        <f>Tableau2[[#This Row],[Dép]]&amp;Tableau2[[#This Row],[Circo]]</f>
        <v>2102</v>
      </c>
      <c r="E865" t="s">
        <v>1836</v>
      </c>
      <c r="F865" t="s">
        <v>1837</v>
      </c>
      <c r="G865" t="s">
        <v>1708</v>
      </c>
      <c r="H865">
        <v>9347</v>
      </c>
      <c r="I865">
        <v>71505</v>
      </c>
      <c r="J865">
        <v>34566</v>
      </c>
      <c r="K865" s="1">
        <f t="shared" si="26"/>
        <v>0.13071813159918888</v>
      </c>
      <c r="L865" s="1">
        <f t="shared" si="27"/>
        <v>0.27041022970549095</v>
      </c>
      <c r="M865" t="b">
        <f>AND((Tableau2[[#This Row],[%Voix/Inscrits]]&gt;0.25),Tableau2[[#This Row],[%Voix/Exprimés]]&gt;0.5)</f>
        <v>0</v>
      </c>
    </row>
    <row r="866" spans="1:13" x14ac:dyDescent="0.25">
      <c r="A866">
        <v>865</v>
      </c>
      <c r="B866" t="s">
        <v>192</v>
      </c>
      <c r="C866" t="s">
        <v>17</v>
      </c>
      <c r="D866" t="str">
        <f>Tableau2[[#This Row],[Dép]]&amp;Tableau2[[#This Row],[Circo]]</f>
        <v>2102</v>
      </c>
      <c r="E866" t="s">
        <v>5006</v>
      </c>
      <c r="F866" t="s">
        <v>241</v>
      </c>
      <c r="G866" t="s">
        <v>3717</v>
      </c>
      <c r="H866">
        <v>7151</v>
      </c>
      <c r="I866">
        <v>71505</v>
      </c>
      <c r="J866">
        <v>34566</v>
      </c>
      <c r="K866" s="1">
        <f t="shared" si="26"/>
        <v>0.10000699251800574</v>
      </c>
      <c r="L866" s="1">
        <f t="shared" si="27"/>
        <v>0.20687959266331077</v>
      </c>
      <c r="M866" t="b">
        <f>AND((Tableau2[[#This Row],[%Voix/Inscrits]]&gt;0.25),Tableau2[[#This Row],[%Voix/Exprimés]]&gt;0.5)</f>
        <v>0</v>
      </c>
    </row>
    <row r="867" spans="1:13" x14ac:dyDescent="0.25">
      <c r="A867">
        <v>866</v>
      </c>
      <c r="B867" t="s">
        <v>192</v>
      </c>
      <c r="C867" t="s">
        <v>17</v>
      </c>
      <c r="D867" t="str">
        <f>Tableau2[[#This Row],[Dép]]&amp;Tableau2[[#This Row],[Circo]]</f>
        <v>2102</v>
      </c>
      <c r="E867" t="s">
        <v>2515</v>
      </c>
      <c r="F867" t="s">
        <v>681</v>
      </c>
      <c r="G867" t="s">
        <v>1740</v>
      </c>
      <c r="H867">
        <v>3952</v>
      </c>
      <c r="I867">
        <v>71505</v>
      </c>
      <c r="J867">
        <v>34566</v>
      </c>
      <c r="K867" s="1">
        <f t="shared" si="26"/>
        <v>5.526886231732047E-2</v>
      </c>
      <c r="L867" s="1">
        <f t="shared" si="27"/>
        <v>0.11433200254585431</v>
      </c>
      <c r="M867" t="b">
        <f>AND((Tableau2[[#This Row],[%Voix/Inscrits]]&gt;0.25),Tableau2[[#This Row],[%Voix/Exprimés]]&gt;0.5)</f>
        <v>0</v>
      </c>
    </row>
    <row r="868" spans="1:13" x14ac:dyDescent="0.25">
      <c r="A868">
        <v>867</v>
      </c>
      <c r="B868" t="s">
        <v>192</v>
      </c>
      <c r="C868" t="s">
        <v>17</v>
      </c>
      <c r="D868" t="str">
        <f>Tableau2[[#This Row],[Dép]]&amp;Tableau2[[#This Row],[Circo]]</f>
        <v>2102</v>
      </c>
      <c r="E868" t="s">
        <v>75</v>
      </c>
      <c r="F868" t="s">
        <v>226</v>
      </c>
      <c r="G868" t="s">
        <v>3078</v>
      </c>
      <c r="H868">
        <v>1662</v>
      </c>
      <c r="I868">
        <v>71505</v>
      </c>
      <c r="J868">
        <v>34566</v>
      </c>
      <c r="K868" s="1">
        <f t="shared" si="26"/>
        <v>2.3243129851059367E-2</v>
      </c>
      <c r="L868" s="1">
        <f t="shared" si="27"/>
        <v>4.8081930220447835E-2</v>
      </c>
      <c r="M868" t="b">
        <f>AND((Tableau2[[#This Row],[%Voix/Inscrits]]&gt;0.25),Tableau2[[#This Row],[%Voix/Exprimés]]&gt;0.5)</f>
        <v>0</v>
      </c>
    </row>
    <row r="869" spans="1:13" x14ac:dyDescent="0.25">
      <c r="A869">
        <v>868</v>
      </c>
      <c r="B869" t="s">
        <v>192</v>
      </c>
      <c r="C869" t="s">
        <v>17</v>
      </c>
      <c r="D869" t="str">
        <f>Tableau2[[#This Row],[Dép]]&amp;Tableau2[[#This Row],[Circo]]</f>
        <v>2102</v>
      </c>
      <c r="E869" t="s">
        <v>1903</v>
      </c>
      <c r="F869" t="s">
        <v>365</v>
      </c>
      <c r="G869" t="s">
        <v>2726</v>
      </c>
      <c r="H869">
        <v>1217</v>
      </c>
      <c r="I869">
        <v>71505</v>
      </c>
      <c r="J869">
        <v>34566</v>
      </c>
      <c r="K869" s="1">
        <f t="shared" si="26"/>
        <v>1.7019788825956228E-2</v>
      </c>
      <c r="L869" s="1">
        <f t="shared" si="27"/>
        <v>3.5208007869004222E-2</v>
      </c>
      <c r="M869" t="b">
        <f>AND((Tableau2[[#This Row],[%Voix/Inscrits]]&gt;0.25),Tableau2[[#This Row],[%Voix/Exprimés]]&gt;0.5)</f>
        <v>0</v>
      </c>
    </row>
    <row r="870" spans="1:13" x14ac:dyDescent="0.25">
      <c r="A870">
        <v>869</v>
      </c>
      <c r="B870" t="s">
        <v>192</v>
      </c>
      <c r="C870" t="s">
        <v>17</v>
      </c>
      <c r="D870" t="str">
        <f>Tableau2[[#This Row],[Dép]]&amp;Tableau2[[#This Row],[Circo]]</f>
        <v>2102</v>
      </c>
      <c r="E870" t="s">
        <v>199</v>
      </c>
      <c r="F870" t="s">
        <v>186</v>
      </c>
      <c r="G870" t="s">
        <v>10</v>
      </c>
      <c r="H870">
        <v>591</v>
      </c>
      <c r="I870">
        <v>71505</v>
      </c>
      <c r="J870">
        <v>34566</v>
      </c>
      <c r="K870" s="1">
        <f t="shared" si="26"/>
        <v>8.2651562827774274E-3</v>
      </c>
      <c r="L870" s="1">
        <f t="shared" si="27"/>
        <v>1.7097726089220621E-2</v>
      </c>
      <c r="M870" t="b">
        <f>AND((Tableau2[[#This Row],[%Voix/Inscrits]]&gt;0.25),Tableau2[[#This Row],[%Voix/Exprimés]]&gt;0.5)</f>
        <v>0</v>
      </c>
    </row>
    <row r="871" spans="1:13" x14ac:dyDescent="0.25">
      <c r="A871">
        <v>870</v>
      </c>
      <c r="B871" t="s">
        <v>192</v>
      </c>
      <c r="C871" t="s">
        <v>17</v>
      </c>
      <c r="D871" t="str">
        <f>Tableau2[[#This Row],[Dép]]&amp;Tableau2[[#This Row],[Circo]]</f>
        <v>2102</v>
      </c>
      <c r="E871" t="s">
        <v>3805</v>
      </c>
      <c r="F871" t="s">
        <v>3806</v>
      </c>
      <c r="G871" t="s">
        <v>2429</v>
      </c>
      <c r="H871">
        <v>530</v>
      </c>
      <c r="I871">
        <v>71505</v>
      </c>
      <c r="J871">
        <v>34566</v>
      </c>
      <c r="K871" s="1">
        <f t="shared" si="26"/>
        <v>7.4120690860778968E-3</v>
      </c>
      <c r="L871" s="1">
        <f t="shared" si="27"/>
        <v>1.5332986171382283E-2</v>
      </c>
      <c r="M871" t="b">
        <f>AND((Tableau2[[#This Row],[%Voix/Inscrits]]&gt;0.25),Tableau2[[#This Row],[%Voix/Exprimés]]&gt;0.5)</f>
        <v>0</v>
      </c>
    </row>
    <row r="872" spans="1:13" x14ac:dyDescent="0.25">
      <c r="A872">
        <v>871</v>
      </c>
      <c r="B872" t="s">
        <v>192</v>
      </c>
      <c r="C872" t="s">
        <v>14</v>
      </c>
      <c r="D872" t="str">
        <f>Tableau2[[#This Row],[Dép]]&amp;Tableau2[[#This Row],[Circo]]</f>
        <v>2103</v>
      </c>
      <c r="E872" t="s">
        <v>5004</v>
      </c>
      <c r="F872" t="s">
        <v>5005</v>
      </c>
      <c r="G872" t="s">
        <v>1708</v>
      </c>
      <c r="H872">
        <v>8701</v>
      </c>
      <c r="I872">
        <v>72546</v>
      </c>
      <c r="J872">
        <v>33923</v>
      </c>
      <c r="K872" s="1">
        <f t="shared" si="26"/>
        <v>0.11993769470404984</v>
      </c>
      <c r="L872" s="1">
        <f t="shared" si="27"/>
        <v>0.25649264510803882</v>
      </c>
      <c r="M872" t="b">
        <f>AND((Tableau2[[#This Row],[%Voix/Inscrits]]&gt;0.25),Tableau2[[#This Row],[%Voix/Exprimés]]&gt;0.5)</f>
        <v>0</v>
      </c>
    </row>
    <row r="873" spans="1:13" x14ac:dyDescent="0.25">
      <c r="A873">
        <v>872</v>
      </c>
      <c r="B873" t="s">
        <v>192</v>
      </c>
      <c r="C873" t="s">
        <v>14</v>
      </c>
      <c r="D873" t="str">
        <f>Tableau2[[#This Row],[Dép]]&amp;Tableau2[[#This Row],[Circo]]</f>
        <v>2103</v>
      </c>
      <c r="E873" t="s">
        <v>1106</v>
      </c>
      <c r="F873" t="s">
        <v>265</v>
      </c>
      <c r="G873" t="s">
        <v>982</v>
      </c>
      <c r="H873">
        <v>8610</v>
      </c>
      <c r="I873">
        <v>72546</v>
      </c>
      <c r="J873">
        <v>33923</v>
      </c>
      <c r="K873" s="1">
        <f t="shared" si="26"/>
        <v>0.11868331817054008</v>
      </c>
      <c r="L873" s="1">
        <f t="shared" si="27"/>
        <v>0.25381009934262888</v>
      </c>
      <c r="M873" t="b">
        <f>AND((Tableau2[[#This Row],[%Voix/Inscrits]]&gt;0.25),Tableau2[[#This Row],[%Voix/Exprimés]]&gt;0.5)</f>
        <v>0</v>
      </c>
    </row>
    <row r="874" spans="1:13" x14ac:dyDescent="0.25">
      <c r="A874">
        <v>873</v>
      </c>
      <c r="B874" t="s">
        <v>192</v>
      </c>
      <c r="C874" t="s">
        <v>14</v>
      </c>
      <c r="D874" t="str">
        <f>Tableau2[[#This Row],[Dép]]&amp;Tableau2[[#This Row],[Circo]]</f>
        <v>2103</v>
      </c>
      <c r="E874" t="s">
        <v>1908</v>
      </c>
      <c r="F874" t="s">
        <v>6864</v>
      </c>
      <c r="G874" t="s">
        <v>3717</v>
      </c>
      <c r="H874">
        <v>7704</v>
      </c>
      <c r="I874">
        <v>72546</v>
      </c>
      <c r="J874">
        <v>33923</v>
      </c>
      <c r="K874" s="1">
        <f t="shared" si="26"/>
        <v>0.10619469026548672</v>
      </c>
      <c r="L874" s="1">
        <f t="shared" si="27"/>
        <v>0.22710255578810837</v>
      </c>
      <c r="M874" t="b">
        <f>AND((Tableau2[[#This Row],[%Voix/Inscrits]]&gt;0.25),Tableau2[[#This Row],[%Voix/Exprimés]]&gt;0.5)</f>
        <v>0</v>
      </c>
    </row>
    <row r="875" spans="1:13" x14ac:dyDescent="0.25">
      <c r="A875">
        <v>874</v>
      </c>
      <c r="B875" t="s">
        <v>192</v>
      </c>
      <c r="C875" t="s">
        <v>14</v>
      </c>
      <c r="D875" t="str">
        <f>Tableau2[[#This Row],[Dép]]&amp;Tableau2[[#This Row],[Circo]]</f>
        <v>2103</v>
      </c>
      <c r="E875" t="s">
        <v>5541</v>
      </c>
      <c r="F875" t="s">
        <v>163</v>
      </c>
      <c r="G875" t="s">
        <v>1740</v>
      </c>
      <c r="H875">
        <v>2853</v>
      </c>
      <c r="I875">
        <v>72546</v>
      </c>
      <c r="J875">
        <v>33923</v>
      </c>
      <c r="K875" s="1">
        <f t="shared" si="26"/>
        <v>3.932677197915805E-2</v>
      </c>
      <c r="L875" s="1">
        <f t="shared" si="27"/>
        <v>8.410223152433452E-2</v>
      </c>
      <c r="M875" t="b">
        <f>AND((Tableau2[[#This Row],[%Voix/Inscrits]]&gt;0.25),Tableau2[[#This Row],[%Voix/Exprimés]]&gt;0.5)</f>
        <v>0</v>
      </c>
    </row>
    <row r="876" spans="1:13" x14ac:dyDescent="0.25">
      <c r="A876">
        <v>875</v>
      </c>
      <c r="B876" t="s">
        <v>192</v>
      </c>
      <c r="C876" t="s">
        <v>14</v>
      </c>
      <c r="D876" t="str">
        <f>Tableau2[[#This Row],[Dép]]&amp;Tableau2[[#This Row],[Circo]]</f>
        <v>2103</v>
      </c>
      <c r="E876" t="s">
        <v>625</v>
      </c>
      <c r="F876" t="s">
        <v>485</v>
      </c>
      <c r="G876" t="s">
        <v>938</v>
      </c>
      <c r="H876">
        <v>1539</v>
      </c>
      <c r="I876">
        <v>72546</v>
      </c>
      <c r="J876">
        <v>33923</v>
      </c>
      <c r="K876" s="1">
        <f t="shared" si="26"/>
        <v>2.1214126209577373E-2</v>
      </c>
      <c r="L876" s="1">
        <f t="shared" si="27"/>
        <v>4.5367449812811364E-2</v>
      </c>
      <c r="M876" t="b">
        <f>AND((Tableau2[[#This Row],[%Voix/Inscrits]]&gt;0.25),Tableau2[[#This Row],[%Voix/Exprimés]]&gt;0.5)</f>
        <v>0</v>
      </c>
    </row>
    <row r="877" spans="1:13" x14ac:dyDescent="0.25">
      <c r="A877">
        <v>876</v>
      </c>
      <c r="B877" t="s">
        <v>192</v>
      </c>
      <c r="C877" t="s">
        <v>14</v>
      </c>
      <c r="D877" t="str">
        <f>Tableau2[[#This Row],[Dép]]&amp;Tableau2[[#This Row],[Circo]]</f>
        <v>2103</v>
      </c>
      <c r="E877" t="s">
        <v>6677</v>
      </c>
      <c r="F877" t="s">
        <v>2750</v>
      </c>
      <c r="G877" t="s">
        <v>3078</v>
      </c>
      <c r="H877">
        <v>1419</v>
      </c>
      <c r="I877">
        <v>72546</v>
      </c>
      <c r="J877">
        <v>33923</v>
      </c>
      <c r="K877" s="1">
        <f t="shared" si="26"/>
        <v>1.9560003308245803E-2</v>
      </c>
      <c r="L877" s="1">
        <f t="shared" si="27"/>
        <v>4.1830026825457653E-2</v>
      </c>
      <c r="M877" t="b">
        <f>AND((Tableau2[[#This Row],[%Voix/Inscrits]]&gt;0.25),Tableau2[[#This Row],[%Voix/Exprimés]]&gt;0.5)</f>
        <v>0</v>
      </c>
    </row>
    <row r="878" spans="1:13" x14ac:dyDescent="0.25">
      <c r="A878">
        <v>877</v>
      </c>
      <c r="B878" t="s">
        <v>192</v>
      </c>
      <c r="C878" t="s">
        <v>14</v>
      </c>
      <c r="D878" t="str">
        <f>Tableau2[[#This Row],[Dép]]&amp;Tableau2[[#This Row],[Circo]]</f>
        <v>2103</v>
      </c>
      <c r="E878" t="s">
        <v>3804</v>
      </c>
      <c r="F878" t="s">
        <v>365</v>
      </c>
      <c r="G878" t="s">
        <v>966</v>
      </c>
      <c r="H878">
        <v>904</v>
      </c>
      <c r="I878">
        <v>72546</v>
      </c>
      <c r="J878">
        <v>33923</v>
      </c>
      <c r="K878" s="1">
        <f t="shared" si="26"/>
        <v>1.2461059190031152E-2</v>
      </c>
      <c r="L878" s="1">
        <f t="shared" si="27"/>
        <v>2.6648586504731304E-2</v>
      </c>
      <c r="M878" t="b">
        <f>AND((Tableau2[[#This Row],[%Voix/Inscrits]]&gt;0.25),Tableau2[[#This Row],[%Voix/Exprimés]]&gt;0.5)</f>
        <v>0</v>
      </c>
    </row>
    <row r="879" spans="1:13" x14ac:dyDescent="0.25">
      <c r="A879">
        <v>878</v>
      </c>
      <c r="B879" t="s">
        <v>192</v>
      </c>
      <c r="C879" t="s">
        <v>14</v>
      </c>
      <c r="D879" t="str">
        <f>Tableau2[[#This Row],[Dép]]&amp;Tableau2[[#This Row],[Circo]]</f>
        <v>2103</v>
      </c>
      <c r="E879" t="s">
        <v>3158</v>
      </c>
      <c r="F879" t="s">
        <v>363</v>
      </c>
      <c r="G879" t="s">
        <v>938</v>
      </c>
      <c r="H879">
        <v>839</v>
      </c>
      <c r="I879">
        <v>72546</v>
      </c>
      <c r="J879">
        <v>33923</v>
      </c>
      <c r="K879" s="1">
        <f t="shared" si="26"/>
        <v>1.1565075951809885E-2</v>
      </c>
      <c r="L879" s="1">
        <f t="shared" si="27"/>
        <v>2.4732482386581375E-2</v>
      </c>
      <c r="M879" t="b">
        <f>AND((Tableau2[[#This Row],[%Voix/Inscrits]]&gt;0.25),Tableau2[[#This Row],[%Voix/Exprimés]]&gt;0.5)</f>
        <v>0</v>
      </c>
    </row>
    <row r="880" spans="1:13" x14ac:dyDescent="0.25">
      <c r="A880">
        <v>879</v>
      </c>
      <c r="B880" t="s">
        <v>192</v>
      </c>
      <c r="C880" t="s">
        <v>14</v>
      </c>
      <c r="D880" t="str">
        <f>Tableau2[[#This Row],[Dép]]&amp;Tableau2[[#This Row],[Circo]]</f>
        <v>2103</v>
      </c>
      <c r="E880" t="s">
        <v>4412</v>
      </c>
      <c r="F880" t="s">
        <v>124</v>
      </c>
      <c r="G880" t="s">
        <v>966</v>
      </c>
      <c r="H880">
        <v>469</v>
      </c>
      <c r="I880">
        <v>72546</v>
      </c>
      <c r="J880">
        <v>33923</v>
      </c>
      <c r="K880" s="1">
        <f t="shared" si="26"/>
        <v>6.4648636727042156E-3</v>
      </c>
      <c r="L880" s="1">
        <f t="shared" si="27"/>
        <v>1.3825428175574094E-2</v>
      </c>
      <c r="M880" t="b">
        <f>AND((Tableau2[[#This Row],[%Voix/Inscrits]]&gt;0.25),Tableau2[[#This Row],[%Voix/Exprimés]]&gt;0.5)</f>
        <v>0</v>
      </c>
    </row>
    <row r="881" spans="1:13" x14ac:dyDescent="0.25">
      <c r="A881">
        <v>880</v>
      </c>
      <c r="B881" t="s">
        <v>192</v>
      </c>
      <c r="C881" t="s">
        <v>14</v>
      </c>
      <c r="D881" t="str">
        <f>Tableau2[[#This Row],[Dép]]&amp;Tableau2[[#This Row],[Circo]]</f>
        <v>2103</v>
      </c>
      <c r="E881" t="s">
        <v>197</v>
      </c>
      <c r="F881" t="s">
        <v>198</v>
      </c>
      <c r="G881" t="s">
        <v>10</v>
      </c>
      <c r="H881">
        <v>318</v>
      </c>
      <c r="I881">
        <v>72546</v>
      </c>
      <c r="J881">
        <v>33923</v>
      </c>
      <c r="K881" s="1">
        <f t="shared" si="26"/>
        <v>4.3834256885286575E-3</v>
      </c>
      <c r="L881" s="1">
        <f t="shared" si="27"/>
        <v>9.3741709164873385E-3</v>
      </c>
      <c r="M881" t="b">
        <f>AND((Tableau2[[#This Row],[%Voix/Inscrits]]&gt;0.25),Tableau2[[#This Row],[%Voix/Exprimés]]&gt;0.5)</f>
        <v>0</v>
      </c>
    </row>
    <row r="882" spans="1:13" x14ac:dyDescent="0.25">
      <c r="A882">
        <v>881</v>
      </c>
      <c r="B882" t="s">
        <v>192</v>
      </c>
      <c r="C882" t="s">
        <v>14</v>
      </c>
      <c r="D882" t="str">
        <f>Tableau2[[#This Row],[Dép]]&amp;Tableau2[[#This Row],[Circo]]</f>
        <v>2103</v>
      </c>
      <c r="E882" t="s">
        <v>2513</v>
      </c>
      <c r="F882" t="s">
        <v>2514</v>
      </c>
      <c r="G882" t="s">
        <v>938</v>
      </c>
      <c r="H882">
        <v>270</v>
      </c>
      <c r="I882">
        <v>72546</v>
      </c>
      <c r="J882">
        <v>33923</v>
      </c>
      <c r="K882" s="1">
        <f t="shared" si="26"/>
        <v>3.7217765279960301E-3</v>
      </c>
      <c r="L882" s="1">
        <f t="shared" si="27"/>
        <v>7.9592017215458534E-3</v>
      </c>
      <c r="M882" t="b">
        <f>AND((Tableau2[[#This Row],[%Voix/Inscrits]]&gt;0.25),Tableau2[[#This Row],[%Voix/Exprimés]]&gt;0.5)</f>
        <v>0</v>
      </c>
    </row>
    <row r="883" spans="1:13" x14ac:dyDescent="0.25">
      <c r="A883">
        <v>882</v>
      </c>
      <c r="B883" t="s">
        <v>192</v>
      </c>
      <c r="C883" t="s">
        <v>14</v>
      </c>
      <c r="D883" t="str">
        <f>Tableau2[[#This Row],[Dép]]&amp;Tableau2[[#This Row],[Circo]]</f>
        <v>2103</v>
      </c>
      <c r="E883" t="s">
        <v>6026</v>
      </c>
      <c r="F883" t="s">
        <v>954</v>
      </c>
      <c r="G883" t="s">
        <v>2429</v>
      </c>
      <c r="H883">
        <v>252</v>
      </c>
      <c r="I883">
        <v>72546</v>
      </c>
      <c r="J883">
        <v>33923</v>
      </c>
      <c r="K883" s="1">
        <f t="shared" si="26"/>
        <v>3.4736580927962946E-3</v>
      </c>
      <c r="L883" s="1">
        <f t="shared" si="27"/>
        <v>7.4285882734427969E-3</v>
      </c>
      <c r="M883" t="b">
        <f>AND((Tableau2[[#This Row],[%Voix/Inscrits]]&gt;0.25),Tableau2[[#This Row],[%Voix/Exprimés]]&gt;0.5)</f>
        <v>0</v>
      </c>
    </row>
    <row r="884" spans="1:13" x14ac:dyDescent="0.25">
      <c r="A884">
        <v>883</v>
      </c>
      <c r="B884" t="s">
        <v>192</v>
      </c>
      <c r="C884" t="s">
        <v>14</v>
      </c>
      <c r="D884" t="str">
        <f>Tableau2[[#This Row],[Dép]]&amp;Tableau2[[#This Row],[Circo]]</f>
        <v>2103</v>
      </c>
      <c r="E884" t="s">
        <v>6399</v>
      </c>
      <c r="F884" t="s">
        <v>1038</v>
      </c>
      <c r="G884" t="s">
        <v>2429</v>
      </c>
      <c r="H884">
        <v>45</v>
      </c>
      <c r="I884">
        <v>72546</v>
      </c>
      <c r="J884">
        <v>33923</v>
      </c>
      <c r="K884" s="1">
        <f t="shared" si="26"/>
        <v>6.2029608799933839E-4</v>
      </c>
      <c r="L884" s="1">
        <f t="shared" si="27"/>
        <v>1.3265336202576423E-3</v>
      </c>
      <c r="M884" t="b">
        <f>AND((Tableau2[[#This Row],[%Voix/Inscrits]]&gt;0.25),Tableau2[[#This Row],[%Voix/Exprimés]]&gt;0.5)</f>
        <v>0</v>
      </c>
    </row>
    <row r="885" spans="1:13" x14ac:dyDescent="0.25">
      <c r="A885">
        <v>884</v>
      </c>
      <c r="B885" t="s">
        <v>192</v>
      </c>
      <c r="C885" t="s">
        <v>7</v>
      </c>
      <c r="D885" t="str">
        <f>Tableau2[[#This Row],[Dép]]&amp;Tableau2[[#This Row],[Circo]]</f>
        <v>2104</v>
      </c>
      <c r="E885" t="s">
        <v>6023</v>
      </c>
      <c r="F885" t="s">
        <v>36</v>
      </c>
      <c r="G885" t="s">
        <v>3717</v>
      </c>
      <c r="H885">
        <v>7733</v>
      </c>
      <c r="I885">
        <v>68395</v>
      </c>
      <c r="J885">
        <v>36576</v>
      </c>
      <c r="K885" s="1">
        <f t="shared" si="26"/>
        <v>0.1130638204547116</v>
      </c>
      <c r="L885" s="1">
        <f t="shared" si="27"/>
        <v>0.21142279090113736</v>
      </c>
      <c r="M885" t="b">
        <f>AND((Tableau2[[#This Row],[%Voix/Inscrits]]&gt;0.25),Tableau2[[#This Row],[%Voix/Exprimés]]&gt;0.5)</f>
        <v>0</v>
      </c>
    </row>
    <row r="886" spans="1:13" x14ac:dyDescent="0.25">
      <c r="A886">
        <v>885</v>
      </c>
      <c r="B886" t="s">
        <v>192</v>
      </c>
      <c r="C886" t="s">
        <v>7</v>
      </c>
      <c r="D886" t="str">
        <f>Tableau2[[#This Row],[Dép]]&amp;Tableau2[[#This Row],[Circo]]</f>
        <v>2104</v>
      </c>
      <c r="E886" t="s">
        <v>3801</v>
      </c>
      <c r="F886" t="s">
        <v>1527</v>
      </c>
      <c r="G886" t="s">
        <v>1740</v>
      </c>
      <c r="H886">
        <v>6660</v>
      </c>
      <c r="I886">
        <v>68395</v>
      </c>
      <c r="J886">
        <v>36576</v>
      </c>
      <c r="K886" s="1">
        <f t="shared" si="26"/>
        <v>9.7375539147598514E-2</v>
      </c>
      <c r="L886" s="1">
        <f t="shared" si="27"/>
        <v>0.18208661417322836</v>
      </c>
      <c r="M886" t="b">
        <f>AND((Tableau2[[#This Row],[%Voix/Inscrits]]&gt;0.25),Tableau2[[#This Row],[%Voix/Exprimés]]&gt;0.5)</f>
        <v>0</v>
      </c>
    </row>
    <row r="887" spans="1:13" x14ac:dyDescent="0.25">
      <c r="A887">
        <v>886</v>
      </c>
      <c r="B887" t="s">
        <v>192</v>
      </c>
      <c r="C887" t="s">
        <v>7</v>
      </c>
      <c r="D887" t="str">
        <f>Tableau2[[#This Row],[Dép]]&amp;Tableau2[[#This Row],[Circo]]</f>
        <v>2104</v>
      </c>
      <c r="E887" t="s">
        <v>1835</v>
      </c>
      <c r="F887" t="s">
        <v>273</v>
      </c>
      <c r="G887" t="s">
        <v>982</v>
      </c>
      <c r="H887">
        <v>6448</v>
      </c>
      <c r="I887">
        <v>68395</v>
      </c>
      <c r="J887">
        <v>36576</v>
      </c>
      <c r="K887" s="1">
        <f t="shared" si="26"/>
        <v>9.4275897360918196E-2</v>
      </c>
      <c r="L887" s="1">
        <f t="shared" si="27"/>
        <v>0.17629046369203849</v>
      </c>
      <c r="M887" t="b">
        <f>AND((Tableau2[[#This Row],[%Voix/Inscrits]]&gt;0.25),Tableau2[[#This Row],[%Voix/Exprimés]]&gt;0.5)</f>
        <v>0</v>
      </c>
    </row>
    <row r="888" spans="1:13" x14ac:dyDescent="0.25">
      <c r="A888">
        <v>887</v>
      </c>
      <c r="B888" t="s">
        <v>192</v>
      </c>
      <c r="C888" t="s">
        <v>7</v>
      </c>
      <c r="D888" t="str">
        <f>Tableau2[[#This Row],[Dép]]&amp;Tableau2[[#This Row],[Circo]]</f>
        <v>2104</v>
      </c>
      <c r="E888" t="s">
        <v>3156</v>
      </c>
      <c r="F888" t="s">
        <v>3157</v>
      </c>
      <c r="G888" t="s">
        <v>1708</v>
      </c>
      <c r="H888">
        <v>5869</v>
      </c>
      <c r="I888">
        <v>68395</v>
      </c>
      <c r="J888">
        <v>36576</v>
      </c>
      <c r="K888" s="1">
        <f t="shared" si="26"/>
        <v>8.5810366254843187E-2</v>
      </c>
      <c r="L888" s="1">
        <f t="shared" si="27"/>
        <v>0.16046041119860016</v>
      </c>
      <c r="M888" t="b">
        <f>AND((Tableau2[[#This Row],[%Voix/Inscrits]]&gt;0.25),Tableau2[[#This Row],[%Voix/Exprimés]]&gt;0.5)</f>
        <v>0</v>
      </c>
    </row>
    <row r="889" spans="1:13" x14ac:dyDescent="0.25">
      <c r="A889">
        <v>888</v>
      </c>
      <c r="B889" t="s">
        <v>192</v>
      </c>
      <c r="C889" t="s">
        <v>7</v>
      </c>
      <c r="D889" t="str">
        <f>Tableau2[[#This Row],[Dép]]&amp;Tableau2[[#This Row],[Circo]]</f>
        <v>2104</v>
      </c>
      <c r="E889" t="s">
        <v>4383</v>
      </c>
      <c r="F889" t="s">
        <v>458</v>
      </c>
      <c r="G889" t="s">
        <v>2726</v>
      </c>
      <c r="H889">
        <v>4371</v>
      </c>
      <c r="I889">
        <v>68395</v>
      </c>
      <c r="J889">
        <v>36576</v>
      </c>
      <c r="K889" s="1">
        <f t="shared" si="26"/>
        <v>6.3908180422545507E-2</v>
      </c>
      <c r="L889" s="1">
        <f t="shared" si="27"/>
        <v>0.11950459317585302</v>
      </c>
      <c r="M889" t="b">
        <f>AND((Tableau2[[#This Row],[%Voix/Inscrits]]&gt;0.25),Tableau2[[#This Row],[%Voix/Exprimés]]&gt;0.5)</f>
        <v>0</v>
      </c>
    </row>
    <row r="890" spans="1:13" x14ac:dyDescent="0.25">
      <c r="A890">
        <v>889</v>
      </c>
      <c r="B890" t="s">
        <v>192</v>
      </c>
      <c r="C890" t="s">
        <v>7</v>
      </c>
      <c r="D890" t="str">
        <f>Tableau2[[#This Row],[Dép]]&amp;Tableau2[[#This Row],[Circo]]</f>
        <v>2104</v>
      </c>
      <c r="E890" t="s">
        <v>1104</v>
      </c>
      <c r="F890" t="s">
        <v>142</v>
      </c>
      <c r="G890" t="s">
        <v>991</v>
      </c>
      <c r="H890">
        <v>2540</v>
      </c>
      <c r="I890">
        <v>68395</v>
      </c>
      <c r="J890">
        <v>36576</v>
      </c>
      <c r="K890" s="1">
        <f t="shared" si="26"/>
        <v>3.7137217632867897E-2</v>
      </c>
      <c r="L890" s="1">
        <f t="shared" si="27"/>
        <v>6.9444444444444448E-2</v>
      </c>
      <c r="M890" t="b">
        <f>AND((Tableau2[[#This Row],[%Voix/Inscrits]]&gt;0.25),Tableau2[[#This Row],[%Voix/Exprimés]]&gt;0.5)</f>
        <v>0</v>
      </c>
    </row>
    <row r="891" spans="1:13" x14ac:dyDescent="0.25">
      <c r="A891">
        <v>890</v>
      </c>
      <c r="B891" t="s">
        <v>192</v>
      </c>
      <c r="C891" t="s">
        <v>7</v>
      </c>
      <c r="D891" t="str">
        <f>Tableau2[[#This Row],[Dép]]&amp;Tableau2[[#This Row],[Circo]]</f>
        <v>2104</v>
      </c>
      <c r="E891" t="s">
        <v>5539</v>
      </c>
      <c r="F891" t="s">
        <v>5540</v>
      </c>
      <c r="G891" t="s">
        <v>3078</v>
      </c>
      <c r="H891">
        <v>1736</v>
      </c>
      <c r="I891">
        <v>68395</v>
      </c>
      <c r="J891">
        <v>36576</v>
      </c>
      <c r="K891" s="1">
        <f t="shared" si="26"/>
        <v>2.5381972366401051E-2</v>
      </c>
      <c r="L891" s="1">
        <f t="shared" si="27"/>
        <v>4.7462817147856516E-2</v>
      </c>
      <c r="M891" t="b">
        <f>AND((Tableau2[[#This Row],[%Voix/Inscrits]]&gt;0.25),Tableau2[[#This Row],[%Voix/Exprimés]]&gt;0.5)</f>
        <v>0</v>
      </c>
    </row>
    <row r="892" spans="1:13" x14ac:dyDescent="0.25">
      <c r="A892">
        <v>891</v>
      </c>
      <c r="B892" t="s">
        <v>192</v>
      </c>
      <c r="C892" t="s">
        <v>7</v>
      </c>
      <c r="D892" t="str">
        <f>Tableau2[[#This Row],[Dép]]&amp;Tableau2[[#This Row],[Circo]]</f>
        <v>2104</v>
      </c>
      <c r="E892" t="s">
        <v>2510</v>
      </c>
      <c r="F892" t="s">
        <v>102</v>
      </c>
      <c r="G892" t="s">
        <v>966</v>
      </c>
      <c r="H892">
        <v>532</v>
      </c>
      <c r="I892">
        <v>68395</v>
      </c>
      <c r="J892">
        <v>36576</v>
      </c>
      <c r="K892" s="1">
        <f t="shared" si="26"/>
        <v>7.7783463703487094E-3</v>
      </c>
      <c r="L892" s="1">
        <f t="shared" si="27"/>
        <v>1.4545056867891513E-2</v>
      </c>
      <c r="M892" t="b">
        <f>AND((Tableau2[[#This Row],[%Voix/Inscrits]]&gt;0.25),Tableau2[[#This Row],[%Voix/Exprimés]]&gt;0.5)</f>
        <v>0</v>
      </c>
    </row>
    <row r="893" spans="1:13" x14ac:dyDescent="0.25">
      <c r="A893">
        <v>892</v>
      </c>
      <c r="B893" t="s">
        <v>192</v>
      </c>
      <c r="C893" t="s">
        <v>7</v>
      </c>
      <c r="D893" t="str">
        <f>Tableau2[[#This Row],[Dép]]&amp;Tableau2[[#This Row],[Circo]]</f>
        <v>2104</v>
      </c>
      <c r="E893" t="s">
        <v>5002</v>
      </c>
      <c r="F893" t="s">
        <v>1038</v>
      </c>
      <c r="G893" t="s">
        <v>2429</v>
      </c>
      <c r="H893">
        <v>359</v>
      </c>
      <c r="I893">
        <v>68395</v>
      </c>
      <c r="J893">
        <v>36576</v>
      </c>
      <c r="K893" s="1">
        <f t="shared" si="26"/>
        <v>5.2489217048029826E-3</v>
      </c>
      <c r="L893" s="1">
        <f t="shared" si="27"/>
        <v>9.8151793525809265E-3</v>
      </c>
      <c r="M893" t="b">
        <f>AND((Tableau2[[#This Row],[%Voix/Inscrits]]&gt;0.25),Tableau2[[#This Row],[%Voix/Exprimés]]&gt;0.5)</f>
        <v>0</v>
      </c>
    </row>
    <row r="894" spans="1:13" x14ac:dyDescent="0.25">
      <c r="A894">
        <v>893</v>
      </c>
      <c r="B894" t="s">
        <v>192</v>
      </c>
      <c r="C894" t="s">
        <v>7</v>
      </c>
      <c r="D894" t="str">
        <f>Tableau2[[#This Row],[Dép]]&amp;Tableau2[[#This Row],[Circo]]</f>
        <v>2104</v>
      </c>
      <c r="E894" t="s">
        <v>194</v>
      </c>
      <c r="F894" t="s">
        <v>144</v>
      </c>
      <c r="G894" t="s">
        <v>10</v>
      </c>
      <c r="H894">
        <v>328</v>
      </c>
      <c r="I894">
        <v>68395</v>
      </c>
      <c r="J894">
        <v>36576</v>
      </c>
      <c r="K894" s="1">
        <f t="shared" si="26"/>
        <v>4.7956721982601071E-3</v>
      </c>
      <c r="L894" s="1">
        <f t="shared" si="27"/>
        <v>8.9676290463692031E-3</v>
      </c>
      <c r="M894" t="b">
        <f>AND((Tableau2[[#This Row],[%Voix/Inscrits]]&gt;0.25),Tableau2[[#This Row],[%Voix/Exprimés]]&gt;0.5)</f>
        <v>0</v>
      </c>
    </row>
    <row r="895" spans="1:13" x14ac:dyDescent="0.25">
      <c r="A895">
        <v>894</v>
      </c>
      <c r="B895" t="s">
        <v>192</v>
      </c>
      <c r="C895" t="s">
        <v>11</v>
      </c>
      <c r="D895" t="str">
        <f>Tableau2[[#This Row],[Dép]]&amp;Tableau2[[#This Row],[Circo]]</f>
        <v>2105</v>
      </c>
      <c r="E895" t="s">
        <v>2831</v>
      </c>
      <c r="F895" t="s">
        <v>334</v>
      </c>
      <c r="G895" t="s">
        <v>1708</v>
      </c>
      <c r="H895">
        <v>11326</v>
      </c>
      <c r="I895">
        <v>85686</v>
      </c>
      <c r="J895">
        <v>42209</v>
      </c>
      <c r="K895" s="1">
        <f t="shared" si="26"/>
        <v>0.13218028616109984</v>
      </c>
      <c r="L895" s="1">
        <f t="shared" si="27"/>
        <v>0.26833139851690396</v>
      </c>
      <c r="M895" t="b">
        <f>AND((Tableau2[[#This Row],[%Voix/Inscrits]]&gt;0.25),Tableau2[[#This Row],[%Voix/Exprimés]]&gt;0.5)</f>
        <v>0</v>
      </c>
    </row>
    <row r="896" spans="1:13" x14ac:dyDescent="0.25">
      <c r="A896">
        <v>895</v>
      </c>
      <c r="B896" t="s">
        <v>192</v>
      </c>
      <c r="C896" t="s">
        <v>11</v>
      </c>
      <c r="D896" t="str">
        <f>Tableau2[[#This Row],[Dép]]&amp;Tableau2[[#This Row],[Circo]]</f>
        <v>2105</v>
      </c>
      <c r="E896" t="s">
        <v>6022</v>
      </c>
      <c r="F896" t="s">
        <v>622</v>
      </c>
      <c r="G896" t="s">
        <v>3717</v>
      </c>
      <c r="H896">
        <v>10005</v>
      </c>
      <c r="I896">
        <v>85686</v>
      </c>
      <c r="J896">
        <v>42209</v>
      </c>
      <c r="K896" s="1">
        <f t="shared" si="26"/>
        <v>0.11676353196554863</v>
      </c>
      <c r="L896" s="1">
        <f t="shared" si="27"/>
        <v>0.23703475562083914</v>
      </c>
      <c r="M896" t="b">
        <f>AND((Tableau2[[#This Row],[%Voix/Inscrits]]&gt;0.25),Tableau2[[#This Row],[%Voix/Exprimés]]&gt;0.5)</f>
        <v>0</v>
      </c>
    </row>
    <row r="897" spans="1:13" x14ac:dyDescent="0.25">
      <c r="A897">
        <v>896</v>
      </c>
      <c r="B897" t="s">
        <v>192</v>
      </c>
      <c r="C897" t="s">
        <v>11</v>
      </c>
      <c r="D897" t="str">
        <f>Tableau2[[#This Row],[Dép]]&amp;Tableau2[[#This Row],[Circo]]</f>
        <v>2105</v>
      </c>
      <c r="E897" t="s">
        <v>1834</v>
      </c>
      <c r="F897" t="s">
        <v>144</v>
      </c>
      <c r="G897" t="s">
        <v>982</v>
      </c>
      <c r="H897">
        <v>8299</v>
      </c>
      <c r="I897">
        <v>85686</v>
      </c>
      <c r="J897">
        <v>42209</v>
      </c>
      <c r="K897" s="1">
        <f t="shared" si="26"/>
        <v>9.6853628364026792E-2</v>
      </c>
      <c r="L897" s="1">
        <f t="shared" si="27"/>
        <v>0.19661683527209836</v>
      </c>
      <c r="M897" t="b">
        <f>AND((Tableau2[[#This Row],[%Voix/Inscrits]]&gt;0.25),Tableau2[[#This Row],[%Voix/Exprimés]]&gt;0.5)</f>
        <v>0</v>
      </c>
    </row>
    <row r="898" spans="1:13" x14ac:dyDescent="0.25">
      <c r="A898">
        <v>897</v>
      </c>
      <c r="B898" t="s">
        <v>192</v>
      </c>
      <c r="C898" t="s">
        <v>11</v>
      </c>
      <c r="D898" t="str">
        <f>Tableau2[[#This Row],[Dép]]&amp;Tableau2[[#This Row],[Circo]]</f>
        <v>2105</v>
      </c>
      <c r="E898" t="s">
        <v>3800</v>
      </c>
      <c r="F898" t="s">
        <v>113</v>
      </c>
      <c r="G898" t="s">
        <v>1740</v>
      </c>
      <c r="H898">
        <v>5620</v>
      </c>
      <c r="I898">
        <v>85686</v>
      </c>
      <c r="J898">
        <v>42209</v>
      </c>
      <c r="K898" s="1">
        <f t="shared" ref="K898:K961" si="28">H898/I898</f>
        <v>6.5588310809233719E-2</v>
      </c>
      <c r="L898" s="1">
        <f t="shared" ref="L898:L961" si="29">H898/J898</f>
        <v>0.13314695917932196</v>
      </c>
      <c r="M898" t="b">
        <f>AND((Tableau2[[#This Row],[%Voix/Inscrits]]&gt;0.25),Tableau2[[#This Row],[%Voix/Exprimés]]&gt;0.5)</f>
        <v>0</v>
      </c>
    </row>
    <row r="899" spans="1:13" x14ac:dyDescent="0.25">
      <c r="A899">
        <v>898</v>
      </c>
      <c r="B899" t="s">
        <v>192</v>
      </c>
      <c r="C899" t="s">
        <v>11</v>
      </c>
      <c r="D899" t="str">
        <f>Tableau2[[#This Row],[Dép]]&amp;Tableau2[[#This Row],[Circo]]</f>
        <v>2105</v>
      </c>
      <c r="E899" t="s">
        <v>2280</v>
      </c>
      <c r="F899" t="s">
        <v>281</v>
      </c>
      <c r="G899" t="s">
        <v>2726</v>
      </c>
      <c r="H899">
        <v>2924</v>
      </c>
      <c r="I899">
        <v>85686</v>
      </c>
      <c r="J899">
        <v>42209</v>
      </c>
      <c r="K899" s="1">
        <f t="shared" si="28"/>
        <v>3.4124594449501666E-2</v>
      </c>
      <c r="L899" s="1">
        <f t="shared" si="29"/>
        <v>6.9274325380842952E-2</v>
      </c>
      <c r="M899" t="b">
        <f>AND((Tableau2[[#This Row],[%Voix/Inscrits]]&gt;0.25),Tableau2[[#This Row],[%Voix/Exprimés]]&gt;0.5)</f>
        <v>0</v>
      </c>
    </row>
    <row r="900" spans="1:13" x14ac:dyDescent="0.25">
      <c r="A900">
        <v>899</v>
      </c>
      <c r="B900" t="s">
        <v>192</v>
      </c>
      <c r="C900" t="s">
        <v>11</v>
      </c>
      <c r="D900" t="str">
        <f>Tableau2[[#This Row],[Dép]]&amp;Tableau2[[#This Row],[Circo]]</f>
        <v>2105</v>
      </c>
      <c r="E900" t="s">
        <v>5538</v>
      </c>
      <c r="F900" t="s">
        <v>2345</v>
      </c>
      <c r="G900" t="s">
        <v>3078</v>
      </c>
      <c r="H900">
        <v>1843</v>
      </c>
      <c r="I900">
        <v>85686</v>
      </c>
      <c r="J900">
        <v>42209</v>
      </c>
      <c r="K900" s="1">
        <f t="shared" si="28"/>
        <v>2.1508764558971126E-2</v>
      </c>
      <c r="L900" s="1">
        <f t="shared" si="29"/>
        <v>4.3663673624108605E-2</v>
      </c>
      <c r="M900" t="b">
        <f>AND((Tableau2[[#This Row],[%Voix/Inscrits]]&gt;0.25),Tableau2[[#This Row],[%Voix/Exprimés]]&gt;0.5)</f>
        <v>0</v>
      </c>
    </row>
    <row r="901" spans="1:13" x14ac:dyDescent="0.25">
      <c r="A901">
        <v>900</v>
      </c>
      <c r="B901" t="s">
        <v>192</v>
      </c>
      <c r="C901" t="s">
        <v>11</v>
      </c>
      <c r="D901" t="str">
        <f>Tableau2[[#This Row],[Dép]]&amp;Tableau2[[#This Row],[Circo]]</f>
        <v>2105</v>
      </c>
      <c r="E901" t="s">
        <v>1288</v>
      </c>
      <c r="F901" t="s">
        <v>2509</v>
      </c>
      <c r="G901" t="s">
        <v>966</v>
      </c>
      <c r="H901">
        <v>1430</v>
      </c>
      <c r="I901">
        <v>85686</v>
      </c>
      <c r="J901">
        <v>42209</v>
      </c>
      <c r="K901" s="1">
        <f t="shared" si="28"/>
        <v>1.668884065074808E-2</v>
      </c>
      <c r="L901" s="1">
        <f t="shared" si="29"/>
        <v>3.3879030538510747E-2</v>
      </c>
      <c r="M901" t="b">
        <f>AND((Tableau2[[#This Row],[%Voix/Inscrits]]&gt;0.25),Tableau2[[#This Row],[%Voix/Exprimés]]&gt;0.5)</f>
        <v>0</v>
      </c>
    </row>
    <row r="902" spans="1:13" x14ac:dyDescent="0.25">
      <c r="A902">
        <v>901</v>
      </c>
      <c r="B902" t="s">
        <v>192</v>
      </c>
      <c r="C902" t="s">
        <v>11</v>
      </c>
      <c r="D902" t="str">
        <f>Tableau2[[#This Row],[Dép]]&amp;Tableau2[[#This Row],[Circo]]</f>
        <v>2105</v>
      </c>
      <c r="E902" t="s">
        <v>193</v>
      </c>
      <c r="F902" t="s">
        <v>158</v>
      </c>
      <c r="G902" t="s">
        <v>10</v>
      </c>
      <c r="H902">
        <v>400</v>
      </c>
      <c r="I902">
        <v>85686</v>
      </c>
      <c r="J902">
        <v>42209</v>
      </c>
      <c r="K902" s="1">
        <f t="shared" si="28"/>
        <v>4.6682071750344277E-3</v>
      </c>
      <c r="L902" s="1">
        <f t="shared" si="29"/>
        <v>9.4766518988841243E-3</v>
      </c>
      <c r="M902" t="b">
        <f>AND((Tableau2[[#This Row],[%Voix/Inscrits]]&gt;0.25),Tableau2[[#This Row],[%Voix/Exprimés]]&gt;0.5)</f>
        <v>0</v>
      </c>
    </row>
    <row r="903" spans="1:13" x14ac:dyDescent="0.25">
      <c r="A903">
        <v>902</v>
      </c>
      <c r="B903" t="s">
        <v>192</v>
      </c>
      <c r="C903" t="s">
        <v>11</v>
      </c>
      <c r="D903" t="str">
        <f>Tableau2[[#This Row],[Dép]]&amp;Tableau2[[#This Row],[Circo]]</f>
        <v>2105</v>
      </c>
      <c r="E903" t="s">
        <v>5001</v>
      </c>
      <c r="F903" t="s">
        <v>117</v>
      </c>
      <c r="G903" t="s">
        <v>2429</v>
      </c>
      <c r="H903">
        <v>232</v>
      </c>
      <c r="I903">
        <v>85686</v>
      </c>
      <c r="J903">
        <v>42209</v>
      </c>
      <c r="K903" s="1">
        <f t="shared" si="28"/>
        <v>2.7075601615199683E-3</v>
      </c>
      <c r="L903" s="1">
        <f t="shared" si="29"/>
        <v>5.4964581013527917E-3</v>
      </c>
      <c r="M903" t="b">
        <f>AND((Tableau2[[#This Row],[%Voix/Inscrits]]&gt;0.25),Tableau2[[#This Row],[%Voix/Exprimés]]&gt;0.5)</f>
        <v>0</v>
      </c>
    </row>
    <row r="904" spans="1:13" x14ac:dyDescent="0.25">
      <c r="A904">
        <v>903</v>
      </c>
      <c r="B904" t="s">
        <v>192</v>
      </c>
      <c r="C904" t="s">
        <v>11</v>
      </c>
      <c r="D904" t="str">
        <f>Tableau2[[#This Row],[Dép]]&amp;Tableau2[[#This Row],[Circo]]</f>
        <v>2105</v>
      </c>
      <c r="E904" t="s">
        <v>864</v>
      </c>
      <c r="F904" t="s">
        <v>102</v>
      </c>
      <c r="G904" t="s">
        <v>10</v>
      </c>
      <c r="H904">
        <v>130</v>
      </c>
      <c r="I904">
        <v>85686</v>
      </c>
      <c r="J904">
        <v>42209</v>
      </c>
      <c r="K904" s="1">
        <f t="shared" si="28"/>
        <v>1.5171673318861891E-3</v>
      </c>
      <c r="L904" s="1">
        <f t="shared" si="29"/>
        <v>3.0799118671373405E-3</v>
      </c>
      <c r="M904" t="b">
        <f>AND((Tableau2[[#This Row],[%Voix/Inscrits]]&gt;0.25),Tableau2[[#This Row],[%Voix/Exprimés]]&gt;0.5)</f>
        <v>0</v>
      </c>
    </row>
    <row r="905" spans="1:13" x14ac:dyDescent="0.25">
      <c r="A905">
        <v>904</v>
      </c>
      <c r="B905" t="s">
        <v>200</v>
      </c>
      <c r="C905" t="s">
        <v>6</v>
      </c>
      <c r="D905" t="str">
        <f>Tableau2[[#This Row],[Dép]]&amp;Tableau2[[#This Row],[Circo]]</f>
        <v>2201</v>
      </c>
      <c r="E905" t="s">
        <v>1841</v>
      </c>
      <c r="F905" t="s">
        <v>1313</v>
      </c>
      <c r="G905" t="s">
        <v>982</v>
      </c>
      <c r="H905">
        <v>13092</v>
      </c>
      <c r="I905">
        <v>91910</v>
      </c>
      <c r="J905">
        <v>47631</v>
      </c>
      <c r="K905" s="1">
        <f t="shared" si="28"/>
        <v>0.14244369491894243</v>
      </c>
      <c r="L905" s="1">
        <f t="shared" si="29"/>
        <v>0.27486300938464447</v>
      </c>
      <c r="M905" t="b">
        <f>AND((Tableau2[[#This Row],[%Voix/Inscrits]]&gt;0.25),Tableau2[[#This Row],[%Voix/Exprimés]]&gt;0.5)</f>
        <v>0</v>
      </c>
    </row>
    <row r="906" spans="1:13" x14ac:dyDescent="0.25">
      <c r="A906">
        <v>905</v>
      </c>
      <c r="B906" t="s">
        <v>200</v>
      </c>
      <c r="C906" t="s">
        <v>6</v>
      </c>
      <c r="D906" t="str">
        <f>Tableau2[[#This Row],[Dép]]&amp;Tableau2[[#This Row],[Circo]]</f>
        <v>2201</v>
      </c>
      <c r="E906" t="s">
        <v>5010</v>
      </c>
      <c r="F906" t="s">
        <v>1659</v>
      </c>
      <c r="G906" t="s">
        <v>1708</v>
      </c>
      <c r="H906">
        <v>11817</v>
      </c>
      <c r="I906">
        <v>91910</v>
      </c>
      <c r="J906">
        <v>47631</v>
      </c>
      <c r="K906" s="1">
        <f t="shared" si="28"/>
        <v>0.12857142857142856</v>
      </c>
      <c r="L906" s="1">
        <f t="shared" si="29"/>
        <v>0.24809472822321596</v>
      </c>
      <c r="M906" t="b">
        <f>AND((Tableau2[[#This Row],[%Voix/Inscrits]]&gt;0.25),Tableau2[[#This Row],[%Voix/Exprimés]]&gt;0.5)</f>
        <v>0</v>
      </c>
    </row>
    <row r="907" spans="1:13" x14ac:dyDescent="0.25">
      <c r="A907">
        <v>906</v>
      </c>
      <c r="B907" t="s">
        <v>200</v>
      </c>
      <c r="C907" t="s">
        <v>6</v>
      </c>
      <c r="D907" t="str">
        <f>Tableau2[[#This Row],[Dép]]&amp;Tableau2[[#This Row],[Circo]]</f>
        <v>2201</v>
      </c>
      <c r="E907" t="s">
        <v>6968</v>
      </c>
      <c r="F907" t="s">
        <v>158</v>
      </c>
      <c r="G907" t="s">
        <v>3717</v>
      </c>
      <c r="H907">
        <v>5904</v>
      </c>
      <c r="I907">
        <v>91910</v>
      </c>
      <c r="J907">
        <v>47631</v>
      </c>
      <c r="K907" s="1">
        <f t="shared" si="28"/>
        <v>6.4236753345664241E-2</v>
      </c>
      <c r="L907" s="1">
        <f t="shared" si="29"/>
        <v>0.12395288782515589</v>
      </c>
      <c r="M907" t="b">
        <f>AND((Tableau2[[#This Row],[%Voix/Inscrits]]&gt;0.25),Tableau2[[#This Row],[%Voix/Exprimés]]&gt;0.5)</f>
        <v>0</v>
      </c>
    </row>
    <row r="908" spans="1:13" x14ac:dyDescent="0.25">
      <c r="A908">
        <v>907</v>
      </c>
      <c r="B908" t="s">
        <v>200</v>
      </c>
      <c r="C908" t="s">
        <v>6</v>
      </c>
      <c r="D908" t="str">
        <f>Tableau2[[#This Row],[Dép]]&amp;Tableau2[[#This Row],[Circo]]</f>
        <v>2201</v>
      </c>
      <c r="E908" t="s">
        <v>2521</v>
      </c>
      <c r="F908" t="s">
        <v>1381</v>
      </c>
      <c r="G908" t="s">
        <v>938</v>
      </c>
      <c r="H908">
        <v>4689</v>
      </c>
      <c r="I908">
        <v>91910</v>
      </c>
      <c r="J908">
        <v>47631</v>
      </c>
      <c r="K908" s="1">
        <f t="shared" si="28"/>
        <v>5.101729953215102E-2</v>
      </c>
      <c r="L908" s="1">
        <f t="shared" si="29"/>
        <v>9.8444290483088739E-2</v>
      </c>
      <c r="M908" t="b">
        <f>AND((Tableau2[[#This Row],[%Voix/Inscrits]]&gt;0.25),Tableau2[[#This Row],[%Voix/Exprimés]]&gt;0.5)</f>
        <v>0</v>
      </c>
    </row>
    <row r="909" spans="1:13" x14ac:dyDescent="0.25">
      <c r="A909">
        <v>908</v>
      </c>
      <c r="B909" t="s">
        <v>200</v>
      </c>
      <c r="C909" t="s">
        <v>6</v>
      </c>
      <c r="D909" t="str">
        <f>Tableau2[[#This Row],[Dép]]&amp;Tableau2[[#This Row],[Circo]]</f>
        <v>2201</v>
      </c>
      <c r="E909" t="s">
        <v>5546</v>
      </c>
      <c r="F909" t="s">
        <v>165</v>
      </c>
      <c r="G909" t="s">
        <v>2394</v>
      </c>
      <c r="H909">
        <v>3502</v>
      </c>
      <c r="I909">
        <v>91910</v>
      </c>
      <c r="J909">
        <v>47631</v>
      </c>
      <c r="K909" s="1">
        <f t="shared" si="28"/>
        <v>3.8102491567838105E-2</v>
      </c>
      <c r="L909" s="1">
        <f t="shared" si="29"/>
        <v>7.3523545590056902E-2</v>
      </c>
      <c r="M909" t="b">
        <f>AND((Tableau2[[#This Row],[%Voix/Inscrits]]&gt;0.25),Tableau2[[#This Row],[%Voix/Exprimés]]&gt;0.5)</f>
        <v>0</v>
      </c>
    </row>
    <row r="910" spans="1:13" x14ac:dyDescent="0.25">
      <c r="A910">
        <v>909</v>
      </c>
      <c r="B910" t="s">
        <v>200</v>
      </c>
      <c r="C910" t="s">
        <v>6</v>
      </c>
      <c r="D910" t="str">
        <f>Tableau2[[#This Row],[Dép]]&amp;Tableau2[[#This Row],[Circo]]</f>
        <v>2201</v>
      </c>
      <c r="E910" t="s">
        <v>6029</v>
      </c>
      <c r="F910" t="s">
        <v>273</v>
      </c>
      <c r="G910" t="s">
        <v>2726</v>
      </c>
      <c r="H910">
        <v>3047</v>
      </c>
      <c r="I910">
        <v>91910</v>
      </c>
      <c r="J910">
        <v>47631</v>
      </c>
      <c r="K910" s="1">
        <f t="shared" si="28"/>
        <v>3.315199651833315E-2</v>
      </c>
      <c r="L910" s="1">
        <f t="shared" si="29"/>
        <v>6.3970943293233398E-2</v>
      </c>
      <c r="M910" t="b">
        <f>AND((Tableau2[[#This Row],[%Voix/Inscrits]]&gt;0.25),Tableau2[[#This Row],[%Voix/Exprimés]]&gt;0.5)</f>
        <v>0</v>
      </c>
    </row>
    <row r="911" spans="1:13" x14ac:dyDescent="0.25">
      <c r="A911">
        <v>910</v>
      </c>
      <c r="B911" t="s">
        <v>200</v>
      </c>
      <c r="C911" t="s">
        <v>6</v>
      </c>
      <c r="D911" t="str">
        <f>Tableau2[[#This Row],[Dép]]&amp;Tableau2[[#This Row],[Circo]]</f>
        <v>2201</v>
      </c>
      <c r="E911" t="s">
        <v>1628</v>
      </c>
      <c r="F911" t="s">
        <v>1137</v>
      </c>
      <c r="G911" t="s">
        <v>3078</v>
      </c>
      <c r="H911">
        <v>1215</v>
      </c>
      <c r="I911">
        <v>91910</v>
      </c>
      <c r="J911">
        <v>47631</v>
      </c>
      <c r="K911" s="1">
        <f t="shared" si="28"/>
        <v>1.3219453813513219E-2</v>
      </c>
      <c r="L911" s="1">
        <f t="shared" si="29"/>
        <v>2.5508597342067139E-2</v>
      </c>
      <c r="M911" t="b">
        <f>AND((Tableau2[[#This Row],[%Voix/Inscrits]]&gt;0.25),Tableau2[[#This Row],[%Voix/Exprimés]]&gt;0.5)</f>
        <v>0</v>
      </c>
    </row>
    <row r="912" spans="1:13" x14ac:dyDescent="0.25">
      <c r="A912">
        <v>911</v>
      </c>
      <c r="B912" t="s">
        <v>200</v>
      </c>
      <c r="C912" t="s">
        <v>6</v>
      </c>
      <c r="D912" t="str">
        <f>Tableau2[[#This Row],[Dép]]&amp;Tableau2[[#This Row],[Circo]]</f>
        <v>2201</v>
      </c>
      <c r="E912" t="s">
        <v>6402</v>
      </c>
      <c r="F912" t="s">
        <v>94</v>
      </c>
      <c r="G912" t="s">
        <v>2726</v>
      </c>
      <c r="H912">
        <v>1197</v>
      </c>
      <c r="I912">
        <v>91910</v>
      </c>
      <c r="J912">
        <v>47631</v>
      </c>
      <c r="K912" s="1">
        <f t="shared" si="28"/>
        <v>1.3023610053313024E-2</v>
      </c>
      <c r="L912" s="1">
        <f t="shared" si="29"/>
        <v>2.5130692196258738E-2</v>
      </c>
      <c r="M912" t="b">
        <f>AND((Tableau2[[#This Row],[%Voix/Inscrits]]&gt;0.25),Tableau2[[#This Row],[%Voix/Exprimés]]&gt;0.5)</f>
        <v>0</v>
      </c>
    </row>
    <row r="913" spans="1:13" x14ac:dyDescent="0.25">
      <c r="A913">
        <v>912</v>
      </c>
      <c r="B913" t="s">
        <v>200</v>
      </c>
      <c r="C913" t="s">
        <v>6</v>
      </c>
      <c r="D913" t="str">
        <f>Tableau2[[#This Row],[Dép]]&amp;Tableau2[[#This Row],[Circo]]</f>
        <v>2201</v>
      </c>
      <c r="E913" t="s">
        <v>586</v>
      </c>
      <c r="F913" t="s">
        <v>1911</v>
      </c>
      <c r="G913" t="s">
        <v>962</v>
      </c>
      <c r="H913">
        <v>786</v>
      </c>
      <c r="I913">
        <v>91910</v>
      </c>
      <c r="J913">
        <v>47631</v>
      </c>
      <c r="K913" s="1">
        <f t="shared" si="28"/>
        <v>8.5518441954085516E-3</v>
      </c>
      <c r="L913" s="1">
        <f t="shared" si="29"/>
        <v>1.6501858033633559E-2</v>
      </c>
      <c r="M913" t="b">
        <f>AND((Tableau2[[#This Row],[%Voix/Inscrits]]&gt;0.25),Tableau2[[#This Row],[%Voix/Exprimés]]&gt;0.5)</f>
        <v>0</v>
      </c>
    </row>
    <row r="914" spans="1:13" x14ac:dyDescent="0.25">
      <c r="A914">
        <v>913</v>
      </c>
      <c r="B914" t="s">
        <v>200</v>
      </c>
      <c r="C914" t="s">
        <v>6</v>
      </c>
      <c r="D914" t="str">
        <f>Tableau2[[#This Row],[Dép]]&amp;Tableau2[[#This Row],[Circo]]</f>
        <v>2201</v>
      </c>
      <c r="E914" t="s">
        <v>3163</v>
      </c>
      <c r="F914" t="s">
        <v>636</v>
      </c>
      <c r="G914" t="s">
        <v>966</v>
      </c>
      <c r="H914">
        <v>684</v>
      </c>
      <c r="I914">
        <v>91910</v>
      </c>
      <c r="J914">
        <v>47631</v>
      </c>
      <c r="K914" s="1">
        <f t="shared" si="28"/>
        <v>7.4420628876074417E-3</v>
      </c>
      <c r="L914" s="1">
        <f t="shared" si="29"/>
        <v>1.436039554071928E-2</v>
      </c>
      <c r="M914" t="b">
        <f>AND((Tableau2[[#This Row],[%Voix/Inscrits]]&gt;0.25),Tableau2[[#This Row],[%Voix/Exprimés]]&gt;0.5)</f>
        <v>0</v>
      </c>
    </row>
    <row r="915" spans="1:13" x14ac:dyDescent="0.25">
      <c r="A915">
        <v>914</v>
      </c>
      <c r="B915" t="s">
        <v>200</v>
      </c>
      <c r="C915" t="s">
        <v>6</v>
      </c>
      <c r="D915" t="str">
        <f>Tableau2[[#This Row],[Dép]]&amp;Tableau2[[#This Row],[Circo]]</f>
        <v>2201</v>
      </c>
      <c r="E915" t="s">
        <v>1115</v>
      </c>
      <c r="F915" t="s">
        <v>50</v>
      </c>
      <c r="G915" t="s">
        <v>10</v>
      </c>
      <c r="H915">
        <v>504</v>
      </c>
      <c r="I915">
        <v>91910</v>
      </c>
      <c r="J915">
        <v>47631</v>
      </c>
      <c r="K915" s="1">
        <f t="shared" si="28"/>
        <v>5.4836252856054835E-3</v>
      </c>
      <c r="L915" s="1">
        <f t="shared" si="29"/>
        <v>1.0581344082635259E-2</v>
      </c>
      <c r="M915" t="b">
        <f>AND((Tableau2[[#This Row],[%Voix/Inscrits]]&gt;0.25),Tableau2[[#This Row],[%Voix/Exprimés]]&gt;0.5)</f>
        <v>0</v>
      </c>
    </row>
    <row r="916" spans="1:13" x14ac:dyDescent="0.25">
      <c r="A916">
        <v>915</v>
      </c>
      <c r="B916" t="s">
        <v>200</v>
      </c>
      <c r="C916" t="s">
        <v>6</v>
      </c>
      <c r="D916" t="str">
        <f>Tableau2[[#This Row],[Dép]]&amp;Tableau2[[#This Row],[Circo]]</f>
        <v>2201</v>
      </c>
      <c r="E916" t="s">
        <v>388</v>
      </c>
      <c r="F916" t="s">
        <v>3845</v>
      </c>
      <c r="G916" t="s">
        <v>2429</v>
      </c>
      <c r="H916">
        <v>468</v>
      </c>
      <c r="I916">
        <v>91910</v>
      </c>
      <c r="J916">
        <v>47631</v>
      </c>
      <c r="K916" s="1">
        <f t="shared" si="28"/>
        <v>5.0919377652050924E-3</v>
      </c>
      <c r="L916" s="1">
        <f t="shared" si="29"/>
        <v>9.8255337910184547E-3</v>
      </c>
      <c r="M916" t="b">
        <f>AND((Tableau2[[#This Row],[%Voix/Inscrits]]&gt;0.25),Tableau2[[#This Row],[%Voix/Exprimés]]&gt;0.5)</f>
        <v>0</v>
      </c>
    </row>
    <row r="917" spans="1:13" x14ac:dyDescent="0.25">
      <c r="A917">
        <v>916</v>
      </c>
      <c r="B917" t="s">
        <v>200</v>
      </c>
      <c r="C917" t="s">
        <v>6</v>
      </c>
      <c r="D917" t="str">
        <f>Tableau2[[#This Row],[Dép]]&amp;Tableau2[[#This Row],[Circo]]</f>
        <v>2201</v>
      </c>
      <c r="E917" t="s">
        <v>208</v>
      </c>
      <c r="F917" t="s">
        <v>209</v>
      </c>
      <c r="G917" t="s">
        <v>10</v>
      </c>
      <c r="H917">
        <v>363</v>
      </c>
      <c r="I917">
        <v>91910</v>
      </c>
      <c r="J917">
        <v>47631</v>
      </c>
      <c r="K917" s="1">
        <f t="shared" si="28"/>
        <v>3.9495158307039499E-3</v>
      </c>
      <c r="L917" s="1">
        <f t="shared" si="29"/>
        <v>7.6210871071361085E-3</v>
      </c>
      <c r="M917" t="b">
        <f>AND((Tableau2[[#This Row],[%Voix/Inscrits]]&gt;0.25),Tableau2[[#This Row],[%Voix/Exprimés]]&gt;0.5)</f>
        <v>0</v>
      </c>
    </row>
    <row r="918" spans="1:13" x14ac:dyDescent="0.25">
      <c r="A918">
        <v>917</v>
      </c>
      <c r="B918" t="s">
        <v>200</v>
      </c>
      <c r="C918" t="s">
        <v>6</v>
      </c>
      <c r="D918" t="str">
        <f>Tableau2[[#This Row],[Dép]]&amp;Tableau2[[#This Row],[Circo]]</f>
        <v>2201</v>
      </c>
      <c r="E918" t="s">
        <v>101</v>
      </c>
      <c r="F918" t="s">
        <v>4417</v>
      </c>
      <c r="G918" t="s">
        <v>962</v>
      </c>
      <c r="H918">
        <v>363</v>
      </c>
      <c r="I918">
        <v>91910</v>
      </c>
      <c r="J918">
        <v>47631</v>
      </c>
      <c r="K918" s="1">
        <f t="shared" si="28"/>
        <v>3.9495158307039499E-3</v>
      </c>
      <c r="L918" s="1">
        <f t="shared" si="29"/>
        <v>7.6210871071361085E-3</v>
      </c>
      <c r="M918" t="b">
        <f>AND((Tableau2[[#This Row],[%Voix/Inscrits]]&gt;0.25),Tableau2[[#This Row],[%Voix/Exprimés]]&gt;0.5)</f>
        <v>0</v>
      </c>
    </row>
    <row r="919" spans="1:13" x14ac:dyDescent="0.25">
      <c r="A919">
        <v>918</v>
      </c>
      <c r="B919" t="s">
        <v>200</v>
      </c>
      <c r="C919" t="s">
        <v>17</v>
      </c>
      <c r="D919" t="str">
        <f>Tableau2[[#This Row],[Dép]]&amp;Tableau2[[#This Row],[Circo]]</f>
        <v>2202</v>
      </c>
      <c r="E919" t="s">
        <v>5008</v>
      </c>
      <c r="F919" t="s">
        <v>281</v>
      </c>
      <c r="G919" t="s">
        <v>1708</v>
      </c>
      <c r="H919">
        <v>20946</v>
      </c>
      <c r="I919">
        <v>103405</v>
      </c>
      <c r="J919">
        <v>56745</v>
      </c>
      <c r="K919" s="1">
        <f t="shared" si="28"/>
        <v>0.20256273874570863</v>
      </c>
      <c r="L919" s="1">
        <f t="shared" si="29"/>
        <v>0.36912503304255884</v>
      </c>
      <c r="M919" t="b">
        <f>AND((Tableau2[[#This Row],[%Voix/Inscrits]]&gt;0.25),Tableau2[[#This Row],[%Voix/Exprimés]]&gt;0.5)</f>
        <v>0</v>
      </c>
    </row>
    <row r="920" spans="1:13" x14ac:dyDescent="0.25">
      <c r="A920">
        <v>919</v>
      </c>
      <c r="B920" t="s">
        <v>200</v>
      </c>
      <c r="C920" t="s">
        <v>17</v>
      </c>
      <c r="D920" t="str">
        <f>Tableau2[[#This Row],[Dép]]&amp;Tableau2[[#This Row],[Circo]]</f>
        <v>2202</v>
      </c>
      <c r="E920" t="s">
        <v>1839</v>
      </c>
      <c r="F920" t="s">
        <v>365</v>
      </c>
      <c r="G920" t="s">
        <v>982</v>
      </c>
      <c r="H920">
        <v>14659</v>
      </c>
      <c r="I920">
        <v>103405</v>
      </c>
      <c r="J920">
        <v>56745</v>
      </c>
      <c r="K920" s="1">
        <f t="shared" si="28"/>
        <v>0.14176297084280257</v>
      </c>
      <c r="L920" s="1">
        <f t="shared" si="29"/>
        <v>0.25833113049607898</v>
      </c>
      <c r="M920" t="b">
        <f>AND((Tableau2[[#This Row],[%Voix/Inscrits]]&gt;0.25),Tableau2[[#This Row],[%Voix/Exprimés]]&gt;0.5)</f>
        <v>0</v>
      </c>
    </row>
    <row r="921" spans="1:13" x14ac:dyDescent="0.25">
      <c r="A921">
        <v>920</v>
      </c>
      <c r="B921" t="s">
        <v>200</v>
      </c>
      <c r="C921" t="s">
        <v>17</v>
      </c>
      <c r="D921" t="str">
        <f>Tableau2[[#This Row],[Dép]]&amp;Tableau2[[#This Row],[Circo]]</f>
        <v>2202</v>
      </c>
      <c r="E921" t="s">
        <v>6678</v>
      </c>
      <c r="F921" t="s">
        <v>169</v>
      </c>
      <c r="G921" t="s">
        <v>3717</v>
      </c>
      <c r="H921">
        <v>9340</v>
      </c>
      <c r="I921">
        <v>103405</v>
      </c>
      <c r="J921">
        <v>56745</v>
      </c>
      <c r="K921" s="1">
        <f t="shared" si="28"/>
        <v>9.0324452395918964E-2</v>
      </c>
      <c r="L921" s="1">
        <f t="shared" si="29"/>
        <v>0.16459599964754604</v>
      </c>
      <c r="M921" t="b">
        <f>AND((Tableau2[[#This Row],[%Voix/Inscrits]]&gt;0.25),Tableau2[[#This Row],[%Voix/Exprimés]]&gt;0.5)</f>
        <v>0</v>
      </c>
    </row>
    <row r="922" spans="1:13" x14ac:dyDescent="0.25">
      <c r="A922">
        <v>921</v>
      </c>
      <c r="B922" t="s">
        <v>200</v>
      </c>
      <c r="C922" t="s">
        <v>17</v>
      </c>
      <c r="D922" t="str">
        <f>Tableau2[[#This Row],[Dép]]&amp;Tableau2[[#This Row],[Circo]]</f>
        <v>2202</v>
      </c>
      <c r="E922" t="s">
        <v>2734</v>
      </c>
      <c r="F922" t="s">
        <v>102</v>
      </c>
      <c r="G922" t="s">
        <v>2726</v>
      </c>
      <c r="H922">
        <v>5807</v>
      </c>
      <c r="I922">
        <v>103405</v>
      </c>
      <c r="J922">
        <v>56745</v>
      </c>
      <c r="K922" s="1">
        <f t="shared" si="28"/>
        <v>5.6157826023886658E-2</v>
      </c>
      <c r="L922" s="1">
        <f t="shared" si="29"/>
        <v>0.10233500748964666</v>
      </c>
      <c r="M922" t="b">
        <f>AND((Tableau2[[#This Row],[%Voix/Inscrits]]&gt;0.25),Tableau2[[#This Row],[%Voix/Exprimés]]&gt;0.5)</f>
        <v>0</v>
      </c>
    </row>
    <row r="923" spans="1:13" x14ac:dyDescent="0.25">
      <c r="A923">
        <v>922</v>
      </c>
      <c r="B923" t="s">
        <v>200</v>
      </c>
      <c r="C923" t="s">
        <v>17</v>
      </c>
      <c r="D923" t="str">
        <f>Tableau2[[#This Row],[Dép]]&amp;Tableau2[[#This Row],[Circo]]</f>
        <v>2202</v>
      </c>
      <c r="E923" t="s">
        <v>6400</v>
      </c>
      <c r="F923" t="s">
        <v>4615</v>
      </c>
      <c r="G923" t="s">
        <v>3078</v>
      </c>
      <c r="H923">
        <v>1928</v>
      </c>
      <c r="I923">
        <v>103405</v>
      </c>
      <c r="J923">
        <v>56745</v>
      </c>
      <c r="K923" s="1">
        <f t="shared" si="28"/>
        <v>1.8645133214061214E-2</v>
      </c>
      <c r="L923" s="1">
        <f t="shared" si="29"/>
        <v>3.3976561811613355E-2</v>
      </c>
      <c r="M923" t="b">
        <f>AND((Tableau2[[#This Row],[%Voix/Inscrits]]&gt;0.25),Tableau2[[#This Row],[%Voix/Exprimés]]&gt;0.5)</f>
        <v>0</v>
      </c>
    </row>
    <row r="924" spans="1:13" x14ac:dyDescent="0.25">
      <c r="A924">
        <v>923</v>
      </c>
      <c r="B924" t="s">
        <v>200</v>
      </c>
      <c r="C924" t="s">
        <v>17</v>
      </c>
      <c r="D924" t="str">
        <f>Tableau2[[#This Row],[Dép]]&amp;Tableau2[[#This Row],[Circo]]</f>
        <v>2202</v>
      </c>
      <c r="E924" t="s">
        <v>3159</v>
      </c>
      <c r="F924" t="s">
        <v>325</v>
      </c>
      <c r="G924" t="s">
        <v>966</v>
      </c>
      <c r="H924">
        <v>904</v>
      </c>
      <c r="I924">
        <v>103405</v>
      </c>
      <c r="J924">
        <v>56745</v>
      </c>
      <c r="K924" s="1">
        <f t="shared" si="28"/>
        <v>8.7423238721531845E-3</v>
      </c>
      <c r="L924" s="1">
        <f t="shared" si="29"/>
        <v>1.5930919023702528E-2</v>
      </c>
      <c r="M924" t="b">
        <f>AND((Tableau2[[#This Row],[%Voix/Inscrits]]&gt;0.25),Tableau2[[#This Row],[%Voix/Exprimés]]&gt;0.5)</f>
        <v>0</v>
      </c>
    </row>
    <row r="925" spans="1:13" x14ac:dyDescent="0.25">
      <c r="A925">
        <v>924</v>
      </c>
      <c r="B925" t="s">
        <v>200</v>
      </c>
      <c r="C925" t="s">
        <v>17</v>
      </c>
      <c r="D925" t="str">
        <f>Tableau2[[#This Row],[Dép]]&amp;Tableau2[[#This Row],[Circo]]</f>
        <v>2202</v>
      </c>
      <c r="E925" t="s">
        <v>339</v>
      </c>
      <c r="F925" t="s">
        <v>695</v>
      </c>
      <c r="G925" t="s">
        <v>2429</v>
      </c>
      <c r="H925">
        <v>684</v>
      </c>
      <c r="I925">
        <v>103405</v>
      </c>
      <c r="J925">
        <v>56745</v>
      </c>
      <c r="K925" s="1">
        <f t="shared" si="28"/>
        <v>6.6147671776026302E-3</v>
      </c>
      <c r="L925" s="1">
        <f t="shared" si="29"/>
        <v>1.2053925455987312E-2</v>
      </c>
      <c r="M925" t="b">
        <f>AND((Tableau2[[#This Row],[%Voix/Inscrits]]&gt;0.25),Tableau2[[#This Row],[%Voix/Exprimés]]&gt;0.5)</f>
        <v>0</v>
      </c>
    </row>
    <row r="926" spans="1:13" x14ac:dyDescent="0.25">
      <c r="A926">
        <v>925</v>
      </c>
      <c r="B926" t="s">
        <v>200</v>
      </c>
      <c r="C926" t="s">
        <v>17</v>
      </c>
      <c r="D926" t="str">
        <f>Tableau2[[#This Row],[Dép]]&amp;Tableau2[[#This Row],[Circo]]</f>
        <v>2202</v>
      </c>
      <c r="E926" t="s">
        <v>2518</v>
      </c>
      <c r="F926" t="s">
        <v>920</v>
      </c>
      <c r="G926" t="s">
        <v>966</v>
      </c>
      <c r="H926">
        <v>582</v>
      </c>
      <c r="I926">
        <v>103405</v>
      </c>
      <c r="J926">
        <v>56745</v>
      </c>
      <c r="K926" s="1">
        <f t="shared" si="28"/>
        <v>5.6283545283110099E-3</v>
      </c>
      <c r="L926" s="1">
        <f t="shared" si="29"/>
        <v>1.0256410256410256E-2</v>
      </c>
      <c r="M926" t="b">
        <f>AND((Tableau2[[#This Row],[%Voix/Inscrits]]&gt;0.25),Tableau2[[#This Row],[%Voix/Exprimés]]&gt;0.5)</f>
        <v>0</v>
      </c>
    </row>
    <row r="927" spans="1:13" x14ac:dyDescent="0.25">
      <c r="A927">
        <v>926</v>
      </c>
      <c r="B927" t="s">
        <v>200</v>
      </c>
      <c r="C927" t="s">
        <v>17</v>
      </c>
      <c r="D927" t="str">
        <f>Tableau2[[#This Row],[Dép]]&amp;Tableau2[[#This Row],[Circo]]</f>
        <v>2202</v>
      </c>
      <c r="E927" t="s">
        <v>2293</v>
      </c>
      <c r="F927" t="s">
        <v>4414</v>
      </c>
      <c r="G927" t="s">
        <v>962</v>
      </c>
      <c r="H927">
        <v>531</v>
      </c>
      <c r="I927">
        <v>103405</v>
      </c>
      <c r="J927">
        <v>56745</v>
      </c>
      <c r="K927" s="1">
        <f t="shared" si="28"/>
        <v>5.1351482036652001E-3</v>
      </c>
      <c r="L927" s="1">
        <f t="shared" si="29"/>
        <v>9.3576526566217285E-3</v>
      </c>
      <c r="M927" t="b">
        <f>AND((Tableau2[[#This Row],[%Voix/Inscrits]]&gt;0.25),Tableau2[[#This Row],[%Voix/Exprimés]]&gt;0.5)</f>
        <v>0</v>
      </c>
    </row>
    <row r="928" spans="1:13" x14ac:dyDescent="0.25">
      <c r="A928">
        <v>927</v>
      </c>
      <c r="B928" t="s">
        <v>200</v>
      </c>
      <c r="C928" t="s">
        <v>17</v>
      </c>
      <c r="D928" t="str">
        <f>Tableau2[[#This Row],[Dép]]&amp;Tableau2[[#This Row],[Circo]]</f>
        <v>2202</v>
      </c>
      <c r="E928" t="s">
        <v>3808</v>
      </c>
      <c r="F928" t="s">
        <v>226</v>
      </c>
      <c r="G928" t="s">
        <v>959</v>
      </c>
      <c r="H928">
        <v>521</v>
      </c>
      <c r="I928">
        <v>103405</v>
      </c>
      <c r="J928">
        <v>56745</v>
      </c>
      <c r="K928" s="1">
        <f t="shared" si="28"/>
        <v>5.0384410811856297E-3</v>
      </c>
      <c r="L928" s="1">
        <f t="shared" si="29"/>
        <v>9.1814256762710374E-3</v>
      </c>
      <c r="M928" t="b">
        <f>AND((Tableau2[[#This Row],[%Voix/Inscrits]]&gt;0.25),Tableau2[[#This Row],[%Voix/Exprimés]]&gt;0.5)</f>
        <v>0</v>
      </c>
    </row>
    <row r="929" spans="1:13" x14ac:dyDescent="0.25">
      <c r="A929">
        <v>928</v>
      </c>
      <c r="B929" t="s">
        <v>200</v>
      </c>
      <c r="C929" t="s">
        <v>17</v>
      </c>
      <c r="D929" t="str">
        <f>Tableau2[[#This Row],[Dép]]&amp;Tableau2[[#This Row],[Circo]]</f>
        <v>2202</v>
      </c>
      <c r="E929" t="s">
        <v>1109</v>
      </c>
      <c r="F929" t="s">
        <v>1110</v>
      </c>
      <c r="G929" t="s">
        <v>10</v>
      </c>
      <c r="H929">
        <v>500</v>
      </c>
      <c r="I929">
        <v>103405</v>
      </c>
      <c r="J929">
        <v>56745</v>
      </c>
      <c r="K929" s="1">
        <f t="shared" si="28"/>
        <v>4.8353561239785313E-3</v>
      </c>
      <c r="L929" s="1">
        <f t="shared" si="29"/>
        <v>8.8113490175345845E-3</v>
      </c>
      <c r="M929" t="b">
        <f>AND((Tableau2[[#This Row],[%Voix/Inscrits]]&gt;0.25),Tableau2[[#This Row],[%Voix/Exprimés]]&gt;0.5)</f>
        <v>0</v>
      </c>
    </row>
    <row r="930" spans="1:13" x14ac:dyDescent="0.25">
      <c r="A930">
        <v>929</v>
      </c>
      <c r="B930" t="s">
        <v>200</v>
      </c>
      <c r="C930" t="s">
        <v>17</v>
      </c>
      <c r="D930" t="str">
        <f>Tableau2[[#This Row],[Dép]]&amp;Tableau2[[#This Row],[Circo]]</f>
        <v>2202</v>
      </c>
      <c r="E930" t="s">
        <v>203</v>
      </c>
      <c r="F930" t="s">
        <v>204</v>
      </c>
      <c r="G930" t="s">
        <v>10</v>
      </c>
      <c r="H930">
        <v>343</v>
      </c>
      <c r="I930">
        <v>103405</v>
      </c>
      <c r="J930">
        <v>56745</v>
      </c>
      <c r="K930" s="1">
        <f t="shared" si="28"/>
        <v>3.3170543010492722E-3</v>
      </c>
      <c r="L930" s="1">
        <f t="shared" si="29"/>
        <v>6.0445854260287252E-3</v>
      </c>
      <c r="M930" t="b">
        <f>AND((Tableau2[[#This Row],[%Voix/Inscrits]]&gt;0.25),Tableau2[[#This Row],[%Voix/Exprimés]]&gt;0.5)</f>
        <v>0</v>
      </c>
    </row>
    <row r="931" spans="1:13" x14ac:dyDescent="0.25">
      <c r="A931">
        <v>930</v>
      </c>
      <c r="B931" t="s">
        <v>200</v>
      </c>
      <c r="C931" t="s">
        <v>14</v>
      </c>
      <c r="D931" t="str">
        <f>Tableau2[[#This Row],[Dép]]&amp;Tableau2[[#This Row],[Circo]]</f>
        <v>2203</v>
      </c>
      <c r="E931" t="s">
        <v>3807</v>
      </c>
      <c r="F931" t="s">
        <v>130</v>
      </c>
      <c r="G931" t="s">
        <v>1740</v>
      </c>
      <c r="H931">
        <v>20203</v>
      </c>
      <c r="I931">
        <v>88969</v>
      </c>
      <c r="J931">
        <v>48465</v>
      </c>
      <c r="K931" s="1">
        <f t="shared" si="28"/>
        <v>0.2270790949656622</v>
      </c>
      <c r="L931" s="1">
        <f t="shared" si="29"/>
        <v>0.41685752604972659</v>
      </c>
      <c r="M931" t="b">
        <f>AND((Tableau2[[#This Row],[%Voix/Inscrits]]&gt;0.25),Tableau2[[#This Row],[%Voix/Exprimés]]&gt;0.5)</f>
        <v>0</v>
      </c>
    </row>
    <row r="932" spans="1:13" x14ac:dyDescent="0.25">
      <c r="A932">
        <v>931</v>
      </c>
      <c r="B932" t="s">
        <v>200</v>
      </c>
      <c r="C932" t="s">
        <v>14</v>
      </c>
      <c r="D932" t="str">
        <f>Tableau2[[#This Row],[Dép]]&amp;Tableau2[[#This Row],[Circo]]</f>
        <v>2203</v>
      </c>
      <c r="E932" t="s">
        <v>1108</v>
      </c>
      <c r="F932" t="s">
        <v>169</v>
      </c>
      <c r="G932" t="s">
        <v>982</v>
      </c>
      <c r="H932">
        <v>10980</v>
      </c>
      <c r="I932">
        <v>88969</v>
      </c>
      <c r="J932">
        <v>48465</v>
      </c>
      <c r="K932" s="1">
        <f t="shared" si="28"/>
        <v>0.12341377333678023</v>
      </c>
      <c r="L932" s="1">
        <f t="shared" si="29"/>
        <v>0.2265552460538533</v>
      </c>
      <c r="M932" t="b">
        <f>AND((Tableau2[[#This Row],[%Voix/Inscrits]]&gt;0.25),Tableau2[[#This Row],[%Voix/Exprimés]]&gt;0.5)</f>
        <v>0</v>
      </c>
    </row>
    <row r="933" spans="1:13" x14ac:dyDescent="0.25">
      <c r="A933">
        <v>932</v>
      </c>
      <c r="B933" t="s">
        <v>200</v>
      </c>
      <c r="C933" t="s">
        <v>14</v>
      </c>
      <c r="D933" t="str">
        <f>Tableau2[[#This Row],[Dép]]&amp;Tableau2[[#This Row],[Circo]]</f>
        <v>2203</v>
      </c>
      <c r="E933" t="s">
        <v>1637</v>
      </c>
      <c r="F933" t="s">
        <v>160</v>
      </c>
      <c r="G933" t="s">
        <v>1708</v>
      </c>
      <c r="H933">
        <v>9049</v>
      </c>
      <c r="I933">
        <v>88969</v>
      </c>
      <c r="J933">
        <v>48465</v>
      </c>
      <c r="K933" s="1">
        <f t="shared" si="28"/>
        <v>0.10170958423720622</v>
      </c>
      <c r="L933" s="1">
        <f t="shared" si="29"/>
        <v>0.18671206024966472</v>
      </c>
      <c r="M933" t="b">
        <f>AND((Tableau2[[#This Row],[%Voix/Inscrits]]&gt;0.25),Tableau2[[#This Row],[%Voix/Exprimés]]&gt;0.5)</f>
        <v>0</v>
      </c>
    </row>
    <row r="934" spans="1:13" x14ac:dyDescent="0.25">
      <c r="A934">
        <v>933</v>
      </c>
      <c r="B934" t="s">
        <v>200</v>
      </c>
      <c r="C934" t="s">
        <v>14</v>
      </c>
      <c r="D934" t="str">
        <f>Tableau2[[#This Row],[Dép]]&amp;Tableau2[[#This Row],[Circo]]</f>
        <v>2203</v>
      </c>
      <c r="E934" t="s">
        <v>5542</v>
      </c>
      <c r="F934" t="s">
        <v>669</v>
      </c>
      <c r="G934" t="s">
        <v>3717</v>
      </c>
      <c r="H934">
        <v>5693</v>
      </c>
      <c r="I934">
        <v>88969</v>
      </c>
      <c r="J934">
        <v>48465</v>
      </c>
      <c r="K934" s="1">
        <f t="shared" si="28"/>
        <v>6.3988580292011821E-2</v>
      </c>
      <c r="L934" s="1">
        <f t="shared" si="29"/>
        <v>0.11746621273083668</v>
      </c>
      <c r="M934" t="b">
        <f>AND((Tableau2[[#This Row],[%Voix/Inscrits]]&gt;0.25),Tableau2[[#This Row],[%Voix/Exprimés]]&gt;0.5)</f>
        <v>0</v>
      </c>
    </row>
    <row r="935" spans="1:13" x14ac:dyDescent="0.25">
      <c r="A935">
        <v>934</v>
      </c>
      <c r="B935" t="s">
        <v>200</v>
      </c>
      <c r="C935" t="s">
        <v>14</v>
      </c>
      <c r="D935" t="str">
        <f>Tableau2[[#This Row],[Dép]]&amp;Tableau2[[#This Row],[Circo]]</f>
        <v>2203</v>
      </c>
      <c r="E935" t="s">
        <v>5007</v>
      </c>
      <c r="F935" t="s">
        <v>1814</v>
      </c>
      <c r="G935" t="s">
        <v>3078</v>
      </c>
      <c r="H935">
        <v>788</v>
      </c>
      <c r="I935">
        <v>88969</v>
      </c>
      <c r="J935">
        <v>48465</v>
      </c>
      <c r="K935" s="1">
        <f t="shared" si="28"/>
        <v>8.8570176128763955E-3</v>
      </c>
      <c r="L935" s="1">
        <f t="shared" si="29"/>
        <v>1.6259156092025173E-2</v>
      </c>
      <c r="M935" t="b">
        <f>AND((Tableau2[[#This Row],[%Voix/Inscrits]]&gt;0.25),Tableau2[[#This Row],[%Voix/Exprimés]]&gt;0.5)</f>
        <v>0</v>
      </c>
    </row>
    <row r="936" spans="1:13" x14ac:dyDescent="0.25">
      <c r="A936">
        <v>935</v>
      </c>
      <c r="B936" t="s">
        <v>200</v>
      </c>
      <c r="C936" t="s">
        <v>14</v>
      </c>
      <c r="D936" t="str">
        <f>Tableau2[[#This Row],[Dép]]&amp;Tableau2[[#This Row],[Circo]]</f>
        <v>2203</v>
      </c>
      <c r="E936" t="s">
        <v>201</v>
      </c>
      <c r="F936" t="s">
        <v>202</v>
      </c>
      <c r="G936" t="s">
        <v>10</v>
      </c>
      <c r="H936">
        <v>489</v>
      </c>
      <c r="I936">
        <v>88969</v>
      </c>
      <c r="J936">
        <v>48465</v>
      </c>
      <c r="K936" s="1">
        <f t="shared" si="28"/>
        <v>5.4962964628128899E-3</v>
      </c>
      <c r="L936" s="1">
        <f t="shared" si="29"/>
        <v>1.0089755493655215E-2</v>
      </c>
      <c r="M936" t="b">
        <f>AND((Tableau2[[#This Row],[%Voix/Inscrits]]&gt;0.25),Tableau2[[#This Row],[%Voix/Exprimés]]&gt;0.5)</f>
        <v>0</v>
      </c>
    </row>
    <row r="937" spans="1:13" x14ac:dyDescent="0.25">
      <c r="A937">
        <v>936</v>
      </c>
      <c r="B937" t="s">
        <v>200</v>
      </c>
      <c r="C937" t="s">
        <v>14</v>
      </c>
      <c r="D937" t="str">
        <f>Tableau2[[#This Row],[Dép]]&amp;Tableau2[[#This Row],[Circo]]</f>
        <v>2203</v>
      </c>
      <c r="E937" t="s">
        <v>2516</v>
      </c>
      <c r="F937" t="s">
        <v>2517</v>
      </c>
      <c r="G937" t="s">
        <v>962</v>
      </c>
      <c r="H937">
        <v>447</v>
      </c>
      <c r="I937">
        <v>88969</v>
      </c>
      <c r="J937">
        <v>48465</v>
      </c>
      <c r="K937" s="1">
        <f t="shared" si="28"/>
        <v>5.0242219199946045E-3</v>
      </c>
      <c r="L937" s="1">
        <f t="shared" si="29"/>
        <v>9.2231507273290003E-3</v>
      </c>
      <c r="M937" t="b">
        <f>AND((Tableau2[[#This Row],[%Voix/Inscrits]]&gt;0.25),Tableau2[[#This Row],[%Voix/Exprimés]]&gt;0.5)</f>
        <v>0</v>
      </c>
    </row>
    <row r="938" spans="1:13" x14ac:dyDescent="0.25">
      <c r="A938">
        <v>937</v>
      </c>
      <c r="B938" t="s">
        <v>200</v>
      </c>
      <c r="C938" t="s">
        <v>14</v>
      </c>
      <c r="D938" t="str">
        <f>Tableau2[[#This Row],[Dép]]&amp;Tableau2[[#This Row],[Circo]]</f>
        <v>2203</v>
      </c>
      <c r="E938" t="s">
        <v>4413</v>
      </c>
      <c r="F938" t="s">
        <v>182</v>
      </c>
      <c r="G938" t="s">
        <v>2429</v>
      </c>
      <c r="H938">
        <v>435</v>
      </c>
      <c r="I938">
        <v>88969</v>
      </c>
      <c r="J938">
        <v>48465</v>
      </c>
      <c r="K938" s="1">
        <f t="shared" si="28"/>
        <v>4.8893434791893809E-3</v>
      </c>
      <c r="L938" s="1">
        <f t="shared" si="29"/>
        <v>8.97554936552151E-3</v>
      </c>
      <c r="M938" t="b">
        <f>AND((Tableau2[[#This Row],[%Voix/Inscrits]]&gt;0.25),Tableau2[[#This Row],[%Voix/Exprimés]]&gt;0.5)</f>
        <v>0</v>
      </c>
    </row>
    <row r="939" spans="1:13" x14ac:dyDescent="0.25">
      <c r="A939">
        <v>938</v>
      </c>
      <c r="B939" t="s">
        <v>200</v>
      </c>
      <c r="C939" t="s">
        <v>14</v>
      </c>
      <c r="D939" t="str">
        <f>Tableau2[[#This Row],[Dép]]&amp;Tableau2[[#This Row],[Circo]]</f>
        <v>2203</v>
      </c>
      <c r="E939" t="s">
        <v>1838</v>
      </c>
      <c r="F939" t="s">
        <v>323</v>
      </c>
      <c r="G939" t="s">
        <v>966</v>
      </c>
      <c r="H939">
        <v>381</v>
      </c>
      <c r="I939">
        <v>88969</v>
      </c>
      <c r="J939">
        <v>48465</v>
      </c>
      <c r="K939" s="1">
        <f t="shared" si="28"/>
        <v>4.282390495565871E-3</v>
      </c>
      <c r="L939" s="1">
        <f t="shared" si="29"/>
        <v>7.8613432373878054E-3</v>
      </c>
      <c r="M939" t="b">
        <f>AND((Tableau2[[#This Row],[%Voix/Inscrits]]&gt;0.25),Tableau2[[#This Row],[%Voix/Exprimés]]&gt;0.5)</f>
        <v>0</v>
      </c>
    </row>
    <row r="940" spans="1:13" x14ac:dyDescent="0.25">
      <c r="A940">
        <v>939</v>
      </c>
      <c r="B940" t="s">
        <v>200</v>
      </c>
      <c r="C940" t="s">
        <v>7</v>
      </c>
      <c r="D940" t="str">
        <f>Tableau2[[#This Row],[Dép]]&amp;Tableau2[[#This Row],[Circo]]</f>
        <v>2204</v>
      </c>
      <c r="E940" t="s">
        <v>1111</v>
      </c>
      <c r="F940" t="s">
        <v>1112</v>
      </c>
      <c r="G940" t="s">
        <v>982</v>
      </c>
      <c r="H940">
        <v>11852</v>
      </c>
      <c r="I940">
        <v>81079</v>
      </c>
      <c r="J940">
        <v>43562</v>
      </c>
      <c r="K940" s="1">
        <f t="shared" si="28"/>
        <v>0.14617841857941022</v>
      </c>
      <c r="L940" s="1">
        <f t="shared" si="29"/>
        <v>0.27207198934851479</v>
      </c>
      <c r="M940" t="b">
        <f>AND((Tableau2[[#This Row],[%Voix/Inscrits]]&gt;0.25),Tableau2[[#This Row],[%Voix/Exprimés]]&gt;0.5)</f>
        <v>0</v>
      </c>
    </row>
    <row r="941" spans="1:13" x14ac:dyDescent="0.25">
      <c r="A941">
        <v>940</v>
      </c>
      <c r="B941" t="s">
        <v>200</v>
      </c>
      <c r="C941" t="s">
        <v>7</v>
      </c>
      <c r="D941" t="str">
        <f>Tableau2[[#This Row],[Dép]]&amp;Tableau2[[#This Row],[Circo]]</f>
        <v>2204</v>
      </c>
      <c r="E941" t="s">
        <v>5543</v>
      </c>
      <c r="F941" t="s">
        <v>1016</v>
      </c>
      <c r="G941" t="s">
        <v>1708</v>
      </c>
      <c r="H941">
        <v>11296</v>
      </c>
      <c r="I941">
        <v>81079</v>
      </c>
      <c r="J941">
        <v>43562</v>
      </c>
      <c r="K941" s="1">
        <f t="shared" si="28"/>
        <v>0.1393209092366704</v>
      </c>
      <c r="L941" s="1">
        <f t="shared" si="29"/>
        <v>0.25930857169092331</v>
      </c>
      <c r="M941" t="b">
        <f>AND((Tableau2[[#This Row],[%Voix/Inscrits]]&gt;0.25),Tableau2[[#This Row],[%Voix/Exprimés]]&gt;0.5)</f>
        <v>0</v>
      </c>
    </row>
    <row r="942" spans="1:13" x14ac:dyDescent="0.25">
      <c r="A942">
        <v>941</v>
      </c>
      <c r="B942" t="s">
        <v>200</v>
      </c>
      <c r="C942" t="s">
        <v>7</v>
      </c>
      <c r="D942" t="str">
        <f>Tableau2[[#This Row],[Dép]]&amp;Tableau2[[#This Row],[Circo]]</f>
        <v>2204</v>
      </c>
      <c r="E942" t="s">
        <v>6679</v>
      </c>
      <c r="F942" t="s">
        <v>2084</v>
      </c>
      <c r="G942" t="s">
        <v>3717</v>
      </c>
      <c r="H942">
        <v>7027</v>
      </c>
      <c r="I942">
        <v>81079</v>
      </c>
      <c r="J942">
        <v>43562</v>
      </c>
      <c r="K942" s="1">
        <f t="shared" si="28"/>
        <v>8.6668557826317535E-2</v>
      </c>
      <c r="L942" s="1">
        <f t="shared" si="29"/>
        <v>0.16131031633074699</v>
      </c>
      <c r="M942" t="b">
        <f>AND((Tableau2[[#This Row],[%Voix/Inscrits]]&gt;0.25),Tableau2[[#This Row],[%Voix/Exprimés]]&gt;0.5)</f>
        <v>0</v>
      </c>
    </row>
    <row r="943" spans="1:13" x14ac:dyDescent="0.25">
      <c r="A943">
        <v>942</v>
      </c>
      <c r="B943" t="s">
        <v>200</v>
      </c>
      <c r="C943" t="s">
        <v>7</v>
      </c>
      <c r="D943" t="str">
        <f>Tableau2[[#This Row],[Dép]]&amp;Tableau2[[#This Row],[Circo]]</f>
        <v>2204</v>
      </c>
      <c r="E943" t="s">
        <v>206</v>
      </c>
      <c r="F943" t="s">
        <v>50</v>
      </c>
      <c r="G943" t="s">
        <v>938</v>
      </c>
      <c r="H943">
        <v>5552</v>
      </c>
      <c r="I943">
        <v>81079</v>
      </c>
      <c r="J943">
        <v>43562</v>
      </c>
      <c r="K943" s="1">
        <f t="shared" si="28"/>
        <v>6.8476424228221852E-2</v>
      </c>
      <c r="L943" s="1">
        <f t="shared" si="29"/>
        <v>0.12745053027868325</v>
      </c>
      <c r="M943" t="b">
        <f>AND((Tableau2[[#This Row],[%Voix/Inscrits]]&gt;0.25),Tableau2[[#This Row],[%Voix/Exprimés]]&gt;0.5)</f>
        <v>0</v>
      </c>
    </row>
    <row r="944" spans="1:13" x14ac:dyDescent="0.25">
      <c r="A944">
        <v>943</v>
      </c>
      <c r="B944" t="s">
        <v>200</v>
      </c>
      <c r="C944" t="s">
        <v>7</v>
      </c>
      <c r="D944" t="str">
        <f>Tableau2[[#This Row],[Dép]]&amp;Tableau2[[#This Row],[Circo]]</f>
        <v>2204</v>
      </c>
      <c r="E944" t="s">
        <v>6027</v>
      </c>
      <c r="F944" t="s">
        <v>725</v>
      </c>
      <c r="G944" t="s">
        <v>1740</v>
      </c>
      <c r="H944">
        <v>2964</v>
      </c>
      <c r="I944">
        <v>81079</v>
      </c>
      <c r="J944">
        <v>43562</v>
      </c>
      <c r="K944" s="1">
        <f t="shared" si="28"/>
        <v>3.6556938294749562E-2</v>
      </c>
      <c r="L944" s="1">
        <f t="shared" si="29"/>
        <v>6.8040953124282627E-2</v>
      </c>
      <c r="M944" t="b">
        <f>AND((Tableau2[[#This Row],[%Voix/Inscrits]]&gt;0.25),Tableau2[[#This Row],[%Voix/Exprimés]]&gt;0.5)</f>
        <v>0</v>
      </c>
    </row>
    <row r="945" spans="1:13" x14ac:dyDescent="0.25">
      <c r="A945">
        <v>944</v>
      </c>
      <c r="B945" t="s">
        <v>200</v>
      </c>
      <c r="C945" t="s">
        <v>7</v>
      </c>
      <c r="D945" t="str">
        <f>Tableau2[[#This Row],[Dép]]&amp;Tableau2[[#This Row],[Circo]]</f>
        <v>2204</v>
      </c>
      <c r="E945" t="s">
        <v>2519</v>
      </c>
      <c r="F945" t="s">
        <v>571</v>
      </c>
      <c r="G945" t="s">
        <v>966</v>
      </c>
      <c r="H945">
        <v>1391</v>
      </c>
      <c r="I945">
        <v>81079</v>
      </c>
      <c r="J945">
        <v>43562</v>
      </c>
      <c r="K945" s="1">
        <f t="shared" si="28"/>
        <v>1.7156107006746506E-2</v>
      </c>
      <c r="L945" s="1">
        <f t="shared" si="29"/>
        <v>3.1931499931132638E-2</v>
      </c>
      <c r="M945" t="b">
        <f>AND((Tableau2[[#This Row],[%Voix/Inscrits]]&gt;0.25),Tableau2[[#This Row],[%Voix/Exprimés]]&gt;0.5)</f>
        <v>0</v>
      </c>
    </row>
    <row r="946" spans="1:13" x14ac:dyDescent="0.25">
      <c r="A946">
        <v>945</v>
      </c>
      <c r="B946" t="s">
        <v>200</v>
      </c>
      <c r="C946" t="s">
        <v>7</v>
      </c>
      <c r="D946" t="str">
        <f>Tableau2[[#This Row],[Dép]]&amp;Tableau2[[#This Row],[Circo]]</f>
        <v>2204</v>
      </c>
      <c r="E946" t="s">
        <v>6401</v>
      </c>
      <c r="F946" t="s">
        <v>4052</v>
      </c>
      <c r="G946" t="s">
        <v>3078</v>
      </c>
      <c r="H946">
        <v>1189</v>
      </c>
      <c r="I946">
        <v>81079</v>
      </c>
      <c r="J946">
        <v>43562</v>
      </c>
      <c r="K946" s="1">
        <f t="shared" si="28"/>
        <v>1.4664709727549673E-2</v>
      </c>
      <c r="L946" s="1">
        <f t="shared" si="29"/>
        <v>2.7294430926036454E-2</v>
      </c>
      <c r="M946" t="b">
        <f>AND((Tableau2[[#This Row],[%Voix/Inscrits]]&gt;0.25),Tableau2[[#This Row],[%Voix/Exprimés]]&gt;0.5)</f>
        <v>0</v>
      </c>
    </row>
    <row r="947" spans="1:13" x14ac:dyDescent="0.25">
      <c r="A947">
        <v>946</v>
      </c>
      <c r="B947" t="s">
        <v>200</v>
      </c>
      <c r="C947" t="s">
        <v>7</v>
      </c>
      <c r="D947" t="str">
        <f>Tableau2[[#This Row],[Dép]]&amp;Tableau2[[#This Row],[Circo]]</f>
        <v>2204</v>
      </c>
      <c r="E947" t="s">
        <v>4415</v>
      </c>
      <c r="F947" t="s">
        <v>158</v>
      </c>
      <c r="G947" t="s">
        <v>962</v>
      </c>
      <c r="H947">
        <v>647</v>
      </c>
      <c r="I947">
        <v>81079</v>
      </c>
      <c r="J947">
        <v>43562</v>
      </c>
      <c r="K947" s="1">
        <f t="shared" si="28"/>
        <v>7.9798714833680725E-3</v>
      </c>
      <c r="L947" s="1">
        <f t="shared" si="29"/>
        <v>1.4852394288600156E-2</v>
      </c>
      <c r="M947" t="b">
        <f>AND((Tableau2[[#This Row],[%Voix/Inscrits]]&gt;0.25),Tableau2[[#This Row],[%Voix/Exprimés]]&gt;0.5)</f>
        <v>0</v>
      </c>
    </row>
    <row r="948" spans="1:13" x14ac:dyDescent="0.25">
      <c r="A948">
        <v>947</v>
      </c>
      <c r="B948" t="s">
        <v>200</v>
      </c>
      <c r="C948" t="s">
        <v>7</v>
      </c>
      <c r="D948" t="str">
        <f>Tableau2[[#This Row],[Dép]]&amp;Tableau2[[#This Row],[Circo]]</f>
        <v>2204</v>
      </c>
      <c r="E948" t="s">
        <v>205</v>
      </c>
      <c r="F948" t="s">
        <v>13</v>
      </c>
      <c r="G948" t="s">
        <v>10</v>
      </c>
      <c r="H948">
        <v>519</v>
      </c>
      <c r="I948">
        <v>81079</v>
      </c>
      <c r="J948">
        <v>43562</v>
      </c>
      <c r="K948" s="1">
        <f t="shared" si="28"/>
        <v>6.4011642965502782E-3</v>
      </c>
      <c r="L948" s="1">
        <f t="shared" si="29"/>
        <v>1.1914053532895643E-2</v>
      </c>
      <c r="M948" t="b">
        <f>AND((Tableau2[[#This Row],[%Voix/Inscrits]]&gt;0.25),Tableau2[[#This Row],[%Voix/Exprimés]]&gt;0.5)</f>
        <v>0</v>
      </c>
    </row>
    <row r="949" spans="1:13" x14ac:dyDescent="0.25">
      <c r="A949">
        <v>948</v>
      </c>
      <c r="B949" t="s">
        <v>200</v>
      </c>
      <c r="C949" t="s">
        <v>7</v>
      </c>
      <c r="D949" t="str">
        <f>Tableau2[[#This Row],[Dép]]&amp;Tableau2[[#This Row],[Circo]]</f>
        <v>2204</v>
      </c>
      <c r="E949" t="s">
        <v>3160</v>
      </c>
      <c r="F949" t="s">
        <v>421</v>
      </c>
      <c r="G949" t="s">
        <v>966</v>
      </c>
      <c r="H949">
        <v>467</v>
      </c>
      <c r="I949">
        <v>81079</v>
      </c>
      <c r="J949">
        <v>43562</v>
      </c>
      <c r="K949" s="1">
        <f t="shared" si="28"/>
        <v>5.7598145019055486E-3</v>
      </c>
      <c r="L949" s="1">
        <f t="shared" si="29"/>
        <v>1.0720352600890685E-2</v>
      </c>
      <c r="M949" t="b">
        <f>AND((Tableau2[[#This Row],[%Voix/Inscrits]]&gt;0.25),Tableau2[[#This Row],[%Voix/Exprimés]]&gt;0.5)</f>
        <v>0</v>
      </c>
    </row>
    <row r="950" spans="1:13" x14ac:dyDescent="0.25">
      <c r="A950">
        <v>949</v>
      </c>
      <c r="B950" t="s">
        <v>200</v>
      </c>
      <c r="C950" t="s">
        <v>7</v>
      </c>
      <c r="D950" t="str">
        <f>Tableau2[[#This Row],[Dép]]&amp;Tableau2[[#This Row],[Circo]]</f>
        <v>2204</v>
      </c>
      <c r="E950" t="s">
        <v>3809</v>
      </c>
      <c r="F950" t="s">
        <v>478</v>
      </c>
      <c r="G950" t="s">
        <v>959</v>
      </c>
      <c r="H950">
        <v>372</v>
      </c>
      <c r="I950">
        <v>81079</v>
      </c>
      <c r="J950">
        <v>43562</v>
      </c>
      <c r="K950" s="1">
        <f t="shared" si="28"/>
        <v>4.588117761689217E-3</v>
      </c>
      <c r="L950" s="1">
        <f t="shared" si="29"/>
        <v>8.5395528212662414E-3</v>
      </c>
      <c r="M950" t="b">
        <f>AND((Tableau2[[#This Row],[%Voix/Inscrits]]&gt;0.25),Tableau2[[#This Row],[%Voix/Exprimés]]&gt;0.5)</f>
        <v>0</v>
      </c>
    </row>
    <row r="951" spans="1:13" x14ac:dyDescent="0.25">
      <c r="A951">
        <v>950</v>
      </c>
      <c r="B951" t="s">
        <v>200</v>
      </c>
      <c r="C951" t="s">
        <v>7</v>
      </c>
      <c r="D951" t="str">
        <f>Tableau2[[#This Row],[Dép]]&amp;Tableau2[[#This Row],[Circo]]</f>
        <v>2204</v>
      </c>
      <c r="E951" t="s">
        <v>3084</v>
      </c>
      <c r="F951" t="s">
        <v>683</v>
      </c>
      <c r="G951" t="s">
        <v>962</v>
      </c>
      <c r="H951">
        <v>286</v>
      </c>
      <c r="I951">
        <v>81079</v>
      </c>
      <c r="J951">
        <v>43562</v>
      </c>
      <c r="K951" s="1">
        <f t="shared" si="28"/>
        <v>3.5274238705460107E-3</v>
      </c>
      <c r="L951" s="1">
        <f t="shared" si="29"/>
        <v>6.5653551260272712E-3</v>
      </c>
      <c r="M951" t="b">
        <f>AND((Tableau2[[#This Row],[%Voix/Inscrits]]&gt;0.25),Tableau2[[#This Row],[%Voix/Exprimés]]&gt;0.5)</f>
        <v>0</v>
      </c>
    </row>
    <row r="952" spans="1:13" x14ac:dyDescent="0.25">
      <c r="A952">
        <v>951</v>
      </c>
      <c r="B952" t="s">
        <v>200</v>
      </c>
      <c r="C952" t="s">
        <v>11</v>
      </c>
      <c r="D952" t="str">
        <f>Tableau2[[#This Row],[Dép]]&amp;Tableau2[[#This Row],[Circo]]</f>
        <v>2205</v>
      </c>
      <c r="E952" t="s">
        <v>6028</v>
      </c>
      <c r="F952" t="s">
        <v>175</v>
      </c>
      <c r="G952" t="s">
        <v>1708</v>
      </c>
      <c r="H952">
        <v>18543</v>
      </c>
      <c r="I952">
        <v>107754</v>
      </c>
      <c r="J952">
        <v>59942</v>
      </c>
      <c r="K952" s="1">
        <f t="shared" si="28"/>
        <v>0.17208641906564953</v>
      </c>
      <c r="L952" s="1">
        <f t="shared" si="29"/>
        <v>0.30934903740282271</v>
      </c>
      <c r="M952" t="b">
        <f>AND((Tableau2[[#This Row],[%Voix/Inscrits]]&gt;0.25),Tableau2[[#This Row],[%Voix/Exprimés]]&gt;0.5)</f>
        <v>0</v>
      </c>
    </row>
    <row r="953" spans="1:13" x14ac:dyDescent="0.25">
      <c r="A953">
        <v>952</v>
      </c>
      <c r="B953" t="s">
        <v>200</v>
      </c>
      <c r="C953" t="s">
        <v>11</v>
      </c>
      <c r="D953" t="str">
        <f>Tableau2[[#This Row],[Dép]]&amp;Tableau2[[#This Row],[Circo]]</f>
        <v>2205</v>
      </c>
      <c r="E953" t="s">
        <v>1363</v>
      </c>
      <c r="F953" t="s">
        <v>1840</v>
      </c>
      <c r="G953" t="s">
        <v>982</v>
      </c>
      <c r="H953">
        <v>15851</v>
      </c>
      <c r="I953">
        <v>107754</v>
      </c>
      <c r="J953">
        <v>59942</v>
      </c>
      <c r="K953" s="1">
        <f t="shared" si="28"/>
        <v>0.14710358780184493</v>
      </c>
      <c r="L953" s="1">
        <f t="shared" si="29"/>
        <v>0.26443895765907044</v>
      </c>
      <c r="M953" t="b">
        <f>AND((Tableau2[[#This Row],[%Voix/Inscrits]]&gt;0.25),Tableau2[[#This Row],[%Voix/Exprimés]]&gt;0.5)</f>
        <v>0</v>
      </c>
    </row>
    <row r="954" spans="1:13" x14ac:dyDescent="0.25">
      <c r="A954">
        <v>953</v>
      </c>
      <c r="B954" t="s">
        <v>200</v>
      </c>
      <c r="C954" t="s">
        <v>11</v>
      </c>
      <c r="D954" t="str">
        <f>Tableau2[[#This Row],[Dép]]&amp;Tableau2[[#This Row],[Circo]]</f>
        <v>2205</v>
      </c>
      <c r="E954" t="s">
        <v>6967</v>
      </c>
      <c r="F954" t="s">
        <v>539</v>
      </c>
      <c r="G954" t="s">
        <v>3717</v>
      </c>
      <c r="H954">
        <v>7999</v>
      </c>
      <c r="I954">
        <v>107754</v>
      </c>
      <c r="J954">
        <v>59942</v>
      </c>
      <c r="K954" s="1">
        <f t="shared" si="28"/>
        <v>7.4233903149767064E-2</v>
      </c>
      <c r="L954" s="1">
        <f t="shared" si="29"/>
        <v>0.13344566414200393</v>
      </c>
      <c r="M954" t="b">
        <f>AND((Tableau2[[#This Row],[%Voix/Inscrits]]&gt;0.25),Tableau2[[#This Row],[%Voix/Exprimés]]&gt;0.5)</f>
        <v>0</v>
      </c>
    </row>
    <row r="955" spans="1:13" x14ac:dyDescent="0.25">
      <c r="A955">
        <v>954</v>
      </c>
      <c r="B955" t="s">
        <v>200</v>
      </c>
      <c r="C955" t="s">
        <v>11</v>
      </c>
      <c r="D955" t="str">
        <f>Tableau2[[#This Row],[Dép]]&amp;Tableau2[[#This Row],[Circo]]</f>
        <v>2205</v>
      </c>
      <c r="E955" t="s">
        <v>2520</v>
      </c>
      <c r="F955" t="s">
        <v>19</v>
      </c>
      <c r="G955" t="s">
        <v>938</v>
      </c>
      <c r="H955">
        <v>6144</v>
      </c>
      <c r="I955">
        <v>107754</v>
      </c>
      <c r="J955">
        <v>59942</v>
      </c>
      <c r="K955" s="1">
        <f t="shared" si="28"/>
        <v>5.7018764964641686E-2</v>
      </c>
      <c r="L955" s="1">
        <f t="shared" si="29"/>
        <v>0.10249908244636483</v>
      </c>
      <c r="M955" t="b">
        <f>AND((Tableau2[[#This Row],[%Voix/Inscrits]]&gt;0.25),Tableau2[[#This Row],[%Voix/Exprimés]]&gt;0.5)</f>
        <v>0</v>
      </c>
    </row>
    <row r="956" spans="1:13" x14ac:dyDescent="0.25">
      <c r="A956">
        <v>955</v>
      </c>
      <c r="B956" t="s">
        <v>200</v>
      </c>
      <c r="C956" t="s">
        <v>11</v>
      </c>
      <c r="D956" t="str">
        <f>Tableau2[[#This Row],[Dép]]&amp;Tableau2[[#This Row],[Circo]]</f>
        <v>2205</v>
      </c>
      <c r="E956" t="s">
        <v>2862</v>
      </c>
      <c r="F956" t="s">
        <v>171</v>
      </c>
      <c r="G956" t="s">
        <v>1740</v>
      </c>
      <c r="H956">
        <v>4038</v>
      </c>
      <c r="I956">
        <v>107754</v>
      </c>
      <c r="J956">
        <v>59942</v>
      </c>
      <c r="K956" s="1">
        <f t="shared" si="28"/>
        <v>3.7474246895706886E-2</v>
      </c>
      <c r="L956" s="1">
        <f t="shared" si="29"/>
        <v>6.7365119615628438E-2</v>
      </c>
      <c r="M956" t="b">
        <f>AND((Tableau2[[#This Row],[%Voix/Inscrits]]&gt;0.25),Tableau2[[#This Row],[%Voix/Exprimés]]&gt;0.5)</f>
        <v>0</v>
      </c>
    </row>
    <row r="957" spans="1:13" x14ac:dyDescent="0.25">
      <c r="A957">
        <v>956</v>
      </c>
      <c r="B957" t="s">
        <v>200</v>
      </c>
      <c r="C957" t="s">
        <v>11</v>
      </c>
      <c r="D957" t="str">
        <f>Tableau2[[#This Row],[Dép]]&amp;Tableau2[[#This Row],[Circo]]</f>
        <v>2205</v>
      </c>
      <c r="E957" t="s">
        <v>6865</v>
      </c>
      <c r="F957" t="s">
        <v>38</v>
      </c>
      <c r="G957" t="s">
        <v>3078</v>
      </c>
      <c r="H957">
        <v>1965</v>
      </c>
      <c r="I957">
        <v>107754</v>
      </c>
      <c r="J957">
        <v>59942</v>
      </c>
      <c r="K957" s="1">
        <f t="shared" si="28"/>
        <v>1.8235981958906397E-2</v>
      </c>
      <c r="L957" s="1">
        <f t="shared" si="29"/>
        <v>3.278168896600047E-2</v>
      </c>
      <c r="M957" t="b">
        <f>AND((Tableau2[[#This Row],[%Voix/Inscrits]]&gt;0.25),Tableau2[[#This Row],[%Voix/Exprimés]]&gt;0.5)</f>
        <v>0</v>
      </c>
    </row>
    <row r="958" spans="1:13" x14ac:dyDescent="0.25">
      <c r="A958">
        <v>957</v>
      </c>
      <c r="B958" t="s">
        <v>200</v>
      </c>
      <c r="C958" t="s">
        <v>11</v>
      </c>
      <c r="D958" t="str">
        <f>Tableau2[[#This Row],[Dép]]&amp;Tableau2[[#This Row],[Circo]]</f>
        <v>2205</v>
      </c>
      <c r="E958" t="s">
        <v>3810</v>
      </c>
      <c r="F958" t="s">
        <v>13</v>
      </c>
      <c r="G958" t="s">
        <v>966</v>
      </c>
      <c r="H958">
        <v>1900</v>
      </c>
      <c r="I958">
        <v>107754</v>
      </c>
      <c r="J958">
        <v>59942</v>
      </c>
      <c r="K958" s="1">
        <f t="shared" si="28"/>
        <v>1.7632756092581251E-2</v>
      </c>
      <c r="L958" s="1">
        <f t="shared" si="29"/>
        <v>3.1697307397150577E-2</v>
      </c>
      <c r="M958" t="b">
        <f>AND((Tableau2[[#This Row],[%Voix/Inscrits]]&gt;0.25),Tableau2[[#This Row],[%Voix/Exprimés]]&gt;0.5)</f>
        <v>0</v>
      </c>
    </row>
    <row r="959" spans="1:13" x14ac:dyDescent="0.25">
      <c r="A959">
        <v>958</v>
      </c>
      <c r="B959" t="s">
        <v>200</v>
      </c>
      <c r="C959" t="s">
        <v>11</v>
      </c>
      <c r="D959" t="str">
        <f>Tableau2[[#This Row],[Dép]]&amp;Tableau2[[#This Row],[Circo]]</f>
        <v>2205</v>
      </c>
      <c r="E959" t="s">
        <v>5544</v>
      </c>
      <c r="F959" t="s">
        <v>5545</v>
      </c>
      <c r="G959" t="s">
        <v>962</v>
      </c>
      <c r="H959">
        <v>1277</v>
      </c>
      <c r="I959">
        <v>107754</v>
      </c>
      <c r="J959">
        <v>59942</v>
      </c>
      <c r="K959" s="1">
        <f t="shared" si="28"/>
        <v>1.1851068173803292E-2</v>
      </c>
      <c r="L959" s="1">
        <f t="shared" si="29"/>
        <v>2.1303927129558572E-2</v>
      </c>
      <c r="M959" t="b">
        <f>AND((Tableau2[[#This Row],[%Voix/Inscrits]]&gt;0.25),Tableau2[[#This Row],[%Voix/Exprimés]]&gt;0.5)</f>
        <v>0</v>
      </c>
    </row>
    <row r="960" spans="1:13" x14ac:dyDescent="0.25">
      <c r="A960">
        <v>959</v>
      </c>
      <c r="B960" t="s">
        <v>200</v>
      </c>
      <c r="C960" t="s">
        <v>11</v>
      </c>
      <c r="D960" t="str">
        <f>Tableau2[[#This Row],[Dép]]&amp;Tableau2[[#This Row],[Circo]]</f>
        <v>2205</v>
      </c>
      <c r="E960" t="s">
        <v>4416</v>
      </c>
      <c r="F960" t="s">
        <v>1539</v>
      </c>
      <c r="G960" t="s">
        <v>959</v>
      </c>
      <c r="H960">
        <v>549</v>
      </c>
      <c r="I960">
        <v>107754</v>
      </c>
      <c r="J960">
        <v>59942</v>
      </c>
      <c r="K960" s="1">
        <f t="shared" si="28"/>
        <v>5.0949384709616345E-3</v>
      </c>
      <c r="L960" s="1">
        <f t="shared" si="29"/>
        <v>9.1588535584398254E-3</v>
      </c>
      <c r="M960" t="b">
        <f>AND((Tableau2[[#This Row],[%Voix/Inscrits]]&gt;0.25),Tableau2[[#This Row],[%Voix/Exprimés]]&gt;0.5)</f>
        <v>0</v>
      </c>
    </row>
    <row r="961" spans="1:13" x14ac:dyDescent="0.25">
      <c r="A961">
        <v>960</v>
      </c>
      <c r="B961" t="s">
        <v>200</v>
      </c>
      <c r="C961" t="s">
        <v>11</v>
      </c>
      <c r="D961" t="str">
        <f>Tableau2[[#This Row],[Dép]]&amp;Tableau2[[#This Row],[Circo]]</f>
        <v>2205</v>
      </c>
      <c r="E961" t="s">
        <v>277</v>
      </c>
      <c r="F961" t="s">
        <v>5911</v>
      </c>
      <c r="G961" t="s">
        <v>2429</v>
      </c>
      <c r="H961">
        <v>540</v>
      </c>
      <c r="I961">
        <v>107754</v>
      </c>
      <c r="J961">
        <v>59942</v>
      </c>
      <c r="K961" s="1">
        <f t="shared" si="28"/>
        <v>5.0114148894704605E-3</v>
      </c>
      <c r="L961" s="1">
        <f t="shared" si="29"/>
        <v>9.0087084181375322E-3</v>
      </c>
      <c r="M961" t="b">
        <f>AND((Tableau2[[#This Row],[%Voix/Inscrits]]&gt;0.25),Tableau2[[#This Row],[%Voix/Exprimés]]&gt;0.5)</f>
        <v>0</v>
      </c>
    </row>
    <row r="962" spans="1:13" x14ac:dyDescent="0.25">
      <c r="A962">
        <v>961</v>
      </c>
      <c r="B962" t="s">
        <v>200</v>
      </c>
      <c r="C962" t="s">
        <v>11</v>
      </c>
      <c r="D962" t="str">
        <f>Tableau2[[#This Row],[Dép]]&amp;Tableau2[[#This Row],[Circo]]</f>
        <v>2205</v>
      </c>
      <c r="E962" t="s">
        <v>206</v>
      </c>
      <c r="F962" t="s">
        <v>207</v>
      </c>
      <c r="G962" t="s">
        <v>10</v>
      </c>
      <c r="H962">
        <v>485</v>
      </c>
      <c r="I962">
        <v>107754</v>
      </c>
      <c r="J962">
        <v>59942</v>
      </c>
      <c r="K962" s="1">
        <f t="shared" ref="K962:K1025" si="30">H962/I962</f>
        <v>4.500993002579951E-3</v>
      </c>
      <c r="L962" s="1">
        <f t="shared" ref="L962:L1025" si="31">H962/J962</f>
        <v>8.0911547829568588E-3</v>
      </c>
      <c r="M962" t="b">
        <f>AND((Tableau2[[#This Row],[%Voix/Inscrits]]&gt;0.25),Tableau2[[#This Row],[%Voix/Exprimés]]&gt;0.5)</f>
        <v>0</v>
      </c>
    </row>
    <row r="963" spans="1:13" x14ac:dyDescent="0.25">
      <c r="A963">
        <v>962</v>
      </c>
      <c r="B963" t="s">
        <v>200</v>
      </c>
      <c r="C963" t="s">
        <v>11</v>
      </c>
      <c r="D963" t="str">
        <f>Tableau2[[#This Row],[Dép]]&amp;Tableau2[[#This Row],[Circo]]</f>
        <v>2205</v>
      </c>
      <c r="E963" t="s">
        <v>5009</v>
      </c>
      <c r="F963" t="s">
        <v>175</v>
      </c>
      <c r="G963" t="s">
        <v>962</v>
      </c>
      <c r="H963">
        <v>362</v>
      </c>
      <c r="I963">
        <v>107754</v>
      </c>
      <c r="J963">
        <v>59942</v>
      </c>
      <c r="K963" s="1">
        <f t="shared" si="30"/>
        <v>3.3595040555339014E-3</v>
      </c>
      <c r="L963" s="1">
        <f t="shared" si="31"/>
        <v>6.039171198825531E-3</v>
      </c>
      <c r="M963" t="b">
        <f>AND((Tableau2[[#This Row],[%Voix/Inscrits]]&gt;0.25),Tableau2[[#This Row],[%Voix/Exprimés]]&gt;0.5)</f>
        <v>0</v>
      </c>
    </row>
    <row r="964" spans="1:13" x14ac:dyDescent="0.25">
      <c r="A964">
        <v>963</v>
      </c>
      <c r="B964" t="s">
        <v>200</v>
      </c>
      <c r="C964" t="s">
        <v>11</v>
      </c>
      <c r="D964" t="str">
        <f>Tableau2[[#This Row],[Dép]]&amp;Tableau2[[#This Row],[Circo]]</f>
        <v>2205</v>
      </c>
      <c r="E964" t="s">
        <v>1113</v>
      </c>
      <c r="F964" t="s">
        <v>1114</v>
      </c>
      <c r="G964" t="s">
        <v>10</v>
      </c>
      <c r="H964">
        <v>289</v>
      </c>
      <c r="I964">
        <v>107754</v>
      </c>
      <c r="J964">
        <v>59942</v>
      </c>
      <c r="K964" s="1">
        <f t="shared" si="30"/>
        <v>2.6820350056610425E-3</v>
      </c>
      <c r="L964" s="1">
        <f t="shared" si="31"/>
        <v>4.821327283040272E-3</v>
      </c>
      <c r="M964" t="b">
        <f>AND((Tableau2[[#This Row],[%Voix/Inscrits]]&gt;0.25),Tableau2[[#This Row],[%Voix/Exprimés]]&gt;0.5)</f>
        <v>0</v>
      </c>
    </row>
    <row r="965" spans="1:13" x14ac:dyDescent="0.25">
      <c r="A965">
        <v>964</v>
      </c>
      <c r="B965" t="s">
        <v>200</v>
      </c>
      <c r="C965" t="s">
        <v>11</v>
      </c>
      <c r="D965" t="str">
        <f>Tableau2[[#This Row],[Dép]]&amp;Tableau2[[#This Row],[Circo]]</f>
        <v>2205</v>
      </c>
      <c r="E965" t="s">
        <v>3161</v>
      </c>
      <c r="F965" t="s">
        <v>3162</v>
      </c>
      <c r="G965" t="s">
        <v>966</v>
      </c>
      <c r="H965">
        <v>0</v>
      </c>
      <c r="I965">
        <v>107754</v>
      </c>
      <c r="J965">
        <v>59942</v>
      </c>
      <c r="K965" s="1">
        <f t="shared" si="30"/>
        <v>0</v>
      </c>
      <c r="L965" s="1">
        <f t="shared" si="31"/>
        <v>0</v>
      </c>
      <c r="M965" t="b">
        <f>AND((Tableau2[[#This Row],[%Voix/Inscrits]]&gt;0.25),Tableau2[[#This Row],[%Voix/Exprimés]]&gt;0.5)</f>
        <v>0</v>
      </c>
    </row>
    <row r="966" spans="1:13" x14ac:dyDescent="0.25">
      <c r="A966">
        <v>965</v>
      </c>
      <c r="B966" t="s">
        <v>210</v>
      </c>
      <c r="C966" t="s">
        <v>6</v>
      </c>
      <c r="D966" t="str">
        <f>Tableau2[[#This Row],[Dép]]&amp;Tableau2[[#This Row],[Circo]]</f>
        <v>2301</v>
      </c>
      <c r="E966" t="s">
        <v>1116</v>
      </c>
      <c r="F966" t="s">
        <v>212</v>
      </c>
      <c r="G966" t="s">
        <v>982</v>
      </c>
      <c r="H966">
        <v>12545</v>
      </c>
      <c r="I966">
        <v>91035</v>
      </c>
      <c r="J966">
        <v>47581</v>
      </c>
      <c r="K966" s="1">
        <f t="shared" si="30"/>
        <v>0.13780414126434887</v>
      </c>
      <c r="L966" s="1">
        <f t="shared" si="31"/>
        <v>0.26365566087303755</v>
      </c>
      <c r="M966" t="b">
        <f>AND((Tableau2[[#This Row],[%Voix/Inscrits]]&gt;0.25),Tableau2[[#This Row],[%Voix/Exprimés]]&gt;0.5)</f>
        <v>0</v>
      </c>
    </row>
    <row r="967" spans="1:13" x14ac:dyDescent="0.25">
      <c r="A967">
        <v>966</v>
      </c>
      <c r="B967" t="s">
        <v>210</v>
      </c>
      <c r="C967" t="s">
        <v>6</v>
      </c>
      <c r="D967" t="str">
        <f>Tableau2[[#This Row],[Dép]]&amp;Tableau2[[#This Row],[Circo]]</f>
        <v>2301</v>
      </c>
      <c r="E967" t="s">
        <v>2280</v>
      </c>
      <c r="F967" t="s">
        <v>2586</v>
      </c>
      <c r="G967" t="s">
        <v>1708</v>
      </c>
      <c r="H967">
        <v>12368</v>
      </c>
      <c r="I967">
        <v>91035</v>
      </c>
      <c r="J967">
        <v>47581</v>
      </c>
      <c r="K967" s="1">
        <f t="shared" si="30"/>
        <v>0.13585983412973032</v>
      </c>
      <c r="L967" s="1">
        <f t="shared" si="31"/>
        <v>0.25993568861520355</v>
      </c>
      <c r="M967" t="b">
        <f>AND((Tableau2[[#This Row],[%Voix/Inscrits]]&gt;0.25),Tableau2[[#This Row],[%Voix/Exprimés]]&gt;0.5)</f>
        <v>0</v>
      </c>
    </row>
    <row r="968" spans="1:13" x14ac:dyDescent="0.25">
      <c r="A968">
        <v>967</v>
      </c>
      <c r="B968" t="s">
        <v>210</v>
      </c>
      <c r="C968" t="s">
        <v>6</v>
      </c>
      <c r="D968" t="str">
        <f>Tableau2[[#This Row],[Dép]]&amp;Tableau2[[#This Row],[Circo]]</f>
        <v>2301</v>
      </c>
      <c r="E968" t="s">
        <v>3811</v>
      </c>
      <c r="F968" t="s">
        <v>276</v>
      </c>
      <c r="G968" t="s">
        <v>2726</v>
      </c>
      <c r="H968">
        <v>8383</v>
      </c>
      <c r="I968">
        <v>91035</v>
      </c>
      <c r="J968">
        <v>47581</v>
      </c>
      <c r="K968" s="1">
        <f t="shared" si="30"/>
        <v>9.2085461635634649E-2</v>
      </c>
      <c r="L968" s="1">
        <f t="shared" si="31"/>
        <v>0.17618377083289549</v>
      </c>
      <c r="M968" t="b">
        <f>AND((Tableau2[[#This Row],[%Voix/Inscrits]]&gt;0.25),Tableau2[[#This Row],[%Voix/Exprimés]]&gt;0.5)</f>
        <v>0</v>
      </c>
    </row>
    <row r="969" spans="1:13" x14ac:dyDescent="0.25">
      <c r="A969">
        <v>968</v>
      </c>
      <c r="B969" t="s">
        <v>210</v>
      </c>
      <c r="C969" t="s">
        <v>6</v>
      </c>
      <c r="D969" t="str">
        <f>Tableau2[[#This Row],[Dép]]&amp;Tableau2[[#This Row],[Circo]]</f>
        <v>2301</v>
      </c>
      <c r="E969" t="s">
        <v>6162</v>
      </c>
      <c r="F969" t="s">
        <v>13</v>
      </c>
      <c r="G969" t="s">
        <v>3717</v>
      </c>
      <c r="H969">
        <v>8118</v>
      </c>
      <c r="I969">
        <v>91035</v>
      </c>
      <c r="J969">
        <v>47581</v>
      </c>
      <c r="K969" s="1">
        <f t="shared" si="30"/>
        <v>8.917449332674246E-2</v>
      </c>
      <c r="L969" s="1">
        <f t="shared" si="31"/>
        <v>0.17061432084235303</v>
      </c>
      <c r="M969" t="b">
        <f>AND((Tableau2[[#This Row],[%Voix/Inscrits]]&gt;0.25),Tableau2[[#This Row],[%Voix/Exprimés]]&gt;0.5)</f>
        <v>0</v>
      </c>
    </row>
    <row r="970" spans="1:13" x14ac:dyDescent="0.25">
      <c r="A970">
        <v>969</v>
      </c>
      <c r="B970" t="s">
        <v>210</v>
      </c>
      <c r="C970" t="s">
        <v>6</v>
      </c>
      <c r="D970" t="str">
        <f>Tableau2[[#This Row],[Dép]]&amp;Tableau2[[#This Row],[Circo]]</f>
        <v>2301</v>
      </c>
      <c r="E970" t="s">
        <v>4418</v>
      </c>
      <c r="F970" t="s">
        <v>212</v>
      </c>
      <c r="G970" t="s">
        <v>2726</v>
      </c>
      <c r="H970">
        <v>2429</v>
      </c>
      <c r="I970">
        <v>91035</v>
      </c>
      <c r="J970">
        <v>47581</v>
      </c>
      <c r="K970" s="1">
        <f t="shared" si="30"/>
        <v>2.6682045367166476E-2</v>
      </c>
      <c r="L970" s="1">
        <f t="shared" si="31"/>
        <v>5.1049788781236206E-2</v>
      </c>
      <c r="M970" t="b">
        <f>AND((Tableau2[[#This Row],[%Voix/Inscrits]]&gt;0.25),Tableau2[[#This Row],[%Voix/Exprimés]]&gt;0.5)</f>
        <v>0</v>
      </c>
    </row>
    <row r="971" spans="1:13" x14ac:dyDescent="0.25">
      <c r="A971">
        <v>970</v>
      </c>
      <c r="B971" t="s">
        <v>210</v>
      </c>
      <c r="C971" t="s">
        <v>6</v>
      </c>
      <c r="D971" t="str">
        <f>Tableau2[[#This Row],[Dép]]&amp;Tableau2[[#This Row],[Circo]]</f>
        <v>2301</v>
      </c>
      <c r="E971" t="s">
        <v>6030</v>
      </c>
      <c r="F971" t="s">
        <v>883</v>
      </c>
      <c r="G971" t="s">
        <v>3078</v>
      </c>
      <c r="H971">
        <v>1115</v>
      </c>
      <c r="I971">
        <v>91035</v>
      </c>
      <c r="J971">
        <v>47581</v>
      </c>
      <c r="K971" s="1">
        <f t="shared" si="30"/>
        <v>1.2248036469489756E-2</v>
      </c>
      <c r="L971" s="1">
        <f t="shared" si="31"/>
        <v>2.3433723545112545E-2</v>
      </c>
      <c r="M971" t="b">
        <f>AND((Tableau2[[#This Row],[%Voix/Inscrits]]&gt;0.25),Tableau2[[#This Row],[%Voix/Exprimés]]&gt;0.5)</f>
        <v>0</v>
      </c>
    </row>
    <row r="972" spans="1:13" x14ac:dyDescent="0.25">
      <c r="A972">
        <v>971</v>
      </c>
      <c r="B972" t="s">
        <v>210</v>
      </c>
      <c r="C972" t="s">
        <v>6</v>
      </c>
      <c r="D972" t="str">
        <f>Tableau2[[#This Row],[Dép]]&amp;Tableau2[[#This Row],[Circo]]</f>
        <v>2301</v>
      </c>
      <c r="E972" t="s">
        <v>2461</v>
      </c>
      <c r="F972" t="s">
        <v>158</v>
      </c>
      <c r="G972" t="s">
        <v>966</v>
      </c>
      <c r="H972">
        <v>1061</v>
      </c>
      <c r="I972">
        <v>91035</v>
      </c>
      <c r="J972">
        <v>47581</v>
      </c>
      <c r="K972" s="1">
        <f t="shared" si="30"/>
        <v>1.1654858021640029E-2</v>
      </c>
      <c r="L972" s="1">
        <f t="shared" si="31"/>
        <v>2.2298816754586916E-2</v>
      </c>
      <c r="M972" t="b">
        <f>AND((Tableau2[[#This Row],[%Voix/Inscrits]]&gt;0.25),Tableau2[[#This Row],[%Voix/Exprimés]]&gt;0.5)</f>
        <v>0</v>
      </c>
    </row>
    <row r="973" spans="1:13" x14ac:dyDescent="0.25">
      <c r="A973">
        <v>972</v>
      </c>
      <c r="B973" t="s">
        <v>210</v>
      </c>
      <c r="C973" t="s">
        <v>6</v>
      </c>
      <c r="D973" t="str">
        <f>Tableau2[[#This Row],[Dép]]&amp;Tableau2[[#This Row],[Circo]]</f>
        <v>2301</v>
      </c>
      <c r="E973" t="s">
        <v>211</v>
      </c>
      <c r="F973" t="s">
        <v>212</v>
      </c>
      <c r="G973" t="s">
        <v>10</v>
      </c>
      <c r="H973">
        <v>630</v>
      </c>
      <c r="I973">
        <v>91035</v>
      </c>
      <c r="J973">
        <v>47581</v>
      </c>
      <c r="K973" s="1">
        <f t="shared" si="30"/>
        <v>6.920415224913495E-3</v>
      </c>
      <c r="L973" s="1">
        <f t="shared" si="31"/>
        <v>1.3240579222799016E-2</v>
      </c>
      <c r="M973" t="b">
        <f>AND((Tableau2[[#This Row],[%Voix/Inscrits]]&gt;0.25),Tableau2[[#This Row],[%Voix/Exprimés]]&gt;0.5)</f>
        <v>0</v>
      </c>
    </row>
    <row r="974" spans="1:13" x14ac:dyDescent="0.25">
      <c r="A974">
        <v>973</v>
      </c>
      <c r="B974" t="s">
        <v>210</v>
      </c>
      <c r="C974" t="s">
        <v>6</v>
      </c>
      <c r="D974" t="str">
        <f>Tableau2[[#This Row],[Dép]]&amp;Tableau2[[#This Row],[Circo]]</f>
        <v>2301</v>
      </c>
      <c r="E974" t="s">
        <v>5547</v>
      </c>
      <c r="F974" t="s">
        <v>146</v>
      </c>
      <c r="G974" t="s">
        <v>2429</v>
      </c>
      <c r="H974">
        <v>630</v>
      </c>
      <c r="I974">
        <v>91035</v>
      </c>
      <c r="J974">
        <v>47581</v>
      </c>
      <c r="K974" s="1">
        <f t="shared" si="30"/>
        <v>6.920415224913495E-3</v>
      </c>
      <c r="L974" s="1">
        <f t="shared" si="31"/>
        <v>1.3240579222799016E-2</v>
      </c>
      <c r="M974" t="b">
        <f>AND((Tableau2[[#This Row],[%Voix/Inscrits]]&gt;0.25),Tableau2[[#This Row],[%Voix/Exprimés]]&gt;0.5)</f>
        <v>0</v>
      </c>
    </row>
    <row r="975" spans="1:13" x14ac:dyDescent="0.25">
      <c r="A975">
        <v>974</v>
      </c>
      <c r="B975" t="s">
        <v>210</v>
      </c>
      <c r="C975" t="s">
        <v>6</v>
      </c>
      <c r="D975" t="str">
        <f>Tableau2[[#This Row],[Dép]]&amp;Tableau2[[#This Row],[Circo]]</f>
        <v>2301</v>
      </c>
      <c r="E975" t="s">
        <v>5011</v>
      </c>
      <c r="F975" t="s">
        <v>312</v>
      </c>
      <c r="G975" t="s">
        <v>2429</v>
      </c>
      <c r="H975">
        <v>223</v>
      </c>
      <c r="I975">
        <v>91035</v>
      </c>
      <c r="J975">
        <v>47581</v>
      </c>
      <c r="K975" s="1">
        <f t="shared" si="30"/>
        <v>2.4496072938979515E-3</v>
      </c>
      <c r="L975" s="1">
        <f t="shared" si="31"/>
        <v>4.6867447090225087E-3</v>
      </c>
      <c r="M975" t="b">
        <f>AND((Tableau2[[#This Row],[%Voix/Inscrits]]&gt;0.25),Tableau2[[#This Row],[%Voix/Exprimés]]&gt;0.5)</f>
        <v>0</v>
      </c>
    </row>
    <row r="976" spans="1:13" x14ac:dyDescent="0.25">
      <c r="A976">
        <v>975</v>
      </c>
      <c r="B976" t="s">
        <v>210</v>
      </c>
      <c r="C976" t="s">
        <v>6</v>
      </c>
      <c r="D976" t="str">
        <f>Tableau2[[#This Row],[Dép]]&amp;Tableau2[[#This Row],[Circo]]</f>
        <v>2301</v>
      </c>
      <c r="E976" t="s">
        <v>1842</v>
      </c>
      <c r="F976" t="s">
        <v>1843</v>
      </c>
      <c r="G976" t="s">
        <v>938</v>
      </c>
      <c r="H976">
        <v>79</v>
      </c>
      <c r="I976">
        <v>91035</v>
      </c>
      <c r="J976">
        <v>47581</v>
      </c>
      <c r="K976" s="1">
        <f t="shared" si="30"/>
        <v>8.677980996320097E-4</v>
      </c>
      <c r="L976" s="1">
        <f t="shared" si="31"/>
        <v>1.6603266009541625E-3</v>
      </c>
      <c r="M976" t="b">
        <f>AND((Tableau2[[#This Row],[%Voix/Inscrits]]&gt;0.25),Tableau2[[#This Row],[%Voix/Exprimés]]&gt;0.5)</f>
        <v>0</v>
      </c>
    </row>
    <row r="977" spans="1:13" x14ac:dyDescent="0.25">
      <c r="A977">
        <v>976</v>
      </c>
      <c r="B977" t="s">
        <v>213</v>
      </c>
      <c r="C977" t="s">
        <v>6</v>
      </c>
      <c r="D977" t="str">
        <f>Tableau2[[#This Row],[Dép]]&amp;Tableau2[[#This Row],[Circo]]</f>
        <v>2401</v>
      </c>
      <c r="E977" t="s">
        <v>101</v>
      </c>
      <c r="F977" t="s">
        <v>148</v>
      </c>
      <c r="G977" t="s">
        <v>982</v>
      </c>
      <c r="H977">
        <v>9845</v>
      </c>
      <c r="I977">
        <v>77866</v>
      </c>
      <c r="J977">
        <v>40460</v>
      </c>
      <c r="K977" s="1">
        <f t="shared" si="30"/>
        <v>0.12643515783525544</v>
      </c>
      <c r="L977" s="1">
        <f t="shared" si="31"/>
        <v>0.24332674246169056</v>
      </c>
      <c r="M977" t="b">
        <f>AND((Tableau2[[#This Row],[%Voix/Inscrits]]&gt;0.25),Tableau2[[#This Row],[%Voix/Exprimés]]&gt;0.5)</f>
        <v>0</v>
      </c>
    </row>
    <row r="978" spans="1:13" x14ac:dyDescent="0.25">
      <c r="A978">
        <v>977</v>
      </c>
      <c r="B978" t="s">
        <v>213</v>
      </c>
      <c r="C978" t="s">
        <v>6</v>
      </c>
      <c r="D978" t="str">
        <f>Tableau2[[#This Row],[Dép]]&amp;Tableau2[[#This Row],[Circo]]</f>
        <v>2401</v>
      </c>
      <c r="E978" t="s">
        <v>5016</v>
      </c>
      <c r="F978" t="s">
        <v>167</v>
      </c>
      <c r="G978" t="s">
        <v>1708</v>
      </c>
      <c r="H978">
        <v>8692</v>
      </c>
      <c r="I978">
        <v>77866</v>
      </c>
      <c r="J978">
        <v>40460</v>
      </c>
      <c r="K978" s="1">
        <f t="shared" si="30"/>
        <v>0.11162766804510313</v>
      </c>
      <c r="L978" s="1">
        <f t="shared" si="31"/>
        <v>0.21482946119624322</v>
      </c>
      <c r="M978" t="b">
        <f>AND((Tableau2[[#This Row],[%Voix/Inscrits]]&gt;0.25),Tableau2[[#This Row],[%Voix/Exprimés]]&gt;0.5)</f>
        <v>0</v>
      </c>
    </row>
    <row r="979" spans="1:13" x14ac:dyDescent="0.25">
      <c r="A979">
        <v>978</v>
      </c>
      <c r="B979" t="s">
        <v>213</v>
      </c>
      <c r="C979" t="s">
        <v>6</v>
      </c>
      <c r="D979" t="str">
        <f>Tableau2[[#This Row],[Dép]]&amp;Tableau2[[#This Row],[Circo]]</f>
        <v>2401</v>
      </c>
      <c r="E979" t="s">
        <v>6680</v>
      </c>
      <c r="F979" t="s">
        <v>6681</v>
      </c>
      <c r="G979" t="s">
        <v>3717</v>
      </c>
      <c r="H979">
        <v>8209</v>
      </c>
      <c r="I979">
        <v>77866</v>
      </c>
      <c r="J979">
        <v>40460</v>
      </c>
      <c r="K979" s="1">
        <f t="shared" si="30"/>
        <v>0.10542470397862995</v>
      </c>
      <c r="L979" s="1">
        <f t="shared" si="31"/>
        <v>0.20289174493326742</v>
      </c>
      <c r="M979" t="b">
        <f>AND((Tableau2[[#This Row],[%Voix/Inscrits]]&gt;0.25),Tableau2[[#This Row],[%Voix/Exprimés]]&gt;0.5)</f>
        <v>0</v>
      </c>
    </row>
    <row r="980" spans="1:13" x14ac:dyDescent="0.25">
      <c r="A980">
        <v>979</v>
      </c>
      <c r="B980" t="s">
        <v>213</v>
      </c>
      <c r="C980" t="s">
        <v>6</v>
      </c>
      <c r="D980" t="str">
        <f>Tableau2[[#This Row],[Dép]]&amp;Tableau2[[#This Row],[Circo]]</f>
        <v>2401</v>
      </c>
      <c r="E980" t="s">
        <v>1902</v>
      </c>
      <c r="F980" t="s">
        <v>146</v>
      </c>
      <c r="G980" t="s">
        <v>1740</v>
      </c>
      <c r="H980">
        <v>4915</v>
      </c>
      <c r="I980">
        <v>77866</v>
      </c>
      <c r="J980">
        <v>40460</v>
      </c>
      <c r="K980" s="1">
        <f t="shared" si="30"/>
        <v>6.3121259599825341E-2</v>
      </c>
      <c r="L980" s="1">
        <f t="shared" si="31"/>
        <v>0.12147800296589224</v>
      </c>
      <c r="M980" t="b">
        <f>AND((Tableau2[[#This Row],[%Voix/Inscrits]]&gt;0.25),Tableau2[[#This Row],[%Voix/Exprimés]]&gt;0.5)</f>
        <v>0</v>
      </c>
    </row>
    <row r="981" spans="1:13" x14ac:dyDescent="0.25">
      <c r="A981">
        <v>980</v>
      </c>
      <c r="B981" t="s">
        <v>213</v>
      </c>
      <c r="C981" t="s">
        <v>6</v>
      </c>
      <c r="D981" t="str">
        <f>Tableau2[[#This Row],[Dép]]&amp;Tableau2[[#This Row],[Circo]]</f>
        <v>2401</v>
      </c>
      <c r="E981" t="s">
        <v>2525</v>
      </c>
      <c r="F981" t="s">
        <v>2526</v>
      </c>
      <c r="G981" t="s">
        <v>938</v>
      </c>
      <c r="H981">
        <v>4360</v>
      </c>
      <c r="I981">
        <v>77866</v>
      </c>
      <c r="J981">
        <v>40460</v>
      </c>
      <c r="K981" s="1">
        <f t="shared" si="30"/>
        <v>5.5993630082449335E-2</v>
      </c>
      <c r="L981" s="1">
        <f t="shared" si="31"/>
        <v>0.10776075135936727</v>
      </c>
      <c r="M981" t="b">
        <f>AND((Tableau2[[#This Row],[%Voix/Inscrits]]&gt;0.25),Tableau2[[#This Row],[%Voix/Exprimés]]&gt;0.5)</f>
        <v>0</v>
      </c>
    </row>
    <row r="982" spans="1:13" x14ac:dyDescent="0.25">
      <c r="A982">
        <v>981</v>
      </c>
      <c r="B982" t="s">
        <v>213</v>
      </c>
      <c r="C982" t="s">
        <v>6</v>
      </c>
      <c r="D982" t="str">
        <f>Tableau2[[#This Row],[Dép]]&amp;Tableau2[[#This Row],[Circo]]</f>
        <v>2401</v>
      </c>
      <c r="E982" t="s">
        <v>6403</v>
      </c>
      <c r="F982" t="s">
        <v>148</v>
      </c>
      <c r="G982" t="s">
        <v>3078</v>
      </c>
      <c r="H982">
        <v>1572</v>
      </c>
      <c r="I982">
        <v>77866</v>
      </c>
      <c r="J982">
        <v>40460</v>
      </c>
      <c r="K982" s="1">
        <f t="shared" si="30"/>
        <v>2.0188529011378523E-2</v>
      </c>
      <c r="L982" s="1">
        <f t="shared" si="31"/>
        <v>3.8853188334157192E-2</v>
      </c>
      <c r="M982" t="b">
        <f>AND((Tableau2[[#This Row],[%Voix/Inscrits]]&gt;0.25),Tableau2[[#This Row],[%Voix/Exprimés]]&gt;0.5)</f>
        <v>0</v>
      </c>
    </row>
    <row r="983" spans="1:13" x14ac:dyDescent="0.25">
      <c r="A983">
        <v>982</v>
      </c>
      <c r="B983" t="s">
        <v>213</v>
      </c>
      <c r="C983" t="s">
        <v>6</v>
      </c>
      <c r="D983" t="str">
        <f>Tableau2[[#This Row],[Dép]]&amp;Tableau2[[#This Row],[Circo]]</f>
        <v>2401</v>
      </c>
      <c r="E983" t="s">
        <v>3815</v>
      </c>
      <c r="F983" t="s">
        <v>16</v>
      </c>
      <c r="G983" t="s">
        <v>966</v>
      </c>
      <c r="H983">
        <v>782</v>
      </c>
      <c r="I983">
        <v>77866</v>
      </c>
      <c r="J983">
        <v>40460</v>
      </c>
      <c r="K983" s="1">
        <f t="shared" si="30"/>
        <v>1.0042894202861325E-2</v>
      </c>
      <c r="L983" s="1">
        <f t="shared" si="31"/>
        <v>1.9327731092436976E-2</v>
      </c>
      <c r="M983" t="b">
        <f>AND((Tableau2[[#This Row],[%Voix/Inscrits]]&gt;0.25),Tableau2[[#This Row],[%Voix/Exprimés]]&gt;0.5)</f>
        <v>0</v>
      </c>
    </row>
    <row r="984" spans="1:13" x14ac:dyDescent="0.25">
      <c r="A984">
        <v>983</v>
      </c>
      <c r="B984" t="s">
        <v>213</v>
      </c>
      <c r="C984" t="s">
        <v>6</v>
      </c>
      <c r="D984" t="str">
        <f>Tableau2[[#This Row],[Dép]]&amp;Tableau2[[#This Row],[Circo]]</f>
        <v>2401</v>
      </c>
      <c r="E984" t="s">
        <v>1120</v>
      </c>
      <c r="F984" t="s">
        <v>496</v>
      </c>
      <c r="G984" t="s">
        <v>991</v>
      </c>
      <c r="H984">
        <v>775</v>
      </c>
      <c r="I984">
        <v>77866</v>
      </c>
      <c r="J984">
        <v>40460</v>
      </c>
      <c r="K984" s="1">
        <f t="shared" si="30"/>
        <v>9.95299617291244E-3</v>
      </c>
      <c r="L984" s="1">
        <f t="shared" si="31"/>
        <v>1.9154720711814139E-2</v>
      </c>
      <c r="M984" t="b">
        <f>AND((Tableau2[[#This Row],[%Voix/Inscrits]]&gt;0.25),Tableau2[[#This Row],[%Voix/Exprimés]]&gt;0.5)</f>
        <v>0</v>
      </c>
    </row>
    <row r="985" spans="1:13" x14ac:dyDescent="0.25">
      <c r="A985">
        <v>984</v>
      </c>
      <c r="B985" t="s">
        <v>213</v>
      </c>
      <c r="C985" t="s">
        <v>6</v>
      </c>
      <c r="D985" t="str">
        <f>Tableau2[[#This Row],[Dép]]&amp;Tableau2[[#This Row],[Circo]]</f>
        <v>2401</v>
      </c>
      <c r="E985" t="s">
        <v>2010</v>
      </c>
      <c r="F985" t="s">
        <v>418</v>
      </c>
      <c r="G985" t="s">
        <v>966</v>
      </c>
      <c r="H985">
        <v>580</v>
      </c>
      <c r="I985">
        <v>77866</v>
      </c>
      <c r="J985">
        <v>40460</v>
      </c>
      <c r="K985" s="1">
        <f t="shared" si="30"/>
        <v>7.4486939100506001E-3</v>
      </c>
      <c r="L985" s="1">
        <f t="shared" si="31"/>
        <v>1.4335145823035097E-2</v>
      </c>
      <c r="M985" t="b">
        <f>AND((Tableau2[[#This Row],[%Voix/Inscrits]]&gt;0.25),Tableau2[[#This Row],[%Voix/Exprimés]]&gt;0.5)</f>
        <v>0</v>
      </c>
    </row>
    <row r="986" spans="1:13" x14ac:dyDescent="0.25">
      <c r="A986">
        <v>985</v>
      </c>
      <c r="B986" t="s">
        <v>213</v>
      </c>
      <c r="C986" t="s">
        <v>6</v>
      </c>
      <c r="D986" t="str">
        <f>Tableau2[[#This Row],[Dép]]&amp;Tableau2[[#This Row],[Circo]]</f>
        <v>2401</v>
      </c>
      <c r="E986" t="s">
        <v>6033</v>
      </c>
      <c r="F986" t="s">
        <v>144</v>
      </c>
      <c r="G986" t="s">
        <v>2726</v>
      </c>
      <c r="H986">
        <v>400</v>
      </c>
      <c r="I986">
        <v>77866</v>
      </c>
      <c r="J986">
        <v>40460</v>
      </c>
      <c r="K986" s="1">
        <f t="shared" si="30"/>
        <v>5.1370302827935168E-3</v>
      </c>
      <c r="L986" s="1">
        <f t="shared" si="31"/>
        <v>9.8863074641621362E-3</v>
      </c>
      <c r="M986" t="b">
        <f>AND((Tableau2[[#This Row],[%Voix/Inscrits]]&gt;0.25),Tableau2[[#This Row],[%Voix/Exprimés]]&gt;0.5)</f>
        <v>0</v>
      </c>
    </row>
    <row r="987" spans="1:13" x14ac:dyDescent="0.25">
      <c r="A987">
        <v>986</v>
      </c>
      <c r="B987" t="s">
        <v>213</v>
      </c>
      <c r="C987" t="s">
        <v>6</v>
      </c>
      <c r="D987" t="str">
        <f>Tableau2[[#This Row],[Dép]]&amp;Tableau2[[#This Row],[Circo]]</f>
        <v>2401</v>
      </c>
      <c r="E987" t="s">
        <v>220</v>
      </c>
      <c r="F987" t="s">
        <v>221</v>
      </c>
      <c r="G987" t="s">
        <v>10</v>
      </c>
      <c r="H987">
        <v>330</v>
      </c>
      <c r="I987">
        <v>77866</v>
      </c>
      <c r="J987">
        <v>40460</v>
      </c>
      <c r="K987" s="1">
        <f t="shared" si="30"/>
        <v>4.2380499833046519E-3</v>
      </c>
      <c r="L987" s="1">
        <f t="shared" si="31"/>
        <v>8.156203657933762E-3</v>
      </c>
      <c r="M987" t="b">
        <f>AND((Tableau2[[#This Row],[%Voix/Inscrits]]&gt;0.25),Tableau2[[#This Row],[%Voix/Exprimés]]&gt;0.5)</f>
        <v>0</v>
      </c>
    </row>
    <row r="988" spans="1:13" x14ac:dyDescent="0.25">
      <c r="A988">
        <v>987</v>
      </c>
      <c r="B988" t="s">
        <v>213</v>
      </c>
      <c r="C988" t="s">
        <v>6</v>
      </c>
      <c r="D988" t="str">
        <f>Tableau2[[#This Row],[Dép]]&amp;Tableau2[[#This Row],[Circo]]</f>
        <v>2401</v>
      </c>
      <c r="E988" t="s">
        <v>4420</v>
      </c>
      <c r="F988" t="s">
        <v>150</v>
      </c>
      <c r="G988" t="s">
        <v>959</v>
      </c>
      <c r="H988">
        <v>0</v>
      </c>
      <c r="I988">
        <v>77866</v>
      </c>
      <c r="J988">
        <v>40460</v>
      </c>
      <c r="K988" s="1">
        <f t="shared" si="30"/>
        <v>0</v>
      </c>
      <c r="L988" s="1">
        <f t="shared" si="31"/>
        <v>0</v>
      </c>
      <c r="M988" t="b">
        <f>AND((Tableau2[[#This Row],[%Voix/Inscrits]]&gt;0.25),Tableau2[[#This Row],[%Voix/Exprimés]]&gt;0.5)</f>
        <v>0</v>
      </c>
    </row>
    <row r="989" spans="1:13" x14ac:dyDescent="0.25">
      <c r="A989">
        <v>988</v>
      </c>
      <c r="B989" t="s">
        <v>213</v>
      </c>
      <c r="C989" t="s">
        <v>17</v>
      </c>
      <c r="D989" t="str">
        <f>Tableau2[[#This Row],[Dép]]&amp;Tableau2[[#This Row],[Circo]]</f>
        <v>2402</v>
      </c>
      <c r="E989" t="s">
        <v>266</v>
      </c>
      <c r="F989" t="s">
        <v>325</v>
      </c>
      <c r="G989" t="s">
        <v>3717</v>
      </c>
      <c r="H989">
        <v>10338</v>
      </c>
      <c r="I989">
        <v>84302</v>
      </c>
      <c r="J989">
        <v>43487</v>
      </c>
      <c r="K989" s="1">
        <f t="shared" si="30"/>
        <v>0.12263054257312994</v>
      </c>
      <c r="L989" s="1">
        <f t="shared" si="31"/>
        <v>0.23772621703037689</v>
      </c>
      <c r="M989" t="b">
        <f>AND((Tableau2[[#This Row],[%Voix/Inscrits]]&gt;0.25),Tableau2[[#This Row],[%Voix/Exprimés]]&gt;0.5)</f>
        <v>0</v>
      </c>
    </row>
    <row r="990" spans="1:13" x14ac:dyDescent="0.25">
      <c r="A990">
        <v>989</v>
      </c>
      <c r="B990" t="s">
        <v>213</v>
      </c>
      <c r="C990" t="s">
        <v>17</v>
      </c>
      <c r="D990" t="str">
        <f>Tableau2[[#This Row],[Dép]]&amp;Tableau2[[#This Row],[Circo]]</f>
        <v>2402</v>
      </c>
      <c r="E990" t="s">
        <v>3167</v>
      </c>
      <c r="F990" t="s">
        <v>102</v>
      </c>
      <c r="G990" t="s">
        <v>1708</v>
      </c>
      <c r="H990">
        <v>9591</v>
      </c>
      <c r="I990">
        <v>84302</v>
      </c>
      <c r="J990">
        <v>43487</v>
      </c>
      <c r="K990" s="1">
        <f t="shared" si="30"/>
        <v>0.11376954283409646</v>
      </c>
      <c r="L990" s="1">
        <f t="shared" si="31"/>
        <v>0.22054866971738679</v>
      </c>
      <c r="M990" t="b">
        <f>AND((Tableau2[[#This Row],[%Voix/Inscrits]]&gt;0.25),Tableau2[[#This Row],[%Voix/Exprimés]]&gt;0.5)</f>
        <v>0</v>
      </c>
    </row>
    <row r="991" spans="1:13" x14ac:dyDescent="0.25">
      <c r="A991">
        <v>990</v>
      </c>
      <c r="B991" t="s">
        <v>213</v>
      </c>
      <c r="C991" t="s">
        <v>17</v>
      </c>
      <c r="D991" t="str">
        <f>Tableau2[[#This Row],[Dép]]&amp;Tableau2[[#This Row],[Circo]]</f>
        <v>2402</v>
      </c>
      <c r="E991" t="s">
        <v>1119</v>
      </c>
      <c r="F991" t="s">
        <v>76</v>
      </c>
      <c r="G991" t="s">
        <v>982</v>
      </c>
      <c r="H991">
        <v>9214</v>
      </c>
      <c r="I991">
        <v>84302</v>
      </c>
      <c r="J991">
        <v>43487</v>
      </c>
      <c r="K991" s="1">
        <f t="shared" si="30"/>
        <v>0.10929752556285735</v>
      </c>
      <c r="L991" s="1">
        <f t="shared" si="31"/>
        <v>0.21187941223814014</v>
      </c>
      <c r="M991" t="b">
        <f>AND((Tableau2[[#This Row],[%Voix/Inscrits]]&gt;0.25),Tableau2[[#This Row],[%Voix/Exprimés]]&gt;0.5)</f>
        <v>0</v>
      </c>
    </row>
    <row r="992" spans="1:13" x14ac:dyDescent="0.25">
      <c r="A992">
        <v>991</v>
      </c>
      <c r="B992" t="s">
        <v>213</v>
      </c>
      <c r="C992" t="s">
        <v>17</v>
      </c>
      <c r="D992" t="str">
        <f>Tableau2[[#This Row],[Dép]]&amp;Tableau2[[#This Row],[Circo]]</f>
        <v>2402</v>
      </c>
      <c r="E992" t="s">
        <v>1846</v>
      </c>
      <c r="F992" t="s">
        <v>74</v>
      </c>
      <c r="G992" t="s">
        <v>938</v>
      </c>
      <c r="H992">
        <v>6384</v>
      </c>
      <c r="I992">
        <v>84302</v>
      </c>
      <c r="J992">
        <v>43487</v>
      </c>
      <c r="K992" s="1">
        <f t="shared" si="30"/>
        <v>7.572774074161942E-2</v>
      </c>
      <c r="L992" s="1">
        <f t="shared" si="31"/>
        <v>0.1468024926989675</v>
      </c>
      <c r="M992" t="b">
        <f>AND((Tableau2[[#This Row],[%Voix/Inscrits]]&gt;0.25),Tableau2[[#This Row],[%Voix/Exprimés]]&gt;0.5)</f>
        <v>0</v>
      </c>
    </row>
    <row r="993" spans="1:13" x14ac:dyDescent="0.25">
      <c r="A993">
        <v>992</v>
      </c>
      <c r="B993" t="s">
        <v>213</v>
      </c>
      <c r="C993" t="s">
        <v>17</v>
      </c>
      <c r="D993" t="str">
        <f>Tableau2[[#This Row],[Dép]]&amp;Tableau2[[#This Row],[Circo]]</f>
        <v>2402</v>
      </c>
      <c r="E993" t="s">
        <v>3814</v>
      </c>
      <c r="F993" t="s">
        <v>1008</v>
      </c>
      <c r="G993" t="s">
        <v>1740</v>
      </c>
      <c r="H993">
        <v>2961</v>
      </c>
      <c r="I993">
        <v>84302</v>
      </c>
      <c r="J993">
        <v>43487</v>
      </c>
      <c r="K993" s="1">
        <f t="shared" si="30"/>
        <v>3.5123721857132688E-2</v>
      </c>
      <c r="L993" s="1">
        <f t="shared" si="31"/>
        <v>6.8089314047876381E-2</v>
      </c>
      <c r="M993" t="b">
        <f>AND((Tableau2[[#This Row],[%Voix/Inscrits]]&gt;0.25),Tableau2[[#This Row],[%Voix/Exprimés]]&gt;0.5)</f>
        <v>0</v>
      </c>
    </row>
    <row r="994" spans="1:13" x14ac:dyDescent="0.25">
      <c r="A994">
        <v>993</v>
      </c>
      <c r="B994" t="s">
        <v>213</v>
      </c>
      <c r="C994" t="s">
        <v>17</v>
      </c>
      <c r="D994" t="str">
        <f>Tableau2[[#This Row],[Dép]]&amp;Tableau2[[#This Row],[Circo]]</f>
        <v>2402</v>
      </c>
      <c r="E994" t="s">
        <v>5550</v>
      </c>
      <c r="F994" t="s">
        <v>636</v>
      </c>
      <c r="G994" t="s">
        <v>3078</v>
      </c>
      <c r="H994">
        <v>2149</v>
      </c>
      <c r="I994">
        <v>84302</v>
      </c>
      <c r="J994">
        <v>43487</v>
      </c>
      <c r="K994" s="1">
        <f t="shared" si="30"/>
        <v>2.5491684657540745E-2</v>
      </c>
      <c r="L994" s="1">
        <f t="shared" si="31"/>
        <v>4.9417067169498931E-2</v>
      </c>
      <c r="M994" t="b">
        <f>AND((Tableau2[[#This Row],[%Voix/Inscrits]]&gt;0.25),Tableau2[[#This Row],[%Voix/Exprimés]]&gt;0.5)</f>
        <v>0</v>
      </c>
    </row>
    <row r="995" spans="1:13" x14ac:dyDescent="0.25">
      <c r="A995">
        <v>994</v>
      </c>
      <c r="B995" t="s">
        <v>213</v>
      </c>
      <c r="C995" t="s">
        <v>17</v>
      </c>
      <c r="D995" t="str">
        <f>Tableau2[[#This Row],[Dép]]&amp;Tableau2[[#This Row],[Circo]]</f>
        <v>2402</v>
      </c>
      <c r="E995" t="s">
        <v>2658</v>
      </c>
      <c r="F995" t="s">
        <v>896</v>
      </c>
      <c r="G995" t="s">
        <v>2726</v>
      </c>
      <c r="H995">
        <v>985</v>
      </c>
      <c r="I995">
        <v>84302</v>
      </c>
      <c r="J995">
        <v>43487</v>
      </c>
      <c r="K995" s="1">
        <f t="shared" si="30"/>
        <v>1.1684183056155251E-2</v>
      </c>
      <c r="L995" s="1">
        <f t="shared" si="31"/>
        <v>2.2650447260100719E-2</v>
      </c>
      <c r="M995" t="b">
        <f>AND((Tableau2[[#This Row],[%Voix/Inscrits]]&gt;0.25),Tableau2[[#This Row],[%Voix/Exprimés]]&gt;0.5)</f>
        <v>0</v>
      </c>
    </row>
    <row r="996" spans="1:13" x14ac:dyDescent="0.25">
      <c r="A996">
        <v>995</v>
      </c>
      <c r="B996" t="s">
        <v>213</v>
      </c>
      <c r="C996" t="s">
        <v>17</v>
      </c>
      <c r="D996" t="str">
        <f>Tableau2[[#This Row],[Dép]]&amp;Tableau2[[#This Row],[Circo]]</f>
        <v>2402</v>
      </c>
      <c r="E996" t="s">
        <v>5015</v>
      </c>
      <c r="F996" t="s">
        <v>281</v>
      </c>
      <c r="G996" t="s">
        <v>2429</v>
      </c>
      <c r="H996">
        <v>807</v>
      </c>
      <c r="I996">
        <v>84302</v>
      </c>
      <c r="J996">
        <v>43487</v>
      </c>
      <c r="K996" s="1">
        <f t="shared" si="30"/>
        <v>9.57272662570283E-3</v>
      </c>
      <c r="L996" s="1">
        <f t="shared" si="31"/>
        <v>1.8557269988732264E-2</v>
      </c>
      <c r="M996" t="b">
        <f>AND((Tableau2[[#This Row],[%Voix/Inscrits]]&gt;0.25),Tableau2[[#This Row],[%Voix/Exprimés]]&gt;0.5)</f>
        <v>0</v>
      </c>
    </row>
    <row r="997" spans="1:13" x14ac:dyDescent="0.25">
      <c r="A997">
        <v>996</v>
      </c>
      <c r="B997" t="s">
        <v>213</v>
      </c>
      <c r="C997" t="s">
        <v>17</v>
      </c>
      <c r="D997" t="str">
        <f>Tableau2[[#This Row],[Dép]]&amp;Tableau2[[#This Row],[Circo]]</f>
        <v>2402</v>
      </c>
      <c r="E997" t="s">
        <v>2524</v>
      </c>
      <c r="F997" t="s">
        <v>663</v>
      </c>
      <c r="G997" t="s">
        <v>966</v>
      </c>
      <c r="H997">
        <v>621</v>
      </c>
      <c r="I997">
        <v>84302</v>
      </c>
      <c r="J997">
        <v>43487</v>
      </c>
      <c r="K997" s="1">
        <f t="shared" si="30"/>
        <v>7.3663732770278285E-3</v>
      </c>
      <c r="L997" s="1">
        <f t="shared" si="31"/>
        <v>1.4280129693931519E-2</v>
      </c>
      <c r="M997" t="b">
        <f>AND((Tableau2[[#This Row],[%Voix/Inscrits]]&gt;0.25),Tableau2[[#This Row],[%Voix/Exprimés]]&gt;0.5)</f>
        <v>0</v>
      </c>
    </row>
    <row r="998" spans="1:13" x14ac:dyDescent="0.25">
      <c r="A998">
        <v>997</v>
      </c>
      <c r="B998" t="s">
        <v>213</v>
      </c>
      <c r="C998" t="s">
        <v>17</v>
      </c>
      <c r="D998" t="str">
        <f>Tableau2[[#This Row],[Dép]]&amp;Tableau2[[#This Row],[Circo]]</f>
        <v>2402</v>
      </c>
      <c r="E998" t="s">
        <v>218</v>
      </c>
      <c r="F998" t="s">
        <v>219</v>
      </c>
      <c r="G998" t="s">
        <v>10</v>
      </c>
      <c r="H998">
        <v>437</v>
      </c>
      <c r="I998">
        <v>84302</v>
      </c>
      <c r="J998">
        <v>43487</v>
      </c>
      <c r="K998" s="1">
        <f t="shared" si="30"/>
        <v>5.1837441579084716E-3</v>
      </c>
      <c r="L998" s="1">
        <f t="shared" si="31"/>
        <v>1.0048980154988847E-2</v>
      </c>
      <c r="M998" t="b">
        <f>AND((Tableau2[[#This Row],[%Voix/Inscrits]]&gt;0.25),Tableau2[[#This Row],[%Voix/Exprimés]]&gt;0.5)</f>
        <v>0</v>
      </c>
    </row>
    <row r="999" spans="1:13" x14ac:dyDescent="0.25">
      <c r="A999">
        <v>998</v>
      </c>
      <c r="B999" t="s">
        <v>213</v>
      </c>
      <c r="C999" t="s">
        <v>14</v>
      </c>
      <c r="D999" t="str">
        <f>Tableau2[[#This Row],[Dép]]&amp;Tableau2[[#This Row],[Circo]]</f>
        <v>2403</v>
      </c>
      <c r="E999" t="s">
        <v>1117</v>
      </c>
      <c r="F999" t="s">
        <v>128</v>
      </c>
      <c r="G999" t="s">
        <v>982</v>
      </c>
      <c r="H999">
        <v>8937</v>
      </c>
      <c r="I999">
        <v>67367</v>
      </c>
      <c r="J999">
        <v>37742</v>
      </c>
      <c r="K999" s="1">
        <f t="shared" si="30"/>
        <v>0.13266139207623912</v>
      </c>
      <c r="L999" s="1">
        <f t="shared" si="31"/>
        <v>0.23679190291982408</v>
      </c>
      <c r="M999" t="b">
        <f>AND((Tableau2[[#This Row],[%Voix/Inscrits]]&gt;0.25),Tableau2[[#This Row],[%Voix/Exprimés]]&gt;0.5)</f>
        <v>0</v>
      </c>
    </row>
    <row r="1000" spans="1:13" x14ac:dyDescent="0.25">
      <c r="A1000">
        <v>999</v>
      </c>
      <c r="B1000" t="s">
        <v>213</v>
      </c>
      <c r="C1000" t="s">
        <v>14</v>
      </c>
      <c r="D1000" t="str">
        <f>Tableau2[[#This Row],[Dép]]&amp;Tableau2[[#This Row],[Circo]]</f>
        <v>2403</v>
      </c>
      <c r="E1000" t="s">
        <v>3812</v>
      </c>
      <c r="F1000" t="s">
        <v>202</v>
      </c>
      <c r="G1000" t="s">
        <v>1708</v>
      </c>
      <c r="H1000">
        <v>8796</v>
      </c>
      <c r="I1000">
        <v>67367</v>
      </c>
      <c r="J1000">
        <v>37742</v>
      </c>
      <c r="K1000" s="1">
        <f t="shared" si="30"/>
        <v>0.13056837917674827</v>
      </c>
      <c r="L1000" s="1">
        <f t="shared" si="31"/>
        <v>0.23305601187006517</v>
      </c>
      <c r="M1000" t="b">
        <f>AND((Tableau2[[#This Row],[%Voix/Inscrits]]&gt;0.25),Tableau2[[#This Row],[%Voix/Exprimés]]&gt;0.5)</f>
        <v>0</v>
      </c>
    </row>
    <row r="1001" spans="1:13" x14ac:dyDescent="0.25">
      <c r="A1001">
        <v>1000</v>
      </c>
      <c r="B1001" t="s">
        <v>213</v>
      </c>
      <c r="C1001" t="s">
        <v>14</v>
      </c>
      <c r="D1001" t="str">
        <f>Tableau2[[#This Row],[Dép]]&amp;Tableau2[[#This Row],[Circo]]</f>
        <v>2403</v>
      </c>
      <c r="E1001" t="s">
        <v>4275</v>
      </c>
      <c r="F1001" t="s">
        <v>323</v>
      </c>
      <c r="G1001" t="s">
        <v>3717</v>
      </c>
      <c r="H1001">
        <v>8477</v>
      </c>
      <c r="I1001">
        <v>67367</v>
      </c>
      <c r="J1001">
        <v>37742</v>
      </c>
      <c r="K1001" s="1">
        <f t="shared" si="30"/>
        <v>0.12583312304243918</v>
      </c>
      <c r="L1001" s="1">
        <f t="shared" si="31"/>
        <v>0.22460388956600075</v>
      </c>
      <c r="M1001" t="b">
        <f>AND((Tableau2[[#This Row],[%Voix/Inscrits]]&gt;0.25),Tableau2[[#This Row],[%Voix/Exprimés]]&gt;0.5)</f>
        <v>0</v>
      </c>
    </row>
    <row r="1002" spans="1:13" x14ac:dyDescent="0.25">
      <c r="A1002">
        <v>1001</v>
      </c>
      <c r="B1002" t="s">
        <v>213</v>
      </c>
      <c r="C1002" t="s">
        <v>14</v>
      </c>
      <c r="D1002" t="str">
        <f>Tableau2[[#This Row],[Dép]]&amp;Tableau2[[#This Row],[Circo]]</f>
        <v>2403</v>
      </c>
      <c r="E1002" t="s">
        <v>1844</v>
      </c>
      <c r="F1002" t="s">
        <v>1845</v>
      </c>
      <c r="G1002" t="s">
        <v>938</v>
      </c>
      <c r="H1002">
        <v>3615</v>
      </c>
      <c r="I1002">
        <v>67367</v>
      </c>
      <c r="J1002">
        <v>37742</v>
      </c>
      <c r="K1002" s="1">
        <f t="shared" si="30"/>
        <v>5.3661288167797291E-2</v>
      </c>
      <c r="L1002" s="1">
        <f t="shared" si="31"/>
        <v>9.578188755232897E-2</v>
      </c>
      <c r="M1002" t="b">
        <f>AND((Tableau2[[#This Row],[%Voix/Inscrits]]&gt;0.25),Tableau2[[#This Row],[%Voix/Exprimés]]&gt;0.5)</f>
        <v>0</v>
      </c>
    </row>
    <row r="1003" spans="1:13" x14ac:dyDescent="0.25">
      <c r="A1003">
        <v>1002</v>
      </c>
      <c r="B1003" t="s">
        <v>213</v>
      </c>
      <c r="C1003" t="s">
        <v>14</v>
      </c>
      <c r="D1003" t="str">
        <f>Tableau2[[#This Row],[Dép]]&amp;Tableau2[[#This Row],[Circo]]</f>
        <v>2403</v>
      </c>
      <c r="E1003" t="s">
        <v>4419</v>
      </c>
      <c r="F1003" t="s">
        <v>318</v>
      </c>
      <c r="G1003" t="s">
        <v>2394</v>
      </c>
      <c r="H1003">
        <v>2291</v>
      </c>
      <c r="I1003">
        <v>67367</v>
      </c>
      <c r="J1003">
        <v>37742</v>
      </c>
      <c r="K1003" s="1">
        <f t="shared" si="30"/>
        <v>3.4007748600947053E-2</v>
      </c>
      <c r="L1003" s="1">
        <f t="shared" si="31"/>
        <v>6.0701605638280962E-2</v>
      </c>
      <c r="M1003" t="b">
        <f>AND((Tableau2[[#This Row],[%Voix/Inscrits]]&gt;0.25),Tableau2[[#This Row],[%Voix/Exprimés]]&gt;0.5)</f>
        <v>0</v>
      </c>
    </row>
    <row r="1004" spans="1:13" x14ac:dyDescent="0.25">
      <c r="A1004">
        <v>1003</v>
      </c>
      <c r="B1004" t="s">
        <v>213</v>
      </c>
      <c r="C1004" t="s">
        <v>14</v>
      </c>
      <c r="D1004" t="str">
        <f>Tableau2[[#This Row],[Dép]]&amp;Tableau2[[#This Row],[Circo]]</f>
        <v>2403</v>
      </c>
      <c r="E1004" t="s">
        <v>5012</v>
      </c>
      <c r="F1004" t="s">
        <v>683</v>
      </c>
      <c r="G1004" t="s">
        <v>1740</v>
      </c>
      <c r="H1004">
        <v>2160</v>
      </c>
      <c r="I1004">
        <v>67367</v>
      </c>
      <c r="J1004">
        <v>37742</v>
      </c>
      <c r="K1004" s="1">
        <f t="shared" si="30"/>
        <v>3.2063176332625766E-2</v>
      </c>
      <c r="L1004" s="1">
        <f t="shared" si="31"/>
        <v>5.7230671400561706E-2</v>
      </c>
      <c r="M1004" t="b">
        <f>AND((Tableau2[[#This Row],[%Voix/Inscrits]]&gt;0.25),Tableau2[[#This Row],[%Voix/Exprimés]]&gt;0.5)</f>
        <v>0</v>
      </c>
    </row>
    <row r="1005" spans="1:13" x14ac:dyDescent="0.25">
      <c r="A1005">
        <v>1004</v>
      </c>
      <c r="B1005" t="s">
        <v>213</v>
      </c>
      <c r="C1005" t="s">
        <v>14</v>
      </c>
      <c r="D1005" t="str">
        <f>Tableau2[[#This Row],[Dép]]&amp;Tableau2[[#This Row],[Circo]]</f>
        <v>2403</v>
      </c>
      <c r="E1005" t="s">
        <v>6031</v>
      </c>
      <c r="F1005" t="s">
        <v>169</v>
      </c>
      <c r="G1005" t="s">
        <v>3078</v>
      </c>
      <c r="H1005">
        <v>1358</v>
      </c>
      <c r="I1005">
        <v>67367</v>
      </c>
      <c r="J1005">
        <v>37742</v>
      </c>
      <c r="K1005" s="1">
        <f t="shared" si="30"/>
        <v>2.0158237712826755E-2</v>
      </c>
      <c r="L1005" s="1">
        <f t="shared" si="31"/>
        <v>3.5981135074982774E-2</v>
      </c>
      <c r="M1005" t="b">
        <f>AND((Tableau2[[#This Row],[%Voix/Inscrits]]&gt;0.25),Tableau2[[#This Row],[%Voix/Exprimés]]&gt;0.5)</f>
        <v>0</v>
      </c>
    </row>
    <row r="1006" spans="1:13" x14ac:dyDescent="0.25">
      <c r="A1006">
        <v>1005</v>
      </c>
      <c r="B1006" t="s">
        <v>213</v>
      </c>
      <c r="C1006" t="s">
        <v>14</v>
      </c>
      <c r="D1006" t="str">
        <f>Tableau2[[#This Row],[Dép]]&amp;Tableau2[[#This Row],[Circo]]</f>
        <v>2403</v>
      </c>
      <c r="E1006" t="s">
        <v>5548</v>
      </c>
      <c r="F1006" t="s">
        <v>458</v>
      </c>
      <c r="G1006" t="s">
        <v>2726</v>
      </c>
      <c r="H1006">
        <v>736</v>
      </c>
      <c r="I1006">
        <v>67367</v>
      </c>
      <c r="J1006">
        <v>37742</v>
      </c>
      <c r="K1006" s="1">
        <f t="shared" si="30"/>
        <v>1.0925230454079891E-2</v>
      </c>
      <c r="L1006" s="1">
        <f t="shared" si="31"/>
        <v>1.9500821366117322E-2</v>
      </c>
      <c r="M1006" t="b">
        <f>AND((Tableau2[[#This Row],[%Voix/Inscrits]]&gt;0.25),Tableau2[[#This Row],[%Voix/Exprimés]]&gt;0.5)</f>
        <v>0</v>
      </c>
    </row>
    <row r="1007" spans="1:13" x14ac:dyDescent="0.25">
      <c r="A1007">
        <v>1006</v>
      </c>
      <c r="B1007" t="s">
        <v>213</v>
      </c>
      <c r="C1007" t="s">
        <v>14</v>
      </c>
      <c r="D1007" t="str">
        <f>Tableau2[[#This Row],[Dép]]&amp;Tableau2[[#This Row],[Circo]]</f>
        <v>2403</v>
      </c>
      <c r="E1007" t="s">
        <v>2522</v>
      </c>
      <c r="F1007" t="s">
        <v>426</v>
      </c>
      <c r="G1007" t="s">
        <v>966</v>
      </c>
      <c r="H1007">
        <v>495</v>
      </c>
      <c r="I1007">
        <v>67367</v>
      </c>
      <c r="J1007">
        <v>37742</v>
      </c>
      <c r="K1007" s="1">
        <f t="shared" si="30"/>
        <v>7.3478112428934051E-3</v>
      </c>
      <c r="L1007" s="1">
        <f t="shared" si="31"/>
        <v>1.3115362195962058E-2</v>
      </c>
      <c r="M1007" t="b">
        <f>AND((Tableau2[[#This Row],[%Voix/Inscrits]]&gt;0.25),Tableau2[[#This Row],[%Voix/Exprimés]]&gt;0.5)</f>
        <v>0</v>
      </c>
    </row>
    <row r="1008" spans="1:13" x14ac:dyDescent="0.25">
      <c r="A1008">
        <v>1007</v>
      </c>
      <c r="B1008" t="s">
        <v>213</v>
      </c>
      <c r="C1008" t="s">
        <v>14</v>
      </c>
      <c r="D1008" t="str">
        <f>Tableau2[[#This Row],[Dép]]&amp;Tableau2[[#This Row],[Circo]]</f>
        <v>2403</v>
      </c>
      <c r="E1008" t="s">
        <v>3164</v>
      </c>
      <c r="F1008" t="s">
        <v>3165</v>
      </c>
      <c r="G1008" t="s">
        <v>959</v>
      </c>
      <c r="H1008">
        <v>481</v>
      </c>
      <c r="I1008">
        <v>67367</v>
      </c>
      <c r="J1008">
        <v>37742</v>
      </c>
      <c r="K1008" s="1">
        <f t="shared" si="30"/>
        <v>7.1399943592560158E-3</v>
      </c>
      <c r="L1008" s="1">
        <f t="shared" si="31"/>
        <v>1.2744422659106566E-2</v>
      </c>
      <c r="M1008" t="b">
        <f>AND((Tableau2[[#This Row],[%Voix/Inscrits]]&gt;0.25),Tableau2[[#This Row],[%Voix/Exprimés]]&gt;0.5)</f>
        <v>0</v>
      </c>
    </row>
    <row r="1009" spans="1:13" x14ac:dyDescent="0.25">
      <c r="A1009">
        <v>1008</v>
      </c>
      <c r="B1009" t="s">
        <v>213</v>
      </c>
      <c r="C1009" t="s">
        <v>14</v>
      </c>
      <c r="D1009" t="str">
        <f>Tableau2[[#This Row],[Dép]]&amp;Tableau2[[#This Row],[Circo]]</f>
        <v>2403</v>
      </c>
      <c r="E1009" t="s">
        <v>214</v>
      </c>
      <c r="F1009" t="s">
        <v>215</v>
      </c>
      <c r="G1009" t="s">
        <v>10</v>
      </c>
      <c r="H1009">
        <v>396</v>
      </c>
      <c r="I1009">
        <v>67367</v>
      </c>
      <c r="J1009">
        <v>37742</v>
      </c>
      <c r="K1009" s="1">
        <f t="shared" si="30"/>
        <v>5.8782489943147234E-3</v>
      </c>
      <c r="L1009" s="1">
        <f t="shared" si="31"/>
        <v>1.0492289756769647E-2</v>
      </c>
      <c r="M1009" t="b">
        <f>AND((Tableau2[[#This Row],[%Voix/Inscrits]]&gt;0.25),Tableau2[[#This Row],[%Voix/Exprimés]]&gt;0.5)</f>
        <v>0</v>
      </c>
    </row>
    <row r="1010" spans="1:13" x14ac:dyDescent="0.25">
      <c r="A1010">
        <v>1009</v>
      </c>
      <c r="B1010" t="s">
        <v>213</v>
      </c>
      <c r="C1010" t="s">
        <v>7</v>
      </c>
      <c r="D1010" t="str">
        <f>Tableau2[[#This Row],[Dép]]&amp;Tableau2[[#This Row],[Circo]]</f>
        <v>2404</v>
      </c>
      <c r="E1010" t="s">
        <v>1118</v>
      </c>
      <c r="F1010" t="s">
        <v>509</v>
      </c>
      <c r="G1010" t="s">
        <v>982</v>
      </c>
      <c r="H1010">
        <v>12787</v>
      </c>
      <c r="I1010">
        <v>89793</v>
      </c>
      <c r="J1010">
        <v>49021</v>
      </c>
      <c r="K1010" s="1">
        <f t="shared" si="30"/>
        <v>0.14240530999075651</v>
      </c>
      <c r="L1010" s="1">
        <f t="shared" si="31"/>
        <v>0.26084739193406908</v>
      </c>
      <c r="M1010" t="b">
        <f>AND((Tableau2[[#This Row],[%Voix/Inscrits]]&gt;0.25),Tableau2[[#This Row],[%Voix/Exprimés]]&gt;0.5)</f>
        <v>0</v>
      </c>
    </row>
    <row r="1011" spans="1:13" x14ac:dyDescent="0.25">
      <c r="A1011">
        <v>1010</v>
      </c>
      <c r="B1011" t="s">
        <v>213</v>
      </c>
      <c r="C1011" t="s">
        <v>7</v>
      </c>
      <c r="D1011" t="str">
        <f>Tableau2[[#This Row],[Dép]]&amp;Tableau2[[#This Row],[Circo]]</f>
        <v>2404</v>
      </c>
      <c r="E1011" t="s">
        <v>64</v>
      </c>
      <c r="F1011" t="s">
        <v>134</v>
      </c>
      <c r="G1011" t="s">
        <v>2394</v>
      </c>
      <c r="H1011">
        <v>9958</v>
      </c>
      <c r="I1011">
        <v>89793</v>
      </c>
      <c r="J1011">
        <v>49021</v>
      </c>
      <c r="K1011" s="1">
        <f t="shared" si="30"/>
        <v>0.11089951332509215</v>
      </c>
      <c r="L1011" s="1">
        <f t="shared" si="31"/>
        <v>0.20313743089696254</v>
      </c>
      <c r="M1011" t="b">
        <f>AND((Tableau2[[#This Row],[%Voix/Inscrits]]&gt;0.25),Tableau2[[#This Row],[%Voix/Exprimés]]&gt;0.5)</f>
        <v>0</v>
      </c>
    </row>
    <row r="1012" spans="1:13" x14ac:dyDescent="0.25">
      <c r="A1012">
        <v>1011</v>
      </c>
      <c r="B1012" t="s">
        <v>213</v>
      </c>
      <c r="C1012" t="s">
        <v>7</v>
      </c>
      <c r="D1012" t="str">
        <f>Tableau2[[#This Row],[Dép]]&amp;Tableau2[[#This Row],[Circo]]</f>
        <v>2404</v>
      </c>
      <c r="E1012" t="s">
        <v>987</v>
      </c>
      <c r="F1012" t="s">
        <v>1396</v>
      </c>
      <c r="G1012" t="s">
        <v>3717</v>
      </c>
      <c r="H1012">
        <v>8624</v>
      </c>
      <c r="I1012">
        <v>89793</v>
      </c>
      <c r="J1012">
        <v>49021</v>
      </c>
      <c r="K1012" s="1">
        <f t="shared" si="30"/>
        <v>9.6043121401445553E-2</v>
      </c>
      <c r="L1012" s="1">
        <f t="shared" si="31"/>
        <v>0.17592460374125374</v>
      </c>
      <c r="M1012" t="b">
        <f>AND((Tableau2[[#This Row],[%Voix/Inscrits]]&gt;0.25),Tableau2[[#This Row],[%Voix/Exprimés]]&gt;0.5)</f>
        <v>0</v>
      </c>
    </row>
    <row r="1013" spans="1:13" x14ac:dyDescent="0.25">
      <c r="A1013">
        <v>1012</v>
      </c>
      <c r="B1013" t="s">
        <v>213</v>
      </c>
      <c r="C1013" t="s">
        <v>7</v>
      </c>
      <c r="D1013" t="str">
        <f>Tableau2[[#This Row],[Dép]]&amp;Tableau2[[#This Row],[Circo]]</f>
        <v>2404</v>
      </c>
      <c r="E1013" t="s">
        <v>2523</v>
      </c>
      <c r="F1013" t="s">
        <v>53</v>
      </c>
      <c r="G1013" t="s">
        <v>938</v>
      </c>
      <c r="H1013">
        <v>6671</v>
      </c>
      <c r="I1013">
        <v>89793</v>
      </c>
      <c r="J1013">
        <v>49021</v>
      </c>
      <c r="K1013" s="1">
        <f t="shared" si="30"/>
        <v>7.4293096343812995E-2</v>
      </c>
      <c r="L1013" s="1">
        <f t="shared" si="31"/>
        <v>0.13608453519920033</v>
      </c>
      <c r="M1013" t="b">
        <f>AND((Tableau2[[#This Row],[%Voix/Inscrits]]&gt;0.25),Tableau2[[#This Row],[%Voix/Exprimés]]&gt;0.5)</f>
        <v>0</v>
      </c>
    </row>
    <row r="1014" spans="1:13" x14ac:dyDescent="0.25">
      <c r="A1014">
        <v>1013</v>
      </c>
      <c r="B1014" t="s">
        <v>213</v>
      </c>
      <c r="C1014" t="s">
        <v>7</v>
      </c>
      <c r="D1014" t="str">
        <f>Tableau2[[#This Row],[Dép]]&amp;Tableau2[[#This Row],[Circo]]</f>
        <v>2404</v>
      </c>
      <c r="E1014" t="s">
        <v>5013</v>
      </c>
      <c r="F1014" t="s">
        <v>5014</v>
      </c>
      <c r="G1014" t="s">
        <v>1740</v>
      </c>
      <c r="H1014">
        <v>6102</v>
      </c>
      <c r="I1014">
        <v>89793</v>
      </c>
      <c r="J1014">
        <v>49021</v>
      </c>
      <c r="K1014" s="1">
        <f t="shared" si="30"/>
        <v>6.7956299488824298E-2</v>
      </c>
      <c r="L1014" s="1">
        <f t="shared" si="31"/>
        <v>0.12447726484567838</v>
      </c>
      <c r="M1014" t="b">
        <f>AND((Tableau2[[#This Row],[%Voix/Inscrits]]&gt;0.25),Tableau2[[#This Row],[%Voix/Exprimés]]&gt;0.5)</f>
        <v>0</v>
      </c>
    </row>
    <row r="1015" spans="1:13" x14ac:dyDescent="0.25">
      <c r="A1015">
        <v>1014</v>
      </c>
      <c r="B1015" t="s">
        <v>213</v>
      </c>
      <c r="C1015" t="s">
        <v>7</v>
      </c>
      <c r="D1015" t="str">
        <f>Tableau2[[#This Row],[Dép]]&amp;Tableau2[[#This Row],[Circo]]</f>
        <v>2404</v>
      </c>
      <c r="E1015" t="s">
        <v>6032</v>
      </c>
      <c r="F1015" t="s">
        <v>252</v>
      </c>
      <c r="G1015" t="s">
        <v>3078</v>
      </c>
      <c r="H1015">
        <v>1511</v>
      </c>
      <c r="I1015">
        <v>89793</v>
      </c>
      <c r="J1015">
        <v>49021</v>
      </c>
      <c r="K1015" s="1">
        <f t="shared" si="30"/>
        <v>1.6827592351296872E-2</v>
      </c>
      <c r="L1015" s="1">
        <f t="shared" si="31"/>
        <v>3.0823524611901021E-2</v>
      </c>
      <c r="M1015" t="b">
        <f>AND((Tableau2[[#This Row],[%Voix/Inscrits]]&gt;0.25),Tableau2[[#This Row],[%Voix/Exprimés]]&gt;0.5)</f>
        <v>0</v>
      </c>
    </row>
    <row r="1016" spans="1:13" x14ac:dyDescent="0.25">
      <c r="A1016">
        <v>1015</v>
      </c>
      <c r="B1016" t="s">
        <v>213</v>
      </c>
      <c r="C1016" t="s">
        <v>7</v>
      </c>
      <c r="D1016" t="str">
        <f>Tableau2[[#This Row],[Dép]]&amp;Tableau2[[#This Row],[Circo]]</f>
        <v>2404</v>
      </c>
      <c r="E1016" t="s">
        <v>3813</v>
      </c>
      <c r="F1016" t="s">
        <v>273</v>
      </c>
      <c r="G1016" t="s">
        <v>962</v>
      </c>
      <c r="H1016">
        <v>1254</v>
      </c>
      <c r="I1016">
        <v>89793</v>
      </c>
      <c r="J1016">
        <v>49021</v>
      </c>
      <c r="K1016" s="1">
        <f t="shared" si="30"/>
        <v>1.3965453877251011E-2</v>
      </c>
      <c r="L1016" s="1">
        <f t="shared" si="31"/>
        <v>2.5580873503192509E-2</v>
      </c>
      <c r="M1016" t="b">
        <f>AND((Tableau2[[#This Row],[%Voix/Inscrits]]&gt;0.25),Tableau2[[#This Row],[%Voix/Exprimés]]&gt;0.5)</f>
        <v>0</v>
      </c>
    </row>
    <row r="1017" spans="1:13" x14ac:dyDescent="0.25">
      <c r="A1017">
        <v>1016</v>
      </c>
      <c r="B1017" t="s">
        <v>213</v>
      </c>
      <c r="C1017" t="s">
        <v>7</v>
      </c>
      <c r="D1017" t="str">
        <f>Tableau2[[#This Row],[Dép]]&amp;Tableau2[[#This Row],[Circo]]</f>
        <v>2404</v>
      </c>
      <c r="E1017" t="s">
        <v>5549</v>
      </c>
      <c r="F1017" t="s">
        <v>3282</v>
      </c>
      <c r="G1017" t="s">
        <v>2429</v>
      </c>
      <c r="H1017">
        <v>732</v>
      </c>
      <c r="I1017">
        <v>89793</v>
      </c>
      <c r="J1017">
        <v>49021</v>
      </c>
      <c r="K1017" s="1">
        <f t="shared" si="30"/>
        <v>8.1520831245197288E-3</v>
      </c>
      <c r="L1017" s="1">
        <f t="shared" si="31"/>
        <v>1.4932375920523856E-2</v>
      </c>
      <c r="M1017" t="b">
        <f>AND((Tableau2[[#This Row],[%Voix/Inscrits]]&gt;0.25),Tableau2[[#This Row],[%Voix/Exprimés]]&gt;0.5)</f>
        <v>0</v>
      </c>
    </row>
    <row r="1018" spans="1:13" x14ac:dyDescent="0.25">
      <c r="A1018">
        <v>1017</v>
      </c>
      <c r="B1018" t="s">
        <v>213</v>
      </c>
      <c r="C1018" t="s">
        <v>7</v>
      </c>
      <c r="D1018" t="str">
        <f>Tableau2[[#This Row],[Dép]]&amp;Tableau2[[#This Row],[Circo]]</f>
        <v>2404</v>
      </c>
      <c r="E1018" t="s">
        <v>3166</v>
      </c>
      <c r="F1018" t="s">
        <v>458</v>
      </c>
      <c r="G1018" t="s">
        <v>966</v>
      </c>
      <c r="H1018">
        <v>725</v>
      </c>
      <c r="I1018">
        <v>89793</v>
      </c>
      <c r="J1018">
        <v>49021</v>
      </c>
      <c r="K1018" s="1">
        <f t="shared" si="30"/>
        <v>8.074126045460114E-3</v>
      </c>
      <c r="L1018" s="1">
        <f t="shared" si="31"/>
        <v>1.4789579975928684E-2</v>
      </c>
      <c r="M1018" t="b">
        <f>AND((Tableau2[[#This Row],[%Voix/Inscrits]]&gt;0.25),Tableau2[[#This Row],[%Voix/Exprimés]]&gt;0.5)</f>
        <v>0</v>
      </c>
    </row>
    <row r="1019" spans="1:13" x14ac:dyDescent="0.25">
      <c r="A1019">
        <v>1018</v>
      </c>
      <c r="B1019" t="s">
        <v>213</v>
      </c>
      <c r="C1019" t="s">
        <v>7</v>
      </c>
      <c r="D1019" t="str">
        <f>Tableau2[[#This Row],[Dép]]&amp;Tableau2[[#This Row],[Circo]]</f>
        <v>2404</v>
      </c>
      <c r="E1019" t="s">
        <v>216</v>
      </c>
      <c r="F1019" t="s">
        <v>217</v>
      </c>
      <c r="G1019" t="s">
        <v>10</v>
      </c>
      <c r="H1019">
        <v>367</v>
      </c>
      <c r="I1019">
        <v>89793</v>
      </c>
      <c r="J1019">
        <v>49021</v>
      </c>
      <c r="K1019" s="1">
        <f t="shared" si="30"/>
        <v>4.0871782878398096E-3</v>
      </c>
      <c r="L1019" s="1">
        <f t="shared" si="31"/>
        <v>7.4865873809183822E-3</v>
      </c>
      <c r="M1019" t="b">
        <f>AND((Tableau2[[#This Row],[%Voix/Inscrits]]&gt;0.25),Tableau2[[#This Row],[%Voix/Exprimés]]&gt;0.5)</f>
        <v>0</v>
      </c>
    </row>
    <row r="1020" spans="1:13" x14ac:dyDescent="0.25">
      <c r="A1020">
        <v>1019</v>
      </c>
      <c r="B1020" t="s">
        <v>213</v>
      </c>
      <c r="C1020" t="s">
        <v>7</v>
      </c>
      <c r="D1020" t="str">
        <f>Tableau2[[#This Row],[Dép]]&amp;Tableau2[[#This Row],[Circo]]</f>
        <v>2404</v>
      </c>
      <c r="E1020" t="s">
        <v>326</v>
      </c>
      <c r="F1020" t="s">
        <v>175</v>
      </c>
      <c r="G1020" t="s">
        <v>938</v>
      </c>
      <c r="H1020">
        <v>290</v>
      </c>
      <c r="I1020">
        <v>89793</v>
      </c>
      <c r="J1020">
        <v>49021</v>
      </c>
      <c r="K1020" s="1">
        <f t="shared" si="30"/>
        <v>3.2296504181840457E-3</v>
      </c>
      <c r="L1020" s="1">
        <f t="shared" si="31"/>
        <v>5.9158319903714731E-3</v>
      </c>
      <c r="M1020" t="b">
        <f>AND((Tableau2[[#This Row],[%Voix/Inscrits]]&gt;0.25),Tableau2[[#This Row],[%Voix/Exprimés]]&gt;0.5)</f>
        <v>0</v>
      </c>
    </row>
    <row r="1021" spans="1:13" x14ac:dyDescent="0.25">
      <c r="A1021">
        <v>1020</v>
      </c>
      <c r="B1021" t="s">
        <v>222</v>
      </c>
      <c r="C1021" t="s">
        <v>6</v>
      </c>
      <c r="D1021" t="str">
        <f>Tableau2[[#This Row],[Dép]]&amp;Tableau2[[#This Row],[Circo]]</f>
        <v>2501</v>
      </c>
      <c r="E1021" t="s">
        <v>2527</v>
      </c>
      <c r="F1021" t="s">
        <v>2528</v>
      </c>
      <c r="G1021" t="s">
        <v>982</v>
      </c>
      <c r="H1021">
        <v>11022</v>
      </c>
      <c r="I1021">
        <v>76204</v>
      </c>
      <c r="J1021">
        <v>37016</v>
      </c>
      <c r="K1021" s="1">
        <f t="shared" si="30"/>
        <v>0.14463807674137841</v>
      </c>
      <c r="L1021" s="1">
        <f t="shared" si="31"/>
        <v>0.29776312945753186</v>
      </c>
      <c r="M1021" t="b">
        <f>AND((Tableau2[[#This Row],[%Voix/Inscrits]]&gt;0.25),Tableau2[[#This Row],[%Voix/Exprimés]]&gt;0.5)</f>
        <v>0</v>
      </c>
    </row>
    <row r="1022" spans="1:13" x14ac:dyDescent="0.25">
      <c r="A1022">
        <v>1021</v>
      </c>
      <c r="B1022" t="s">
        <v>222</v>
      </c>
      <c r="C1022" t="s">
        <v>6</v>
      </c>
      <c r="D1022" t="str">
        <f>Tableau2[[#This Row],[Dép]]&amp;Tableau2[[#This Row],[Circo]]</f>
        <v>2501</v>
      </c>
      <c r="E1022" t="s">
        <v>5551</v>
      </c>
      <c r="F1022" t="s">
        <v>329</v>
      </c>
      <c r="G1022" t="s">
        <v>1708</v>
      </c>
      <c r="H1022">
        <v>9901</v>
      </c>
      <c r="I1022">
        <v>76204</v>
      </c>
      <c r="J1022">
        <v>37016</v>
      </c>
      <c r="K1022" s="1">
        <f t="shared" si="30"/>
        <v>0.12992756285759277</v>
      </c>
      <c r="L1022" s="1">
        <f t="shared" si="31"/>
        <v>0.26747892803112167</v>
      </c>
      <c r="M1022" t="b">
        <f>AND((Tableau2[[#This Row],[%Voix/Inscrits]]&gt;0.25),Tableau2[[#This Row],[%Voix/Exprimés]]&gt;0.5)</f>
        <v>0</v>
      </c>
    </row>
    <row r="1023" spans="1:13" x14ac:dyDescent="0.25">
      <c r="A1023">
        <v>1022</v>
      </c>
      <c r="B1023" t="s">
        <v>222</v>
      </c>
      <c r="C1023" t="s">
        <v>6</v>
      </c>
      <c r="D1023" t="str">
        <f>Tableau2[[#This Row],[Dép]]&amp;Tableau2[[#This Row],[Circo]]</f>
        <v>2501</v>
      </c>
      <c r="E1023" t="s">
        <v>4721</v>
      </c>
      <c r="F1023" t="s">
        <v>327</v>
      </c>
      <c r="G1023" t="s">
        <v>3717</v>
      </c>
      <c r="H1023">
        <v>6597</v>
      </c>
      <c r="I1023">
        <v>76204</v>
      </c>
      <c r="J1023">
        <v>37016</v>
      </c>
      <c r="K1023" s="1">
        <f t="shared" si="30"/>
        <v>8.6570258779066711E-2</v>
      </c>
      <c r="L1023" s="1">
        <f t="shared" si="31"/>
        <v>0.17822022909012319</v>
      </c>
      <c r="M1023" t="b">
        <f>AND((Tableau2[[#This Row],[%Voix/Inscrits]]&gt;0.25),Tableau2[[#This Row],[%Voix/Exprimés]]&gt;0.5)</f>
        <v>0</v>
      </c>
    </row>
    <row r="1024" spans="1:13" x14ac:dyDescent="0.25">
      <c r="A1024">
        <v>1023</v>
      </c>
      <c r="B1024" t="s">
        <v>222</v>
      </c>
      <c r="C1024" t="s">
        <v>6</v>
      </c>
      <c r="D1024" t="str">
        <f>Tableau2[[#This Row],[Dép]]&amp;Tableau2[[#This Row],[Circo]]</f>
        <v>2501</v>
      </c>
      <c r="E1024" t="s">
        <v>6034</v>
      </c>
      <c r="F1024" t="s">
        <v>102</v>
      </c>
      <c r="G1024" t="s">
        <v>1740</v>
      </c>
      <c r="H1024">
        <v>4070</v>
      </c>
      <c r="I1024">
        <v>76204</v>
      </c>
      <c r="J1024">
        <v>37016</v>
      </c>
      <c r="K1024" s="1">
        <f t="shared" si="30"/>
        <v>5.3409269854600809E-2</v>
      </c>
      <c r="L1024" s="1">
        <f t="shared" si="31"/>
        <v>0.1099524529933002</v>
      </c>
      <c r="M1024" t="b">
        <f>AND((Tableau2[[#This Row],[%Voix/Inscrits]]&gt;0.25),Tableau2[[#This Row],[%Voix/Exprimés]]&gt;0.5)</f>
        <v>0</v>
      </c>
    </row>
    <row r="1025" spans="1:13" x14ac:dyDescent="0.25">
      <c r="A1025">
        <v>1024</v>
      </c>
      <c r="B1025" t="s">
        <v>222</v>
      </c>
      <c r="C1025" t="s">
        <v>6</v>
      </c>
      <c r="D1025" t="str">
        <f>Tableau2[[#This Row],[Dép]]&amp;Tableau2[[#This Row],[Circo]]</f>
        <v>2501</v>
      </c>
      <c r="E1025" t="s">
        <v>6404</v>
      </c>
      <c r="F1025" t="s">
        <v>347</v>
      </c>
      <c r="G1025" t="s">
        <v>3078</v>
      </c>
      <c r="H1025">
        <v>1608</v>
      </c>
      <c r="I1025">
        <v>76204</v>
      </c>
      <c r="J1025">
        <v>37016</v>
      </c>
      <c r="K1025" s="1">
        <f t="shared" si="30"/>
        <v>2.1101254527321402E-2</v>
      </c>
      <c r="L1025" s="1">
        <f t="shared" si="31"/>
        <v>4.3440674303004106E-2</v>
      </c>
      <c r="M1025" t="b">
        <f>AND((Tableau2[[#This Row],[%Voix/Inscrits]]&gt;0.25),Tableau2[[#This Row],[%Voix/Exprimés]]&gt;0.5)</f>
        <v>0</v>
      </c>
    </row>
    <row r="1026" spans="1:13" x14ac:dyDescent="0.25">
      <c r="A1026">
        <v>1025</v>
      </c>
      <c r="B1026" t="s">
        <v>222</v>
      </c>
      <c r="C1026" t="s">
        <v>6</v>
      </c>
      <c r="D1026" t="str">
        <f>Tableau2[[#This Row],[Dép]]&amp;Tableau2[[#This Row],[Circo]]</f>
        <v>2501</v>
      </c>
      <c r="E1026" t="s">
        <v>1847</v>
      </c>
      <c r="F1026" t="s">
        <v>1848</v>
      </c>
      <c r="G1026" t="s">
        <v>991</v>
      </c>
      <c r="H1026">
        <v>1442</v>
      </c>
      <c r="I1026">
        <v>76204</v>
      </c>
      <c r="J1026">
        <v>37016</v>
      </c>
      <c r="K1026" s="1">
        <f t="shared" ref="K1026:K1089" si="32">H1026/I1026</f>
        <v>1.8922891186814339E-2</v>
      </c>
      <c r="L1026" s="1">
        <f t="shared" ref="L1026:L1089" si="33">H1026/J1026</f>
        <v>3.8956127080181542E-2</v>
      </c>
      <c r="M1026" t="b">
        <f>AND((Tableau2[[#This Row],[%Voix/Inscrits]]&gt;0.25),Tableau2[[#This Row],[%Voix/Exprimés]]&gt;0.5)</f>
        <v>0</v>
      </c>
    </row>
    <row r="1027" spans="1:13" x14ac:dyDescent="0.25">
      <c r="A1027">
        <v>1026</v>
      </c>
      <c r="B1027" t="s">
        <v>222</v>
      </c>
      <c r="C1027" t="s">
        <v>6</v>
      </c>
      <c r="D1027" t="str">
        <f>Tableau2[[#This Row],[Dép]]&amp;Tableau2[[#This Row],[Circo]]</f>
        <v>2501</v>
      </c>
      <c r="E1027" t="s">
        <v>3816</v>
      </c>
      <c r="F1027" t="s">
        <v>1539</v>
      </c>
      <c r="G1027" t="s">
        <v>966</v>
      </c>
      <c r="H1027">
        <v>1062</v>
      </c>
      <c r="I1027">
        <v>76204</v>
      </c>
      <c r="J1027">
        <v>37016</v>
      </c>
      <c r="K1027" s="1">
        <f t="shared" si="32"/>
        <v>1.3936276310954806E-2</v>
      </c>
      <c r="L1027" s="1">
        <f t="shared" si="33"/>
        <v>2.8690296088178083E-2</v>
      </c>
      <c r="M1027" t="b">
        <f>AND((Tableau2[[#This Row],[%Voix/Inscrits]]&gt;0.25),Tableau2[[#This Row],[%Voix/Exprimés]]&gt;0.5)</f>
        <v>0</v>
      </c>
    </row>
    <row r="1028" spans="1:13" x14ac:dyDescent="0.25">
      <c r="A1028">
        <v>1027</v>
      </c>
      <c r="B1028" t="s">
        <v>222</v>
      </c>
      <c r="C1028" t="s">
        <v>6</v>
      </c>
      <c r="D1028" t="str">
        <f>Tableau2[[#This Row],[Dép]]&amp;Tableau2[[#This Row],[Circo]]</f>
        <v>2501</v>
      </c>
      <c r="E1028" t="s">
        <v>3168</v>
      </c>
      <c r="F1028" t="s">
        <v>3169</v>
      </c>
      <c r="G1028" t="s">
        <v>966</v>
      </c>
      <c r="H1028">
        <v>451</v>
      </c>
      <c r="I1028">
        <v>76204</v>
      </c>
      <c r="J1028">
        <v>37016</v>
      </c>
      <c r="K1028" s="1">
        <f t="shared" si="32"/>
        <v>5.9183244974017109E-3</v>
      </c>
      <c r="L1028" s="1">
        <f t="shared" si="33"/>
        <v>1.2183920466825158E-2</v>
      </c>
      <c r="M1028" t="b">
        <f>AND((Tableau2[[#This Row],[%Voix/Inscrits]]&gt;0.25),Tableau2[[#This Row],[%Voix/Exprimés]]&gt;0.5)</f>
        <v>0</v>
      </c>
    </row>
    <row r="1029" spans="1:13" x14ac:dyDescent="0.25">
      <c r="A1029">
        <v>1028</v>
      </c>
      <c r="B1029" t="s">
        <v>222</v>
      </c>
      <c r="C1029" t="s">
        <v>6</v>
      </c>
      <c r="D1029" t="str">
        <f>Tableau2[[#This Row],[Dép]]&amp;Tableau2[[#This Row],[Circo]]</f>
        <v>2501</v>
      </c>
      <c r="E1029" t="s">
        <v>1121</v>
      </c>
      <c r="F1029" t="s">
        <v>100</v>
      </c>
      <c r="G1029" t="s">
        <v>10</v>
      </c>
      <c r="H1029">
        <v>414</v>
      </c>
      <c r="I1029">
        <v>76204</v>
      </c>
      <c r="J1029">
        <v>37016</v>
      </c>
      <c r="K1029" s="1">
        <f t="shared" si="32"/>
        <v>5.4327856805417036E-3</v>
      </c>
      <c r="L1029" s="1">
        <f t="shared" si="33"/>
        <v>1.118435271234061E-2</v>
      </c>
      <c r="M1029" t="b">
        <f>AND((Tableau2[[#This Row],[%Voix/Inscrits]]&gt;0.25),Tableau2[[#This Row],[%Voix/Exprimés]]&gt;0.5)</f>
        <v>0</v>
      </c>
    </row>
    <row r="1030" spans="1:13" x14ac:dyDescent="0.25">
      <c r="A1030">
        <v>1029</v>
      </c>
      <c r="B1030" t="s">
        <v>222</v>
      </c>
      <c r="C1030" t="s">
        <v>6</v>
      </c>
      <c r="D1030" t="str">
        <f>Tableau2[[#This Row],[Dép]]&amp;Tableau2[[#This Row],[Circo]]</f>
        <v>2501</v>
      </c>
      <c r="E1030" t="s">
        <v>4421</v>
      </c>
      <c r="F1030" t="s">
        <v>398</v>
      </c>
      <c r="G1030" t="s">
        <v>959</v>
      </c>
      <c r="H1030">
        <v>321</v>
      </c>
      <c r="I1030">
        <v>76204</v>
      </c>
      <c r="J1030">
        <v>37016</v>
      </c>
      <c r="K1030" s="1">
        <f t="shared" si="32"/>
        <v>4.2123773030287122E-3</v>
      </c>
      <c r="L1030" s="1">
        <f t="shared" si="33"/>
        <v>8.6719256537713413E-3</v>
      </c>
      <c r="M1030" t="b">
        <f>AND((Tableau2[[#This Row],[%Voix/Inscrits]]&gt;0.25),Tableau2[[#This Row],[%Voix/Exprimés]]&gt;0.5)</f>
        <v>0</v>
      </c>
    </row>
    <row r="1031" spans="1:13" x14ac:dyDescent="0.25">
      <c r="A1031">
        <v>1030</v>
      </c>
      <c r="B1031" t="s">
        <v>222</v>
      </c>
      <c r="C1031" t="s">
        <v>6</v>
      </c>
      <c r="D1031" t="str">
        <f>Tableau2[[#This Row],[Dép]]&amp;Tableau2[[#This Row],[Circo]]</f>
        <v>2501</v>
      </c>
      <c r="E1031" t="s">
        <v>223</v>
      </c>
      <c r="F1031" t="s">
        <v>224</v>
      </c>
      <c r="G1031" t="s">
        <v>10</v>
      </c>
      <c r="H1031">
        <v>121</v>
      </c>
      <c r="I1031">
        <v>76204</v>
      </c>
      <c r="J1031">
        <v>37016</v>
      </c>
      <c r="K1031" s="1">
        <f t="shared" si="32"/>
        <v>1.5878431578394835E-3</v>
      </c>
      <c r="L1031" s="1">
        <f t="shared" si="33"/>
        <v>3.2688567106116274E-3</v>
      </c>
      <c r="M1031" t="b">
        <f>AND((Tableau2[[#This Row],[%Voix/Inscrits]]&gt;0.25),Tableau2[[#This Row],[%Voix/Exprimés]]&gt;0.5)</f>
        <v>0</v>
      </c>
    </row>
    <row r="1032" spans="1:13" x14ac:dyDescent="0.25">
      <c r="A1032">
        <v>1031</v>
      </c>
      <c r="B1032" t="s">
        <v>222</v>
      </c>
      <c r="C1032" t="s">
        <v>6</v>
      </c>
      <c r="D1032" t="str">
        <f>Tableau2[[#This Row],[Dép]]&amp;Tableau2[[#This Row],[Circo]]</f>
        <v>2501</v>
      </c>
      <c r="E1032" t="s">
        <v>5017</v>
      </c>
      <c r="F1032" t="s">
        <v>2059</v>
      </c>
      <c r="G1032" t="s">
        <v>962</v>
      </c>
      <c r="H1032">
        <v>7</v>
      </c>
      <c r="I1032">
        <v>76204</v>
      </c>
      <c r="J1032">
        <v>37016</v>
      </c>
      <c r="K1032" s="1">
        <f t="shared" si="32"/>
        <v>9.185869508162301E-5</v>
      </c>
      <c r="L1032" s="1">
        <f t="shared" si="33"/>
        <v>1.8910741301059002E-4</v>
      </c>
      <c r="M1032" t="b">
        <f>AND((Tableau2[[#This Row],[%Voix/Inscrits]]&gt;0.25),Tableau2[[#This Row],[%Voix/Exprimés]]&gt;0.5)</f>
        <v>0</v>
      </c>
    </row>
    <row r="1033" spans="1:13" x14ac:dyDescent="0.25">
      <c r="A1033">
        <v>1032</v>
      </c>
      <c r="B1033" t="s">
        <v>222</v>
      </c>
      <c r="C1033" t="s">
        <v>17</v>
      </c>
      <c r="D1033" t="str">
        <f>Tableau2[[#This Row],[Dép]]&amp;Tableau2[[#This Row],[Circo]]</f>
        <v>2502</v>
      </c>
      <c r="E1033" t="s">
        <v>1126</v>
      </c>
      <c r="F1033" t="s">
        <v>273</v>
      </c>
      <c r="G1033" t="s">
        <v>982</v>
      </c>
      <c r="H1033">
        <v>13112</v>
      </c>
      <c r="I1033">
        <v>79162</v>
      </c>
      <c r="J1033">
        <v>40327</v>
      </c>
      <c r="K1033" s="1">
        <f t="shared" si="32"/>
        <v>0.16563502690684925</v>
      </c>
      <c r="L1033" s="1">
        <f t="shared" si="33"/>
        <v>0.32514196444069732</v>
      </c>
      <c r="M1033" t="b">
        <f>AND((Tableau2[[#This Row],[%Voix/Inscrits]]&gt;0.25),Tableau2[[#This Row],[%Voix/Exprimés]]&gt;0.5)</f>
        <v>0</v>
      </c>
    </row>
    <row r="1034" spans="1:13" x14ac:dyDescent="0.25">
      <c r="A1034">
        <v>1033</v>
      </c>
      <c r="B1034" t="s">
        <v>222</v>
      </c>
      <c r="C1034" t="s">
        <v>17</v>
      </c>
      <c r="D1034" t="str">
        <f>Tableau2[[#This Row],[Dép]]&amp;Tableau2[[#This Row],[Circo]]</f>
        <v>2502</v>
      </c>
      <c r="E1034" t="s">
        <v>3173</v>
      </c>
      <c r="F1034" t="s">
        <v>175</v>
      </c>
      <c r="G1034" t="s">
        <v>1708</v>
      </c>
      <c r="H1034">
        <v>12647</v>
      </c>
      <c r="I1034">
        <v>79162</v>
      </c>
      <c r="J1034">
        <v>40327</v>
      </c>
      <c r="K1034" s="1">
        <f t="shared" si="32"/>
        <v>0.15976099643768474</v>
      </c>
      <c r="L1034" s="1">
        <f t="shared" si="33"/>
        <v>0.31361122820938825</v>
      </c>
      <c r="M1034" t="b">
        <f>AND((Tableau2[[#This Row],[%Voix/Inscrits]]&gt;0.25),Tableau2[[#This Row],[%Voix/Exprimés]]&gt;0.5)</f>
        <v>0</v>
      </c>
    </row>
    <row r="1035" spans="1:13" x14ac:dyDescent="0.25">
      <c r="A1035">
        <v>1034</v>
      </c>
      <c r="B1035" t="s">
        <v>222</v>
      </c>
      <c r="C1035" t="s">
        <v>17</v>
      </c>
      <c r="D1035" t="str">
        <f>Tableau2[[#This Row],[Dép]]&amp;Tableau2[[#This Row],[Circo]]</f>
        <v>2502</v>
      </c>
      <c r="E1035" t="s">
        <v>5553</v>
      </c>
      <c r="F1035" t="s">
        <v>175</v>
      </c>
      <c r="G1035" t="s">
        <v>3717</v>
      </c>
      <c r="H1035">
        <v>7055</v>
      </c>
      <c r="I1035">
        <v>79162</v>
      </c>
      <c r="J1035">
        <v>40327</v>
      </c>
      <c r="K1035" s="1">
        <f t="shared" si="32"/>
        <v>8.912104292463556E-2</v>
      </c>
      <c r="L1035" s="1">
        <f t="shared" si="33"/>
        <v>0.17494482604706524</v>
      </c>
      <c r="M1035" t="b">
        <f>AND((Tableau2[[#This Row],[%Voix/Inscrits]]&gt;0.25),Tableau2[[#This Row],[%Voix/Exprimés]]&gt;0.5)</f>
        <v>0</v>
      </c>
    </row>
    <row r="1036" spans="1:13" x14ac:dyDescent="0.25">
      <c r="A1036">
        <v>1035</v>
      </c>
      <c r="B1036" t="s">
        <v>222</v>
      </c>
      <c r="C1036" t="s">
        <v>17</v>
      </c>
      <c r="D1036" t="str">
        <f>Tableau2[[#This Row],[Dép]]&amp;Tableau2[[#This Row],[Circo]]</f>
        <v>2502</v>
      </c>
      <c r="E1036" t="s">
        <v>3820</v>
      </c>
      <c r="F1036" t="s">
        <v>3821</v>
      </c>
      <c r="G1036" t="s">
        <v>1740</v>
      </c>
      <c r="H1036">
        <v>4354</v>
      </c>
      <c r="I1036">
        <v>79162</v>
      </c>
      <c r="J1036">
        <v>40327</v>
      </c>
      <c r="K1036" s="1">
        <f t="shared" si="32"/>
        <v>5.5001136909123061E-2</v>
      </c>
      <c r="L1036" s="1">
        <f t="shared" si="33"/>
        <v>0.10796736677660128</v>
      </c>
      <c r="M1036" t="b">
        <f>AND((Tableau2[[#This Row],[%Voix/Inscrits]]&gt;0.25),Tableau2[[#This Row],[%Voix/Exprimés]]&gt;0.5)</f>
        <v>0</v>
      </c>
    </row>
    <row r="1037" spans="1:13" x14ac:dyDescent="0.25">
      <c r="A1037">
        <v>1036</v>
      </c>
      <c r="B1037" t="s">
        <v>222</v>
      </c>
      <c r="C1037" t="s">
        <v>17</v>
      </c>
      <c r="D1037" t="str">
        <f>Tableau2[[#This Row],[Dép]]&amp;Tableau2[[#This Row],[Circo]]</f>
        <v>2502</v>
      </c>
      <c r="E1037" t="s">
        <v>5021</v>
      </c>
      <c r="F1037" t="s">
        <v>905</v>
      </c>
      <c r="G1037" t="s">
        <v>3078</v>
      </c>
      <c r="H1037">
        <v>1472</v>
      </c>
      <c r="I1037">
        <v>79162</v>
      </c>
      <c r="J1037">
        <v>40327</v>
      </c>
      <c r="K1037" s="1">
        <f t="shared" si="32"/>
        <v>1.8594780323892775E-2</v>
      </c>
      <c r="L1037" s="1">
        <f t="shared" si="33"/>
        <v>3.6501599424703053E-2</v>
      </c>
      <c r="M1037" t="b">
        <f>AND((Tableau2[[#This Row],[%Voix/Inscrits]]&gt;0.25),Tableau2[[#This Row],[%Voix/Exprimés]]&gt;0.5)</f>
        <v>0</v>
      </c>
    </row>
    <row r="1038" spans="1:13" x14ac:dyDescent="0.25">
      <c r="A1038">
        <v>1037</v>
      </c>
      <c r="B1038" t="s">
        <v>222</v>
      </c>
      <c r="C1038" t="s">
        <v>17</v>
      </c>
      <c r="D1038" t="str">
        <f>Tableau2[[#This Row],[Dép]]&amp;Tableau2[[#This Row],[Circo]]</f>
        <v>2502</v>
      </c>
      <c r="E1038" t="s">
        <v>230</v>
      </c>
      <c r="F1038" t="s">
        <v>132</v>
      </c>
      <c r="G1038" t="s">
        <v>10</v>
      </c>
      <c r="H1038">
        <v>779</v>
      </c>
      <c r="I1038">
        <v>79162</v>
      </c>
      <c r="J1038">
        <v>40327</v>
      </c>
      <c r="K1038" s="1">
        <f t="shared" si="32"/>
        <v>9.8405800762992341E-3</v>
      </c>
      <c r="L1038" s="1">
        <f t="shared" si="33"/>
        <v>1.931708284771989E-2</v>
      </c>
      <c r="M1038" t="b">
        <f>AND((Tableau2[[#This Row],[%Voix/Inscrits]]&gt;0.25),Tableau2[[#This Row],[%Voix/Exprimés]]&gt;0.5)</f>
        <v>0</v>
      </c>
    </row>
    <row r="1039" spans="1:13" x14ac:dyDescent="0.25">
      <c r="A1039">
        <v>1038</v>
      </c>
      <c r="B1039" t="s">
        <v>222</v>
      </c>
      <c r="C1039" t="s">
        <v>17</v>
      </c>
      <c r="D1039" t="str">
        <f>Tableau2[[#This Row],[Dép]]&amp;Tableau2[[#This Row],[Circo]]</f>
        <v>2502</v>
      </c>
      <c r="E1039" t="s">
        <v>4424</v>
      </c>
      <c r="F1039" t="s">
        <v>650</v>
      </c>
      <c r="G1039" t="s">
        <v>2429</v>
      </c>
      <c r="H1039">
        <v>692</v>
      </c>
      <c r="I1039">
        <v>79162</v>
      </c>
      <c r="J1039">
        <v>40327</v>
      </c>
      <c r="K1039" s="1">
        <f t="shared" si="32"/>
        <v>8.7415679240039415E-3</v>
      </c>
      <c r="L1039" s="1">
        <f t="shared" si="33"/>
        <v>1.7159719294765292E-2</v>
      </c>
      <c r="M1039" t="b">
        <f>AND((Tableau2[[#This Row],[%Voix/Inscrits]]&gt;0.25),Tableau2[[#This Row],[%Voix/Exprimés]]&gt;0.5)</f>
        <v>0</v>
      </c>
    </row>
    <row r="1040" spans="1:13" x14ac:dyDescent="0.25">
      <c r="A1040">
        <v>1039</v>
      </c>
      <c r="B1040" t="s">
        <v>222</v>
      </c>
      <c r="C1040" t="s">
        <v>17</v>
      </c>
      <c r="D1040" t="str">
        <f>Tableau2[[#This Row],[Dép]]&amp;Tableau2[[#This Row],[Circo]]</f>
        <v>2502</v>
      </c>
      <c r="E1040" t="s">
        <v>1852</v>
      </c>
      <c r="F1040" t="s">
        <v>582</v>
      </c>
      <c r="G1040" t="s">
        <v>959</v>
      </c>
      <c r="H1040">
        <v>216</v>
      </c>
      <c r="I1040">
        <v>79162</v>
      </c>
      <c r="J1040">
        <v>40327</v>
      </c>
      <c r="K1040" s="1">
        <f t="shared" si="32"/>
        <v>2.7285818953538313E-3</v>
      </c>
      <c r="L1040" s="1">
        <f t="shared" si="33"/>
        <v>5.3562129590596867E-3</v>
      </c>
      <c r="M1040" t="b">
        <f>AND((Tableau2[[#This Row],[%Voix/Inscrits]]&gt;0.25),Tableau2[[#This Row],[%Voix/Exprimés]]&gt;0.5)</f>
        <v>0</v>
      </c>
    </row>
    <row r="1041" spans="1:13" x14ac:dyDescent="0.25">
      <c r="A1041">
        <v>1040</v>
      </c>
      <c r="B1041" t="s">
        <v>222</v>
      </c>
      <c r="C1041" t="s">
        <v>17</v>
      </c>
      <c r="D1041" t="str">
        <f>Tableau2[[#This Row],[Dép]]&amp;Tableau2[[#This Row],[Circo]]</f>
        <v>2502</v>
      </c>
      <c r="E1041" t="s">
        <v>619</v>
      </c>
      <c r="F1041" t="s">
        <v>799</v>
      </c>
      <c r="G1041" t="s">
        <v>962</v>
      </c>
      <c r="H1041">
        <v>0</v>
      </c>
      <c r="I1041">
        <v>79162</v>
      </c>
      <c r="J1041">
        <v>40327</v>
      </c>
      <c r="K1041" s="1">
        <f t="shared" si="32"/>
        <v>0</v>
      </c>
      <c r="L1041" s="1">
        <f t="shared" si="33"/>
        <v>0</v>
      </c>
      <c r="M1041" t="b">
        <f>AND((Tableau2[[#This Row],[%Voix/Inscrits]]&gt;0.25),Tableau2[[#This Row],[%Voix/Exprimés]]&gt;0.5)</f>
        <v>0</v>
      </c>
    </row>
    <row r="1042" spans="1:13" x14ac:dyDescent="0.25">
      <c r="A1042">
        <v>1041</v>
      </c>
      <c r="B1042" t="s">
        <v>222</v>
      </c>
      <c r="C1042" t="s">
        <v>14</v>
      </c>
      <c r="D1042" t="str">
        <f>Tableau2[[#This Row],[Dép]]&amp;Tableau2[[#This Row],[Circo]]</f>
        <v>2503</v>
      </c>
      <c r="E1042" t="s">
        <v>2132</v>
      </c>
      <c r="F1042" t="s">
        <v>636</v>
      </c>
      <c r="G1042" t="s">
        <v>3717</v>
      </c>
      <c r="H1042">
        <v>7819</v>
      </c>
      <c r="I1042">
        <v>64514</v>
      </c>
      <c r="J1042">
        <v>30331</v>
      </c>
      <c r="K1042" s="1">
        <f t="shared" si="32"/>
        <v>0.12119849955048517</v>
      </c>
      <c r="L1042" s="1">
        <f t="shared" si="33"/>
        <v>0.25778906069697671</v>
      </c>
      <c r="M1042" t="b">
        <f>AND((Tableau2[[#This Row],[%Voix/Inscrits]]&gt;0.25),Tableau2[[#This Row],[%Voix/Exprimés]]&gt;0.5)</f>
        <v>0</v>
      </c>
    </row>
    <row r="1043" spans="1:13" x14ac:dyDescent="0.25">
      <c r="A1043">
        <v>1042</v>
      </c>
      <c r="B1043" t="s">
        <v>222</v>
      </c>
      <c r="C1043" t="s">
        <v>14</v>
      </c>
      <c r="D1043" t="str">
        <f>Tableau2[[#This Row],[Dép]]&amp;Tableau2[[#This Row],[Circo]]</f>
        <v>2503</v>
      </c>
      <c r="E1043" t="s">
        <v>1849</v>
      </c>
      <c r="F1043" t="s">
        <v>421</v>
      </c>
      <c r="G1043" t="s">
        <v>1708</v>
      </c>
      <c r="H1043">
        <v>6919</v>
      </c>
      <c r="I1043">
        <v>64514</v>
      </c>
      <c r="J1043">
        <v>30331</v>
      </c>
      <c r="K1043" s="1">
        <f t="shared" si="32"/>
        <v>0.10724803918529312</v>
      </c>
      <c r="L1043" s="1">
        <f t="shared" si="33"/>
        <v>0.22811644851801788</v>
      </c>
      <c r="M1043" t="b">
        <f>AND((Tableau2[[#This Row],[%Voix/Inscrits]]&gt;0.25),Tableau2[[#This Row],[%Voix/Exprimés]]&gt;0.5)</f>
        <v>0</v>
      </c>
    </row>
    <row r="1044" spans="1:13" x14ac:dyDescent="0.25">
      <c r="A1044">
        <v>1043</v>
      </c>
      <c r="B1044" t="s">
        <v>222</v>
      </c>
      <c r="C1044" t="s">
        <v>14</v>
      </c>
      <c r="D1044" t="str">
        <f>Tableau2[[#This Row],[Dép]]&amp;Tableau2[[#This Row],[Circo]]</f>
        <v>2503</v>
      </c>
      <c r="E1044" t="s">
        <v>1122</v>
      </c>
      <c r="F1044" t="s">
        <v>1123</v>
      </c>
      <c r="G1044" t="s">
        <v>982</v>
      </c>
      <c r="H1044">
        <v>6202</v>
      </c>
      <c r="I1044">
        <v>64514</v>
      </c>
      <c r="J1044">
        <v>30331</v>
      </c>
      <c r="K1044" s="1">
        <f t="shared" si="32"/>
        <v>9.6134172427690109E-2</v>
      </c>
      <c r="L1044" s="1">
        <f t="shared" si="33"/>
        <v>0.20447726748211401</v>
      </c>
      <c r="M1044" t="b">
        <f>AND((Tableau2[[#This Row],[%Voix/Inscrits]]&gt;0.25),Tableau2[[#This Row],[%Voix/Exprimés]]&gt;0.5)</f>
        <v>0</v>
      </c>
    </row>
    <row r="1045" spans="1:13" x14ac:dyDescent="0.25">
      <c r="A1045">
        <v>1044</v>
      </c>
      <c r="B1045" t="s">
        <v>222</v>
      </c>
      <c r="C1045" t="s">
        <v>14</v>
      </c>
      <c r="D1045" t="str">
        <f>Tableau2[[#This Row],[Dép]]&amp;Tableau2[[#This Row],[Circo]]</f>
        <v>2503</v>
      </c>
      <c r="E1045" t="s">
        <v>3170</v>
      </c>
      <c r="F1045" t="s">
        <v>3171</v>
      </c>
      <c r="G1045" t="s">
        <v>2726</v>
      </c>
      <c r="H1045">
        <v>4223</v>
      </c>
      <c r="I1045">
        <v>64514</v>
      </c>
      <c r="J1045">
        <v>30331</v>
      </c>
      <c r="K1045" s="1">
        <f t="shared" si="32"/>
        <v>6.5458660135784483E-2</v>
      </c>
      <c r="L1045" s="1">
        <f t="shared" si="33"/>
        <v>0.13923049025749235</v>
      </c>
      <c r="M1045" t="b">
        <f>AND((Tableau2[[#This Row],[%Voix/Inscrits]]&gt;0.25),Tableau2[[#This Row],[%Voix/Exprimés]]&gt;0.5)</f>
        <v>0</v>
      </c>
    </row>
    <row r="1046" spans="1:13" x14ac:dyDescent="0.25">
      <c r="A1046">
        <v>1045</v>
      </c>
      <c r="B1046" t="s">
        <v>222</v>
      </c>
      <c r="C1046" t="s">
        <v>14</v>
      </c>
      <c r="D1046" t="str">
        <f>Tableau2[[#This Row],[Dép]]&amp;Tableau2[[#This Row],[Circo]]</f>
        <v>2503</v>
      </c>
      <c r="E1046" t="s">
        <v>2529</v>
      </c>
      <c r="F1046" t="s">
        <v>74</v>
      </c>
      <c r="G1046" t="s">
        <v>1740</v>
      </c>
      <c r="H1046">
        <v>2506</v>
      </c>
      <c r="I1046">
        <v>64514</v>
      </c>
      <c r="J1046">
        <v>30331</v>
      </c>
      <c r="K1046" s="1">
        <f t="shared" si="32"/>
        <v>3.884428186130142E-2</v>
      </c>
      <c r="L1046" s="1">
        <f t="shared" si="33"/>
        <v>8.2621740133856453E-2</v>
      </c>
      <c r="M1046" t="b">
        <f>AND((Tableau2[[#This Row],[%Voix/Inscrits]]&gt;0.25),Tableau2[[#This Row],[%Voix/Exprimés]]&gt;0.5)</f>
        <v>0</v>
      </c>
    </row>
    <row r="1047" spans="1:13" x14ac:dyDescent="0.25">
      <c r="A1047">
        <v>1046</v>
      </c>
      <c r="B1047" t="s">
        <v>222</v>
      </c>
      <c r="C1047" t="s">
        <v>14</v>
      </c>
      <c r="D1047" t="str">
        <f>Tableau2[[#This Row],[Dép]]&amp;Tableau2[[#This Row],[Circo]]</f>
        <v>2503</v>
      </c>
      <c r="E1047" t="s">
        <v>5018</v>
      </c>
      <c r="F1047" t="s">
        <v>5019</v>
      </c>
      <c r="G1047" t="s">
        <v>3078</v>
      </c>
      <c r="H1047">
        <v>1091</v>
      </c>
      <c r="I1047">
        <v>64514</v>
      </c>
      <c r="J1047">
        <v>30331</v>
      </c>
      <c r="K1047" s="1">
        <f t="shared" si="32"/>
        <v>1.6911058064916142E-2</v>
      </c>
      <c r="L1047" s="1">
        <f t="shared" si="33"/>
        <v>3.5969799874715637E-2</v>
      </c>
      <c r="M1047" t="b">
        <f>AND((Tableau2[[#This Row],[%Voix/Inscrits]]&gt;0.25),Tableau2[[#This Row],[%Voix/Exprimés]]&gt;0.5)</f>
        <v>0</v>
      </c>
    </row>
    <row r="1048" spans="1:13" x14ac:dyDescent="0.25">
      <c r="A1048">
        <v>1047</v>
      </c>
      <c r="B1048" t="s">
        <v>222</v>
      </c>
      <c r="C1048" t="s">
        <v>14</v>
      </c>
      <c r="D1048" t="str">
        <f>Tableau2[[#This Row],[Dép]]&amp;Tableau2[[#This Row],[Circo]]</f>
        <v>2503</v>
      </c>
      <c r="E1048" t="s">
        <v>3817</v>
      </c>
      <c r="F1048" t="s">
        <v>355</v>
      </c>
      <c r="G1048" t="s">
        <v>2726</v>
      </c>
      <c r="H1048">
        <v>656</v>
      </c>
      <c r="I1048">
        <v>64514</v>
      </c>
      <c r="J1048">
        <v>30331</v>
      </c>
      <c r="K1048" s="1">
        <f t="shared" si="32"/>
        <v>1.0168335555073318E-2</v>
      </c>
      <c r="L1048" s="1">
        <f t="shared" si="33"/>
        <v>2.1628037321552208E-2</v>
      </c>
      <c r="M1048" t="b">
        <f>AND((Tableau2[[#This Row],[%Voix/Inscrits]]&gt;0.25),Tableau2[[#This Row],[%Voix/Exprimés]]&gt;0.5)</f>
        <v>0</v>
      </c>
    </row>
    <row r="1049" spans="1:13" x14ac:dyDescent="0.25">
      <c r="A1049">
        <v>1048</v>
      </c>
      <c r="B1049" t="s">
        <v>222</v>
      </c>
      <c r="C1049" t="s">
        <v>14</v>
      </c>
      <c r="D1049" t="str">
        <f>Tableau2[[#This Row],[Dép]]&amp;Tableau2[[#This Row],[Circo]]</f>
        <v>2503</v>
      </c>
      <c r="E1049" t="s">
        <v>225</v>
      </c>
      <c r="F1049" t="s">
        <v>226</v>
      </c>
      <c r="G1049" t="s">
        <v>10</v>
      </c>
      <c r="H1049">
        <v>459</v>
      </c>
      <c r="I1049">
        <v>64514</v>
      </c>
      <c r="J1049">
        <v>30331</v>
      </c>
      <c r="K1049" s="1">
        <f t="shared" si="32"/>
        <v>7.1147347862479463E-3</v>
      </c>
      <c r="L1049" s="1">
        <f t="shared" si="33"/>
        <v>1.5133032211268998E-2</v>
      </c>
      <c r="M1049" t="b">
        <f>AND((Tableau2[[#This Row],[%Voix/Inscrits]]&gt;0.25),Tableau2[[#This Row],[%Voix/Exprimés]]&gt;0.5)</f>
        <v>0</v>
      </c>
    </row>
    <row r="1050" spans="1:13" x14ac:dyDescent="0.25">
      <c r="A1050">
        <v>1049</v>
      </c>
      <c r="B1050" t="s">
        <v>222</v>
      </c>
      <c r="C1050" t="s">
        <v>14</v>
      </c>
      <c r="D1050" t="str">
        <f>Tableau2[[#This Row],[Dép]]&amp;Tableau2[[#This Row],[Circo]]</f>
        <v>2503</v>
      </c>
      <c r="E1050" t="s">
        <v>1262</v>
      </c>
      <c r="F1050" t="s">
        <v>196</v>
      </c>
      <c r="G1050" t="s">
        <v>2429</v>
      </c>
      <c r="H1050">
        <v>456</v>
      </c>
      <c r="I1050">
        <v>64514</v>
      </c>
      <c r="J1050">
        <v>30331</v>
      </c>
      <c r="K1050" s="1">
        <f t="shared" si="32"/>
        <v>7.0682332516973064E-3</v>
      </c>
      <c r="L1050" s="1">
        <f t="shared" si="33"/>
        <v>1.5034123504005802E-2</v>
      </c>
      <c r="M1050" t="b">
        <f>AND((Tableau2[[#This Row],[%Voix/Inscrits]]&gt;0.25),Tableau2[[#This Row],[%Voix/Exprimés]]&gt;0.5)</f>
        <v>0</v>
      </c>
    </row>
    <row r="1051" spans="1:13" x14ac:dyDescent="0.25">
      <c r="A1051">
        <v>1050</v>
      </c>
      <c r="B1051" t="s">
        <v>222</v>
      </c>
      <c r="C1051" t="s">
        <v>7</v>
      </c>
      <c r="D1051" t="str">
        <f>Tableau2[[#This Row],[Dép]]&amp;Tableau2[[#This Row],[Circo]]</f>
        <v>2504</v>
      </c>
      <c r="E1051" t="s">
        <v>5493</v>
      </c>
      <c r="F1051" t="s">
        <v>2023</v>
      </c>
      <c r="G1051" t="s">
        <v>3717</v>
      </c>
      <c r="H1051">
        <v>8738</v>
      </c>
      <c r="I1051">
        <v>65534</v>
      </c>
      <c r="J1051">
        <v>28785</v>
      </c>
      <c r="K1051" s="1">
        <f t="shared" si="32"/>
        <v>0.13333536790063175</v>
      </c>
      <c r="L1051" s="1">
        <f t="shared" si="33"/>
        <v>0.3035608824040299</v>
      </c>
      <c r="M1051" t="b">
        <f>AND((Tableau2[[#This Row],[%Voix/Inscrits]]&gt;0.25),Tableau2[[#This Row],[%Voix/Exprimés]]&gt;0.5)</f>
        <v>0</v>
      </c>
    </row>
    <row r="1052" spans="1:13" x14ac:dyDescent="0.25">
      <c r="A1052">
        <v>1051</v>
      </c>
      <c r="B1052" t="s">
        <v>222</v>
      </c>
      <c r="C1052" t="s">
        <v>7</v>
      </c>
      <c r="D1052" t="str">
        <f>Tableau2[[#This Row],[Dép]]&amp;Tableau2[[#This Row],[Circo]]</f>
        <v>2504</v>
      </c>
      <c r="E1052" t="s">
        <v>2352</v>
      </c>
      <c r="F1052" t="s">
        <v>43</v>
      </c>
      <c r="G1052" t="s">
        <v>1708</v>
      </c>
      <c r="H1052">
        <v>7878</v>
      </c>
      <c r="I1052">
        <v>65534</v>
      </c>
      <c r="J1052">
        <v>28785</v>
      </c>
      <c r="K1052" s="1">
        <f t="shared" si="32"/>
        <v>0.12021240882595294</v>
      </c>
      <c r="L1052" s="1">
        <f t="shared" si="33"/>
        <v>0.27368421052631581</v>
      </c>
      <c r="M1052" t="b">
        <f>AND((Tableau2[[#This Row],[%Voix/Inscrits]]&gt;0.25),Tableau2[[#This Row],[%Voix/Exprimés]]&gt;0.5)</f>
        <v>0</v>
      </c>
    </row>
    <row r="1053" spans="1:13" x14ac:dyDescent="0.25">
      <c r="A1053">
        <v>1052</v>
      </c>
      <c r="B1053" t="s">
        <v>222</v>
      </c>
      <c r="C1053" t="s">
        <v>7</v>
      </c>
      <c r="D1053" t="str">
        <f>Tableau2[[#This Row],[Dép]]&amp;Tableau2[[#This Row],[Circo]]</f>
        <v>2504</v>
      </c>
      <c r="E1053" t="s">
        <v>1124</v>
      </c>
      <c r="F1053" t="s">
        <v>132</v>
      </c>
      <c r="G1053" t="s">
        <v>982</v>
      </c>
      <c r="H1053">
        <v>5791</v>
      </c>
      <c r="I1053">
        <v>65534</v>
      </c>
      <c r="J1053">
        <v>28785</v>
      </c>
      <c r="K1053" s="1">
        <f t="shared" si="32"/>
        <v>8.8366344187749871E-2</v>
      </c>
      <c r="L1053" s="1">
        <f t="shared" si="33"/>
        <v>0.20118117074865383</v>
      </c>
      <c r="M1053" t="b">
        <f>AND((Tableau2[[#This Row],[%Voix/Inscrits]]&gt;0.25),Tableau2[[#This Row],[%Voix/Exprimés]]&gt;0.5)</f>
        <v>0</v>
      </c>
    </row>
    <row r="1054" spans="1:13" x14ac:dyDescent="0.25">
      <c r="A1054">
        <v>1053</v>
      </c>
      <c r="B1054" t="s">
        <v>222</v>
      </c>
      <c r="C1054" t="s">
        <v>7</v>
      </c>
      <c r="D1054" t="str">
        <f>Tableau2[[#This Row],[Dép]]&amp;Tableau2[[#This Row],[Circo]]</f>
        <v>2504</v>
      </c>
      <c r="E1054" t="s">
        <v>4422</v>
      </c>
      <c r="F1054" t="s">
        <v>267</v>
      </c>
      <c r="G1054" t="s">
        <v>1740</v>
      </c>
      <c r="H1054">
        <v>3098</v>
      </c>
      <c r="I1054">
        <v>65534</v>
      </c>
      <c r="J1054">
        <v>28785</v>
      </c>
      <c r="K1054" s="1">
        <f t="shared" si="32"/>
        <v>4.7273171178319653E-2</v>
      </c>
      <c r="L1054" s="1">
        <f t="shared" si="33"/>
        <v>0.10762549939204447</v>
      </c>
      <c r="M1054" t="b">
        <f>AND((Tableau2[[#This Row],[%Voix/Inscrits]]&gt;0.25),Tableau2[[#This Row],[%Voix/Exprimés]]&gt;0.5)</f>
        <v>0</v>
      </c>
    </row>
    <row r="1055" spans="1:13" x14ac:dyDescent="0.25">
      <c r="A1055">
        <v>1054</v>
      </c>
      <c r="B1055" t="s">
        <v>222</v>
      </c>
      <c r="C1055" t="s">
        <v>7</v>
      </c>
      <c r="D1055" t="str">
        <f>Tableau2[[#This Row],[Dép]]&amp;Tableau2[[#This Row],[Circo]]</f>
        <v>2504</v>
      </c>
      <c r="E1055" t="s">
        <v>5552</v>
      </c>
      <c r="F1055" t="s">
        <v>167</v>
      </c>
      <c r="G1055" t="s">
        <v>3078</v>
      </c>
      <c r="H1055">
        <v>1232</v>
      </c>
      <c r="I1055">
        <v>65534</v>
      </c>
      <c r="J1055">
        <v>28785</v>
      </c>
      <c r="K1055" s="1">
        <f t="shared" si="32"/>
        <v>1.879940183721427E-2</v>
      </c>
      <c r="L1055" s="1">
        <f t="shared" si="33"/>
        <v>4.2800069480632273E-2</v>
      </c>
      <c r="M1055" t="b">
        <f>AND((Tableau2[[#This Row],[%Voix/Inscrits]]&gt;0.25),Tableau2[[#This Row],[%Voix/Exprimés]]&gt;0.5)</f>
        <v>0</v>
      </c>
    </row>
    <row r="1056" spans="1:13" x14ac:dyDescent="0.25">
      <c r="A1056">
        <v>1055</v>
      </c>
      <c r="B1056" t="s">
        <v>222</v>
      </c>
      <c r="C1056" t="s">
        <v>7</v>
      </c>
      <c r="D1056" t="str">
        <f>Tableau2[[#This Row],[Dép]]&amp;Tableau2[[#This Row],[Circo]]</f>
        <v>2504</v>
      </c>
      <c r="E1056" t="s">
        <v>1850</v>
      </c>
      <c r="F1056" t="s">
        <v>171</v>
      </c>
      <c r="G1056" t="s">
        <v>966</v>
      </c>
      <c r="H1056">
        <v>658</v>
      </c>
      <c r="I1056">
        <v>65534</v>
      </c>
      <c r="J1056">
        <v>28785</v>
      </c>
      <c r="K1056" s="1">
        <f t="shared" si="32"/>
        <v>1.0040589617603077E-2</v>
      </c>
      <c r="L1056" s="1">
        <f t="shared" si="33"/>
        <v>2.2859128018064966E-2</v>
      </c>
      <c r="M1056" t="b">
        <f>AND((Tableau2[[#This Row],[%Voix/Inscrits]]&gt;0.25),Tableau2[[#This Row],[%Voix/Exprimés]]&gt;0.5)</f>
        <v>0</v>
      </c>
    </row>
    <row r="1057" spans="1:13" x14ac:dyDescent="0.25">
      <c r="A1057">
        <v>1056</v>
      </c>
      <c r="B1057" t="s">
        <v>222</v>
      </c>
      <c r="C1057" t="s">
        <v>7</v>
      </c>
      <c r="D1057" t="str">
        <f>Tableau2[[#This Row],[Dép]]&amp;Tableau2[[#This Row],[Circo]]</f>
        <v>2504</v>
      </c>
      <c r="E1057" t="s">
        <v>3818</v>
      </c>
      <c r="F1057" t="s">
        <v>36</v>
      </c>
      <c r="G1057" t="s">
        <v>2394</v>
      </c>
      <c r="H1057">
        <v>513</v>
      </c>
      <c r="I1057">
        <v>65534</v>
      </c>
      <c r="J1057">
        <v>28785</v>
      </c>
      <c r="K1057" s="1">
        <f t="shared" si="32"/>
        <v>7.8279976805932794E-3</v>
      </c>
      <c r="L1057" s="1">
        <f t="shared" si="33"/>
        <v>1.782178217821782E-2</v>
      </c>
      <c r="M1057" t="b">
        <f>AND((Tableau2[[#This Row],[%Voix/Inscrits]]&gt;0.25),Tableau2[[#This Row],[%Voix/Exprimés]]&gt;0.5)</f>
        <v>0</v>
      </c>
    </row>
    <row r="1058" spans="1:13" x14ac:dyDescent="0.25">
      <c r="A1058">
        <v>1057</v>
      </c>
      <c r="B1058" t="s">
        <v>222</v>
      </c>
      <c r="C1058" t="s">
        <v>7</v>
      </c>
      <c r="D1058" t="str">
        <f>Tableau2[[#This Row],[Dép]]&amp;Tableau2[[#This Row],[Circo]]</f>
        <v>2504</v>
      </c>
      <c r="E1058" t="s">
        <v>227</v>
      </c>
      <c r="F1058" t="s">
        <v>102</v>
      </c>
      <c r="G1058" t="s">
        <v>10</v>
      </c>
      <c r="H1058">
        <v>408</v>
      </c>
      <c r="I1058">
        <v>65534</v>
      </c>
      <c r="J1058">
        <v>28785</v>
      </c>
      <c r="K1058" s="1">
        <f t="shared" si="32"/>
        <v>6.2257759331034272E-3</v>
      </c>
      <c r="L1058" s="1">
        <f t="shared" si="33"/>
        <v>1.4174048983845753E-2</v>
      </c>
      <c r="M1058" t="b">
        <f>AND((Tableau2[[#This Row],[%Voix/Inscrits]]&gt;0.25),Tableau2[[#This Row],[%Voix/Exprimés]]&gt;0.5)</f>
        <v>0</v>
      </c>
    </row>
    <row r="1059" spans="1:13" x14ac:dyDescent="0.25">
      <c r="A1059">
        <v>1058</v>
      </c>
      <c r="B1059" t="s">
        <v>222</v>
      </c>
      <c r="C1059" t="s">
        <v>7</v>
      </c>
      <c r="D1059" t="str">
        <f>Tableau2[[#This Row],[Dép]]&amp;Tableau2[[#This Row],[Circo]]</f>
        <v>2504</v>
      </c>
      <c r="E1059" t="s">
        <v>5020</v>
      </c>
      <c r="F1059" t="s">
        <v>146</v>
      </c>
      <c r="G1059" t="s">
        <v>2429</v>
      </c>
      <c r="H1059">
        <v>251</v>
      </c>
      <c r="I1059">
        <v>65534</v>
      </c>
      <c r="J1059">
        <v>28785</v>
      </c>
      <c r="K1059" s="1">
        <f t="shared" si="32"/>
        <v>3.8300729392376476E-3</v>
      </c>
      <c r="L1059" s="1">
        <f t="shared" si="33"/>
        <v>8.7198193503560881E-3</v>
      </c>
      <c r="M1059" t="b">
        <f>AND((Tableau2[[#This Row],[%Voix/Inscrits]]&gt;0.25),Tableau2[[#This Row],[%Voix/Exprimés]]&gt;0.5)</f>
        <v>0</v>
      </c>
    </row>
    <row r="1060" spans="1:13" x14ac:dyDescent="0.25">
      <c r="A1060">
        <v>1059</v>
      </c>
      <c r="B1060" t="s">
        <v>222</v>
      </c>
      <c r="C1060" t="s">
        <v>7</v>
      </c>
      <c r="D1060" t="str">
        <f>Tableau2[[#This Row],[Dép]]&amp;Tableau2[[#This Row],[Circo]]</f>
        <v>2504</v>
      </c>
      <c r="E1060" t="s">
        <v>2530</v>
      </c>
      <c r="F1060" t="s">
        <v>2531</v>
      </c>
      <c r="G1060" t="s">
        <v>959</v>
      </c>
      <c r="H1060">
        <v>218</v>
      </c>
      <c r="I1060">
        <v>65534</v>
      </c>
      <c r="J1060">
        <v>28785</v>
      </c>
      <c r="K1060" s="1">
        <f t="shared" si="32"/>
        <v>3.326517532883694E-3</v>
      </c>
      <c r="L1060" s="1">
        <f t="shared" si="33"/>
        <v>7.5733889178391522E-3</v>
      </c>
      <c r="M1060" t="b">
        <f>AND((Tableau2[[#This Row],[%Voix/Inscrits]]&gt;0.25),Tableau2[[#This Row],[%Voix/Exprimés]]&gt;0.5)</f>
        <v>0</v>
      </c>
    </row>
    <row r="1061" spans="1:13" x14ac:dyDescent="0.25">
      <c r="A1061">
        <v>1060</v>
      </c>
      <c r="B1061" t="s">
        <v>222</v>
      </c>
      <c r="C1061" t="s">
        <v>11</v>
      </c>
      <c r="D1061" t="str">
        <f>Tableau2[[#This Row],[Dép]]&amp;Tableau2[[#This Row],[Circo]]</f>
        <v>2505</v>
      </c>
      <c r="E1061" t="s">
        <v>2532</v>
      </c>
      <c r="F1061" t="s">
        <v>411</v>
      </c>
      <c r="G1061" t="s">
        <v>1740</v>
      </c>
      <c r="H1061">
        <v>16893</v>
      </c>
      <c r="I1061">
        <v>84707</v>
      </c>
      <c r="J1061">
        <v>40158</v>
      </c>
      <c r="K1061" s="1">
        <f t="shared" si="32"/>
        <v>0.19942861865017059</v>
      </c>
      <c r="L1061" s="1">
        <f t="shared" si="33"/>
        <v>0.42066337965038098</v>
      </c>
      <c r="M1061" t="b">
        <f>AND((Tableau2[[#This Row],[%Voix/Inscrits]]&gt;0.25),Tableau2[[#This Row],[%Voix/Exprimés]]&gt;0.5)</f>
        <v>0</v>
      </c>
    </row>
    <row r="1062" spans="1:13" x14ac:dyDescent="0.25">
      <c r="A1062">
        <v>1061</v>
      </c>
      <c r="B1062" t="s">
        <v>222</v>
      </c>
      <c r="C1062" t="s">
        <v>11</v>
      </c>
      <c r="D1062" t="str">
        <f>Tableau2[[#This Row],[Dép]]&amp;Tableau2[[#This Row],[Circo]]</f>
        <v>2505</v>
      </c>
      <c r="E1062" t="s">
        <v>1851</v>
      </c>
      <c r="F1062" t="s">
        <v>167</v>
      </c>
      <c r="G1062" t="s">
        <v>1708</v>
      </c>
      <c r="H1062">
        <v>7825</v>
      </c>
      <c r="I1062">
        <v>84707</v>
      </c>
      <c r="J1062">
        <v>40158</v>
      </c>
      <c r="K1062" s="1">
        <f t="shared" si="32"/>
        <v>9.2377253355684891E-2</v>
      </c>
      <c r="L1062" s="1">
        <f t="shared" si="33"/>
        <v>0.19485532148015339</v>
      </c>
      <c r="M1062" t="b">
        <f>AND((Tableau2[[#This Row],[%Voix/Inscrits]]&gt;0.25),Tableau2[[#This Row],[%Voix/Exprimés]]&gt;0.5)</f>
        <v>0</v>
      </c>
    </row>
    <row r="1063" spans="1:13" x14ac:dyDescent="0.25">
      <c r="A1063">
        <v>1062</v>
      </c>
      <c r="B1063" t="s">
        <v>222</v>
      </c>
      <c r="C1063" t="s">
        <v>11</v>
      </c>
      <c r="D1063" t="str">
        <f>Tableau2[[#This Row],[Dép]]&amp;Tableau2[[#This Row],[Circo]]</f>
        <v>2505</v>
      </c>
      <c r="E1063" t="s">
        <v>1125</v>
      </c>
      <c r="F1063" t="s">
        <v>136</v>
      </c>
      <c r="G1063" t="s">
        <v>982</v>
      </c>
      <c r="H1063">
        <v>7516</v>
      </c>
      <c r="I1063">
        <v>84707</v>
      </c>
      <c r="J1063">
        <v>40158</v>
      </c>
      <c r="K1063" s="1">
        <f t="shared" si="32"/>
        <v>8.8729384820616944E-2</v>
      </c>
      <c r="L1063" s="1">
        <f t="shared" si="33"/>
        <v>0.18716071517505853</v>
      </c>
      <c r="M1063" t="b">
        <f>AND((Tableau2[[#This Row],[%Voix/Inscrits]]&gt;0.25),Tableau2[[#This Row],[%Voix/Exprimés]]&gt;0.5)</f>
        <v>0</v>
      </c>
    </row>
    <row r="1064" spans="1:13" x14ac:dyDescent="0.25">
      <c r="A1064">
        <v>1063</v>
      </c>
      <c r="B1064" t="s">
        <v>222</v>
      </c>
      <c r="C1064" t="s">
        <v>11</v>
      </c>
      <c r="D1064" t="str">
        <f>Tableau2[[#This Row],[Dép]]&amp;Tableau2[[#This Row],[Circo]]</f>
        <v>2505</v>
      </c>
      <c r="E1064" t="s">
        <v>4423</v>
      </c>
      <c r="F1064" t="s">
        <v>839</v>
      </c>
      <c r="G1064" t="s">
        <v>3717</v>
      </c>
      <c r="H1064">
        <v>5869</v>
      </c>
      <c r="I1064">
        <v>84707</v>
      </c>
      <c r="J1064">
        <v>40158</v>
      </c>
      <c r="K1064" s="1">
        <f t="shared" si="32"/>
        <v>6.9285891366711136E-2</v>
      </c>
      <c r="L1064" s="1">
        <f t="shared" si="33"/>
        <v>0.14614771651974701</v>
      </c>
      <c r="M1064" t="b">
        <f>AND((Tableau2[[#This Row],[%Voix/Inscrits]]&gt;0.25),Tableau2[[#This Row],[%Voix/Exprimés]]&gt;0.5)</f>
        <v>0</v>
      </c>
    </row>
    <row r="1065" spans="1:13" x14ac:dyDescent="0.25">
      <c r="A1065">
        <v>1064</v>
      </c>
      <c r="B1065" t="s">
        <v>222</v>
      </c>
      <c r="C1065" t="s">
        <v>11</v>
      </c>
      <c r="D1065" t="str">
        <f>Tableau2[[#This Row],[Dép]]&amp;Tableau2[[#This Row],[Circo]]</f>
        <v>2505</v>
      </c>
      <c r="E1065" t="s">
        <v>3819</v>
      </c>
      <c r="F1065" t="s">
        <v>861</v>
      </c>
      <c r="G1065" t="s">
        <v>3078</v>
      </c>
      <c r="H1065">
        <v>1118</v>
      </c>
      <c r="I1065">
        <v>84707</v>
      </c>
      <c r="J1065">
        <v>40158</v>
      </c>
      <c r="K1065" s="1">
        <f t="shared" si="32"/>
        <v>1.3198436965067822E-2</v>
      </c>
      <c r="L1065" s="1">
        <f t="shared" si="33"/>
        <v>2.7840031874097317E-2</v>
      </c>
      <c r="M1065" t="b">
        <f>AND((Tableau2[[#This Row],[%Voix/Inscrits]]&gt;0.25),Tableau2[[#This Row],[%Voix/Exprimés]]&gt;0.5)</f>
        <v>0</v>
      </c>
    </row>
    <row r="1066" spans="1:13" x14ac:dyDescent="0.25">
      <c r="A1066">
        <v>1065</v>
      </c>
      <c r="B1066" t="s">
        <v>222</v>
      </c>
      <c r="C1066" t="s">
        <v>11</v>
      </c>
      <c r="D1066" t="str">
        <f>Tableau2[[#This Row],[Dép]]&amp;Tableau2[[#This Row],[Circo]]</f>
        <v>2505</v>
      </c>
      <c r="E1066" t="s">
        <v>228</v>
      </c>
      <c r="F1066" t="s">
        <v>229</v>
      </c>
      <c r="G1066" t="s">
        <v>10</v>
      </c>
      <c r="H1066">
        <v>478</v>
      </c>
      <c r="I1066">
        <v>84707</v>
      </c>
      <c r="J1066">
        <v>40158</v>
      </c>
      <c r="K1066" s="1">
        <f t="shared" si="32"/>
        <v>5.6429810995549364E-3</v>
      </c>
      <c r="L1066" s="1">
        <f t="shared" si="33"/>
        <v>1.1902983216295633E-2</v>
      </c>
      <c r="M1066" t="b">
        <f>AND((Tableau2[[#This Row],[%Voix/Inscrits]]&gt;0.25),Tableau2[[#This Row],[%Voix/Exprimés]]&gt;0.5)</f>
        <v>0</v>
      </c>
    </row>
    <row r="1067" spans="1:13" x14ac:dyDescent="0.25">
      <c r="A1067">
        <v>1066</v>
      </c>
      <c r="B1067" t="s">
        <v>222</v>
      </c>
      <c r="C1067" t="s">
        <v>11</v>
      </c>
      <c r="D1067" t="str">
        <f>Tableau2[[#This Row],[Dép]]&amp;Tableau2[[#This Row],[Circo]]</f>
        <v>2505</v>
      </c>
      <c r="E1067" t="s">
        <v>3172</v>
      </c>
      <c r="F1067" t="s">
        <v>2256</v>
      </c>
      <c r="G1067" t="s">
        <v>2429</v>
      </c>
      <c r="H1067">
        <v>459</v>
      </c>
      <c r="I1067">
        <v>84707</v>
      </c>
      <c r="J1067">
        <v>40158</v>
      </c>
      <c r="K1067" s="1">
        <f t="shared" si="32"/>
        <v>5.4186785035475228E-3</v>
      </c>
      <c r="L1067" s="1">
        <f t="shared" si="33"/>
        <v>1.1429852084267144E-2</v>
      </c>
      <c r="M1067" t="b">
        <f>AND((Tableau2[[#This Row],[%Voix/Inscrits]]&gt;0.25),Tableau2[[#This Row],[%Voix/Exprimés]]&gt;0.5)</f>
        <v>0</v>
      </c>
    </row>
    <row r="1068" spans="1:13" x14ac:dyDescent="0.25">
      <c r="A1068">
        <v>1067</v>
      </c>
      <c r="B1068" t="s">
        <v>231</v>
      </c>
      <c r="C1068" t="s">
        <v>6</v>
      </c>
      <c r="D1068" t="str">
        <f>Tableau2[[#This Row],[Dép]]&amp;Tableau2[[#This Row],[Circo]]</f>
        <v>2601</v>
      </c>
      <c r="E1068" t="s">
        <v>1130</v>
      </c>
      <c r="F1068" t="s">
        <v>981</v>
      </c>
      <c r="G1068" t="s">
        <v>982</v>
      </c>
      <c r="H1068">
        <v>10058</v>
      </c>
      <c r="I1068">
        <v>77959</v>
      </c>
      <c r="J1068">
        <v>35948</v>
      </c>
      <c r="K1068" s="1">
        <f t="shared" si="32"/>
        <v>0.12901653433214896</v>
      </c>
      <c r="L1068" s="1">
        <f t="shared" si="33"/>
        <v>0.27979303438299769</v>
      </c>
      <c r="M1068" t="b">
        <f>AND((Tableau2[[#This Row],[%Voix/Inscrits]]&gt;0.25),Tableau2[[#This Row],[%Voix/Exprimés]]&gt;0.5)</f>
        <v>0</v>
      </c>
    </row>
    <row r="1069" spans="1:13" x14ac:dyDescent="0.25">
      <c r="A1069">
        <v>1068</v>
      </c>
      <c r="B1069" t="s">
        <v>231</v>
      </c>
      <c r="C1069" t="s">
        <v>6</v>
      </c>
      <c r="D1069" t="str">
        <f>Tableau2[[#This Row],[Dép]]&amp;Tableau2[[#This Row],[Circo]]</f>
        <v>2601</v>
      </c>
      <c r="E1069" t="s">
        <v>4426</v>
      </c>
      <c r="F1069" t="s">
        <v>865</v>
      </c>
      <c r="G1069" t="s">
        <v>1708</v>
      </c>
      <c r="H1069">
        <v>7353</v>
      </c>
      <c r="I1069">
        <v>77959</v>
      </c>
      <c r="J1069">
        <v>35948</v>
      </c>
      <c r="K1069" s="1">
        <f t="shared" si="32"/>
        <v>9.4318808604522894E-2</v>
      </c>
      <c r="L1069" s="1">
        <f t="shared" si="33"/>
        <v>0.20454545454545456</v>
      </c>
      <c r="M1069" t="b">
        <f>AND((Tableau2[[#This Row],[%Voix/Inscrits]]&gt;0.25),Tableau2[[#This Row],[%Voix/Exprimés]]&gt;0.5)</f>
        <v>0</v>
      </c>
    </row>
    <row r="1070" spans="1:13" x14ac:dyDescent="0.25">
      <c r="A1070">
        <v>1069</v>
      </c>
      <c r="B1070" t="s">
        <v>231</v>
      </c>
      <c r="C1070" t="s">
        <v>6</v>
      </c>
      <c r="D1070" t="str">
        <f>Tableau2[[#This Row],[Dép]]&amp;Tableau2[[#This Row],[Circo]]</f>
        <v>2601</v>
      </c>
      <c r="E1070" t="s">
        <v>5557</v>
      </c>
      <c r="F1070" t="s">
        <v>47</v>
      </c>
      <c r="G1070" t="s">
        <v>1740</v>
      </c>
      <c r="H1070">
        <v>6996</v>
      </c>
      <c r="I1070">
        <v>77959</v>
      </c>
      <c r="J1070">
        <v>35948</v>
      </c>
      <c r="K1070" s="1">
        <f t="shared" si="32"/>
        <v>8.9739478443797385E-2</v>
      </c>
      <c r="L1070" s="1">
        <f t="shared" si="33"/>
        <v>0.19461444308445533</v>
      </c>
      <c r="M1070" t="b">
        <f>AND((Tableau2[[#This Row],[%Voix/Inscrits]]&gt;0.25),Tableau2[[#This Row],[%Voix/Exprimés]]&gt;0.5)</f>
        <v>0</v>
      </c>
    </row>
    <row r="1071" spans="1:13" x14ac:dyDescent="0.25">
      <c r="A1071">
        <v>1070</v>
      </c>
      <c r="B1071" t="s">
        <v>231</v>
      </c>
      <c r="C1071" t="s">
        <v>6</v>
      </c>
      <c r="D1071" t="str">
        <f>Tableau2[[#This Row],[Dép]]&amp;Tableau2[[#This Row],[Circo]]</f>
        <v>2601</v>
      </c>
      <c r="E1071" t="s">
        <v>6682</v>
      </c>
      <c r="F1071" t="s">
        <v>167</v>
      </c>
      <c r="G1071" t="s">
        <v>3717</v>
      </c>
      <c r="H1071">
        <v>5638</v>
      </c>
      <c r="I1071">
        <v>77959</v>
      </c>
      <c r="J1071">
        <v>35948</v>
      </c>
      <c r="K1071" s="1">
        <f t="shared" si="32"/>
        <v>7.2320065675547399E-2</v>
      </c>
      <c r="L1071" s="1">
        <f t="shared" si="33"/>
        <v>0.15683765438967398</v>
      </c>
      <c r="M1071" t="b">
        <f>AND((Tableau2[[#This Row],[%Voix/Inscrits]]&gt;0.25),Tableau2[[#This Row],[%Voix/Exprimés]]&gt;0.5)</f>
        <v>0</v>
      </c>
    </row>
    <row r="1072" spans="1:13" x14ac:dyDescent="0.25">
      <c r="A1072">
        <v>1071</v>
      </c>
      <c r="B1072" t="s">
        <v>231</v>
      </c>
      <c r="C1072" t="s">
        <v>6</v>
      </c>
      <c r="D1072" t="str">
        <f>Tableau2[[#This Row],[Dép]]&amp;Tableau2[[#This Row],[Circo]]</f>
        <v>2601</v>
      </c>
      <c r="E1072" t="s">
        <v>5025</v>
      </c>
      <c r="F1072" t="s">
        <v>365</v>
      </c>
      <c r="G1072" t="s">
        <v>2394</v>
      </c>
      <c r="H1072">
        <v>1700</v>
      </c>
      <c r="I1072">
        <v>77959</v>
      </c>
      <c r="J1072">
        <v>35948</v>
      </c>
      <c r="K1072" s="1">
        <f t="shared" si="32"/>
        <v>2.1806334098692901E-2</v>
      </c>
      <c r="L1072" s="1">
        <f t="shared" si="33"/>
        <v>4.729053076666296E-2</v>
      </c>
      <c r="M1072" t="b">
        <f>AND((Tableau2[[#This Row],[%Voix/Inscrits]]&gt;0.25),Tableau2[[#This Row],[%Voix/Exprimés]]&gt;0.5)</f>
        <v>0</v>
      </c>
    </row>
    <row r="1073" spans="1:13" x14ac:dyDescent="0.25">
      <c r="A1073">
        <v>1072</v>
      </c>
      <c r="B1073" t="s">
        <v>231</v>
      </c>
      <c r="C1073" t="s">
        <v>6</v>
      </c>
      <c r="D1073" t="str">
        <f>Tableau2[[#This Row],[Dép]]&amp;Tableau2[[#This Row],[Circo]]</f>
        <v>2601</v>
      </c>
      <c r="E1073" t="s">
        <v>4760</v>
      </c>
      <c r="F1073" t="s">
        <v>148</v>
      </c>
      <c r="G1073" t="s">
        <v>3078</v>
      </c>
      <c r="H1073">
        <v>1644</v>
      </c>
      <c r="I1073">
        <v>77959</v>
      </c>
      <c r="J1073">
        <v>35948</v>
      </c>
      <c r="K1073" s="1">
        <f t="shared" si="32"/>
        <v>2.1088007798971253E-2</v>
      </c>
      <c r="L1073" s="1">
        <f t="shared" si="33"/>
        <v>4.5732725047290528E-2</v>
      </c>
      <c r="M1073" t="b">
        <f>AND((Tableau2[[#This Row],[%Voix/Inscrits]]&gt;0.25),Tableau2[[#This Row],[%Voix/Exprimés]]&gt;0.5)</f>
        <v>0</v>
      </c>
    </row>
    <row r="1074" spans="1:13" x14ac:dyDescent="0.25">
      <c r="A1074">
        <v>1073</v>
      </c>
      <c r="B1074" t="s">
        <v>231</v>
      </c>
      <c r="C1074" t="s">
        <v>6</v>
      </c>
      <c r="D1074" t="str">
        <f>Tableau2[[#This Row],[Dép]]&amp;Tableau2[[#This Row],[Circo]]</f>
        <v>2601</v>
      </c>
      <c r="E1074" t="s">
        <v>3177</v>
      </c>
      <c r="F1074" t="s">
        <v>3178</v>
      </c>
      <c r="G1074" t="s">
        <v>966</v>
      </c>
      <c r="H1074">
        <v>1007</v>
      </c>
      <c r="I1074">
        <v>77959</v>
      </c>
      <c r="J1074">
        <v>35948</v>
      </c>
      <c r="K1074" s="1">
        <f t="shared" si="32"/>
        <v>1.2917046139637501E-2</v>
      </c>
      <c r="L1074" s="1">
        <f t="shared" si="33"/>
        <v>2.8012684989429177E-2</v>
      </c>
      <c r="M1074" t="b">
        <f>AND((Tableau2[[#This Row],[%Voix/Inscrits]]&gt;0.25),Tableau2[[#This Row],[%Voix/Exprimés]]&gt;0.5)</f>
        <v>0</v>
      </c>
    </row>
    <row r="1075" spans="1:13" x14ac:dyDescent="0.25">
      <c r="A1075">
        <v>1074</v>
      </c>
      <c r="B1075" t="s">
        <v>231</v>
      </c>
      <c r="C1075" t="s">
        <v>6</v>
      </c>
      <c r="D1075" t="str">
        <f>Tableau2[[#This Row],[Dép]]&amp;Tableau2[[#This Row],[Circo]]</f>
        <v>2601</v>
      </c>
      <c r="E1075" t="s">
        <v>6037</v>
      </c>
      <c r="F1075" t="s">
        <v>2637</v>
      </c>
      <c r="G1075" t="s">
        <v>2429</v>
      </c>
      <c r="H1075">
        <v>507</v>
      </c>
      <c r="I1075">
        <v>77959</v>
      </c>
      <c r="J1075">
        <v>35948</v>
      </c>
      <c r="K1075" s="1">
        <f t="shared" si="32"/>
        <v>6.5034184635513539E-3</v>
      </c>
      <c r="L1075" s="1">
        <f t="shared" si="33"/>
        <v>1.4103705352175365E-2</v>
      </c>
      <c r="M1075" t="b">
        <f>AND((Tableau2[[#This Row],[%Voix/Inscrits]]&gt;0.25),Tableau2[[#This Row],[%Voix/Exprimés]]&gt;0.5)</f>
        <v>0</v>
      </c>
    </row>
    <row r="1076" spans="1:13" x14ac:dyDescent="0.25">
      <c r="A1076">
        <v>1075</v>
      </c>
      <c r="B1076" t="s">
        <v>231</v>
      </c>
      <c r="C1076" t="s">
        <v>6</v>
      </c>
      <c r="D1076" t="str">
        <f>Tableau2[[#This Row],[Dép]]&amp;Tableau2[[#This Row],[Circo]]</f>
        <v>2601</v>
      </c>
      <c r="E1076" t="s">
        <v>467</v>
      </c>
      <c r="F1076" t="s">
        <v>2535</v>
      </c>
      <c r="G1076" t="s">
        <v>966</v>
      </c>
      <c r="H1076">
        <v>471</v>
      </c>
      <c r="I1076">
        <v>77959</v>
      </c>
      <c r="J1076">
        <v>35948</v>
      </c>
      <c r="K1076" s="1">
        <f t="shared" si="32"/>
        <v>6.041637270873151E-3</v>
      </c>
      <c r="L1076" s="1">
        <f t="shared" si="33"/>
        <v>1.310225881829309E-2</v>
      </c>
      <c r="M1076" t="b">
        <f>AND((Tableau2[[#This Row],[%Voix/Inscrits]]&gt;0.25),Tableau2[[#This Row],[%Voix/Exprimés]]&gt;0.5)</f>
        <v>0</v>
      </c>
    </row>
    <row r="1077" spans="1:13" x14ac:dyDescent="0.25">
      <c r="A1077">
        <v>1076</v>
      </c>
      <c r="B1077" t="s">
        <v>231</v>
      </c>
      <c r="C1077" t="s">
        <v>6</v>
      </c>
      <c r="D1077" t="str">
        <f>Tableau2[[#This Row],[Dép]]&amp;Tableau2[[#This Row],[Circo]]</f>
        <v>2601</v>
      </c>
      <c r="E1077" t="s">
        <v>237</v>
      </c>
      <c r="F1077" t="s">
        <v>238</v>
      </c>
      <c r="G1077" t="s">
        <v>10</v>
      </c>
      <c r="H1077">
        <v>335</v>
      </c>
      <c r="I1077">
        <v>77959</v>
      </c>
      <c r="J1077">
        <v>35948</v>
      </c>
      <c r="K1077" s="1">
        <f t="shared" si="32"/>
        <v>4.2971305429777189E-3</v>
      </c>
      <c r="L1077" s="1">
        <f t="shared" si="33"/>
        <v>9.3190163569600529E-3</v>
      </c>
      <c r="M1077" t="b">
        <f>AND((Tableau2[[#This Row],[%Voix/Inscrits]]&gt;0.25),Tableau2[[#This Row],[%Voix/Exprimés]]&gt;0.5)</f>
        <v>0</v>
      </c>
    </row>
    <row r="1078" spans="1:13" x14ac:dyDescent="0.25">
      <c r="A1078">
        <v>1077</v>
      </c>
      <c r="B1078" t="s">
        <v>231</v>
      </c>
      <c r="C1078" t="s">
        <v>6</v>
      </c>
      <c r="D1078" t="str">
        <f>Tableau2[[#This Row],[Dép]]&amp;Tableau2[[#This Row],[Circo]]</f>
        <v>2601</v>
      </c>
      <c r="E1078" t="s">
        <v>1856</v>
      </c>
      <c r="F1078" t="s">
        <v>1857</v>
      </c>
      <c r="G1078" t="s">
        <v>938</v>
      </c>
      <c r="H1078">
        <v>227</v>
      </c>
      <c r="I1078">
        <v>77959</v>
      </c>
      <c r="J1078">
        <v>35948</v>
      </c>
      <c r="K1078" s="1">
        <f t="shared" si="32"/>
        <v>2.9117869649431111E-3</v>
      </c>
      <c r="L1078" s="1">
        <f t="shared" si="33"/>
        <v>6.3146767553132303E-3</v>
      </c>
      <c r="M1078" t="b">
        <f>AND((Tableau2[[#This Row],[%Voix/Inscrits]]&gt;0.25),Tableau2[[#This Row],[%Voix/Exprimés]]&gt;0.5)</f>
        <v>0</v>
      </c>
    </row>
    <row r="1079" spans="1:13" x14ac:dyDescent="0.25">
      <c r="A1079">
        <v>1078</v>
      </c>
      <c r="B1079" t="s">
        <v>231</v>
      </c>
      <c r="C1079" t="s">
        <v>6</v>
      </c>
      <c r="D1079" t="str">
        <f>Tableau2[[#This Row],[Dép]]&amp;Tableau2[[#This Row],[Circo]]</f>
        <v>2601</v>
      </c>
      <c r="E1079" t="s">
        <v>3825</v>
      </c>
      <c r="F1079" t="s">
        <v>1162</v>
      </c>
      <c r="G1079" t="s">
        <v>959</v>
      </c>
      <c r="H1079">
        <v>12</v>
      </c>
      <c r="I1079">
        <v>77959</v>
      </c>
      <c r="J1079">
        <v>35948</v>
      </c>
      <c r="K1079" s="1">
        <f t="shared" si="32"/>
        <v>1.5392706422606754E-4</v>
      </c>
      <c r="L1079" s="1">
        <f t="shared" si="33"/>
        <v>3.3381551129409149E-4</v>
      </c>
      <c r="M1079" t="b">
        <f>AND((Tableau2[[#This Row],[%Voix/Inscrits]]&gt;0.25),Tableau2[[#This Row],[%Voix/Exprimés]]&gt;0.5)</f>
        <v>0</v>
      </c>
    </row>
    <row r="1080" spans="1:13" x14ac:dyDescent="0.25">
      <c r="A1080">
        <v>1079</v>
      </c>
      <c r="B1080" t="s">
        <v>231</v>
      </c>
      <c r="C1080" t="s">
        <v>17</v>
      </c>
      <c r="D1080" t="str">
        <f>Tableau2[[#This Row],[Dép]]&amp;Tableau2[[#This Row],[Circo]]</f>
        <v>2602</v>
      </c>
      <c r="E1080" t="s">
        <v>6035</v>
      </c>
      <c r="F1080" t="s">
        <v>6036</v>
      </c>
      <c r="G1080" t="s">
        <v>3717</v>
      </c>
      <c r="H1080">
        <v>11585</v>
      </c>
      <c r="I1080">
        <v>95908</v>
      </c>
      <c r="J1080">
        <v>43495</v>
      </c>
      <c r="K1080" s="1">
        <f t="shared" si="32"/>
        <v>0.12079284314134378</v>
      </c>
      <c r="L1080" s="1">
        <f t="shared" si="33"/>
        <v>0.26635245430509252</v>
      </c>
      <c r="M1080" t="b">
        <f>AND((Tableau2[[#This Row],[%Voix/Inscrits]]&gt;0.25),Tableau2[[#This Row],[%Voix/Exprimés]]&gt;0.5)</f>
        <v>0</v>
      </c>
    </row>
    <row r="1081" spans="1:13" x14ac:dyDescent="0.25">
      <c r="A1081">
        <v>1080</v>
      </c>
      <c r="B1081" t="s">
        <v>231</v>
      </c>
      <c r="C1081" t="s">
        <v>17</v>
      </c>
      <c r="D1081" t="str">
        <f>Tableau2[[#This Row],[Dép]]&amp;Tableau2[[#This Row],[Circo]]</f>
        <v>2602</v>
      </c>
      <c r="E1081" t="s">
        <v>1129</v>
      </c>
      <c r="F1081" t="s">
        <v>256</v>
      </c>
      <c r="G1081" t="s">
        <v>982</v>
      </c>
      <c r="H1081">
        <v>10398</v>
      </c>
      <c r="I1081">
        <v>95908</v>
      </c>
      <c r="J1081">
        <v>43495</v>
      </c>
      <c r="K1081" s="1">
        <f t="shared" si="32"/>
        <v>0.10841639904908872</v>
      </c>
      <c r="L1081" s="1">
        <f t="shared" si="33"/>
        <v>0.2390619611449592</v>
      </c>
      <c r="M1081" t="b">
        <f>AND((Tableau2[[#This Row],[%Voix/Inscrits]]&gt;0.25),Tableau2[[#This Row],[%Voix/Exprimés]]&gt;0.5)</f>
        <v>0</v>
      </c>
    </row>
    <row r="1082" spans="1:13" x14ac:dyDescent="0.25">
      <c r="A1082">
        <v>1081</v>
      </c>
      <c r="B1082" t="s">
        <v>231</v>
      </c>
      <c r="C1082" t="s">
        <v>17</v>
      </c>
      <c r="D1082" t="str">
        <f>Tableau2[[#This Row],[Dép]]&amp;Tableau2[[#This Row],[Circo]]</f>
        <v>2602</v>
      </c>
      <c r="E1082" t="s">
        <v>3176</v>
      </c>
      <c r="F1082" t="s">
        <v>1837</v>
      </c>
      <c r="G1082" t="s">
        <v>1708</v>
      </c>
      <c r="H1082">
        <v>8731</v>
      </c>
      <c r="I1082">
        <v>95908</v>
      </c>
      <c r="J1082">
        <v>43495</v>
      </c>
      <c r="K1082" s="1">
        <f t="shared" si="32"/>
        <v>9.1035158693748175E-2</v>
      </c>
      <c r="L1082" s="1">
        <f t="shared" si="33"/>
        <v>0.20073571674905161</v>
      </c>
      <c r="M1082" t="b">
        <f>AND((Tableau2[[#This Row],[%Voix/Inscrits]]&gt;0.25),Tableau2[[#This Row],[%Voix/Exprimés]]&gt;0.5)</f>
        <v>0</v>
      </c>
    </row>
    <row r="1083" spans="1:13" x14ac:dyDescent="0.25">
      <c r="A1083">
        <v>1082</v>
      </c>
      <c r="B1083" t="s">
        <v>231</v>
      </c>
      <c r="C1083" t="s">
        <v>17</v>
      </c>
      <c r="D1083" t="str">
        <f>Tableau2[[#This Row],[Dép]]&amp;Tableau2[[#This Row],[Circo]]</f>
        <v>2602</v>
      </c>
      <c r="E1083" t="s">
        <v>4425</v>
      </c>
      <c r="F1083" t="s">
        <v>163</v>
      </c>
      <c r="G1083" t="s">
        <v>1740</v>
      </c>
      <c r="H1083">
        <v>5561</v>
      </c>
      <c r="I1083">
        <v>95908</v>
      </c>
      <c r="J1083">
        <v>43495</v>
      </c>
      <c r="K1083" s="1">
        <f t="shared" si="32"/>
        <v>5.7982650039621303E-2</v>
      </c>
      <c r="L1083" s="1">
        <f t="shared" si="33"/>
        <v>0.12785377629612599</v>
      </c>
      <c r="M1083" t="b">
        <f>AND((Tableau2[[#This Row],[%Voix/Inscrits]]&gt;0.25),Tableau2[[#This Row],[%Voix/Exprimés]]&gt;0.5)</f>
        <v>0</v>
      </c>
    </row>
    <row r="1084" spans="1:13" x14ac:dyDescent="0.25">
      <c r="A1084">
        <v>1083</v>
      </c>
      <c r="B1084" t="s">
        <v>231</v>
      </c>
      <c r="C1084" t="s">
        <v>17</v>
      </c>
      <c r="D1084" t="str">
        <f>Tableau2[[#This Row],[Dép]]&amp;Tableau2[[#This Row],[Circo]]</f>
        <v>2602</v>
      </c>
      <c r="E1084" t="s">
        <v>5556</v>
      </c>
      <c r="F1084" t="s">
        <v>327</v>
      </c>
      <c r="G1084" t="s">
        <v>3078</v>
      </c>
      <c r="H1084">
        <v>2409</v>
      </c>
      <c r="I1084">
        <v>95908</v>
      </c>
      <c r="J1084">
        <v>43495</v>
      </c>
      <c r="K1084" s="1">
        <f t="shared" si="32"/>
        <v>2.5117821245360137E-2</v>
      </c>
      <c r="L1084" s="1">
        <f t="shared" si="33"/>
        <v>5.5385676514541904E-2</v>
      </c>
      <c r="M1084" t="b">
        <f>AND((Tableau2[[#This Row],[%Voix/Inscrits]]&gt;0.25),Tableau2[[#This Row],[%Voix/Exprimés]]&gt;0.5)</f>
        <v>0</v>
      </c>
    </row>
    <row r="1085" spans="1:13" x14ac:dyDescent="0.25">
      <c r="A1085">
        <v>1084</v>
      </c>
      <c r="B1085" t="s">
        <v>231</v>
      </c>
      <c r="C1085" t="s">
        <v>17</v>
      </c>
      <c r="D1085" t="str">
        <f>Tableau2[[#This Row],[Dép]]&amp;Tableau2[[#This Row],[Circo]]</f>
        <v>2602</v>
      </c>
      <c r="E1085" t="s">
        <v>3823</v>
      </c>
      <c r="F1085" t="s">
        <v>3824</v>
      </c>
      <c r="G1085" t="s">
        <v>2394</v>
      </c>
      <c r="H1085">
        <v>1994</v>
      </c>
      <c r="I1085">
        <v>95908</v>
      </c>
      <c r="J1085">
        <v>43495</v>
      </c>
      <c r="K1085" s="1">
        <f t="shared" si="32"/>
        <v>2.0790757809567503E-2</v>
      </c>
      <c r="L1085" s="1">
        <f t="shared" si="33"/>
        <v>4.584434992527877E-2</v>
      </c>
      <c r="M1085" t="b">
        <f>AND((Tableau2[[#This Row],[%Voix/Inscrits]]&gt;0.25),Tableau2[[#This Row],[%Voix/Exprimés]]&gt;0.5)</f>
        <v>0</v>
      </c>
    </row>
    <row r="1086" spans="1:13" x14ac:dyDescent="0.25">
      <c r="A1086">
        <v>1085</v>
      </c>
      <c r="B1086" t="s">
        <v>231</v>
      </c>
      <c r="C1086" t="s">
        <v>17</v>
      </c>
      <c r="D1086" t="str">
        <f>Tableau2[[#This Row],[Dép]]&amp;Tableau2[[#This Row],[Circo]]</f>
        <v>2602</v>
      </c>
      <c r="E1086" t="s">
        <v>2534</v>
      </c>
      <c r="F1086" t="s">
        <v>438</v>
      </c>
      <c r="G1086" t="s">
        <v>966</v>
      </c>
      <c r="H1086">
        <v>949</v>
      </c>
      <c r="I1086">
        <v>95908</v>
      </c>
      <c r="J1086">
        <v>43495</v>
      </c>
      <c r="K1086" s="1">
        <f t="shared" si="32"/>
        <v>9.8948992784752051E-3</v>
      </c>
      <c r="L1086" s="1">
        <f t="shared" si="33"/>
        <v>2.181859983906196E-2</v>
      </c>
      <c r="M1086" t="b">
        <f>AND((Tableau2[[#This Row],[%Voix/Inscrits]]&gt;0.25),Tableau2[[#This Row],[%Voix/Exprimés]]&gt;0.5)</f>
        <v>0</v>
      </c>
    </row>
    <row r="1087" spans="1:13" x14ac:dyDescent="0.25">
      <c r="A1087">
        <v>1086</v>
      </c>
      <c r="B1087" t="s">
        <v>231</v>
      </c>
      <c r="C1087" t="s">
        <v>17</v>
      </c>
      <c r="D1087" t="str">
        <f>Tableau2[[#This Row],[Dép]]&amp;Tableau2[[#This Row],[Circo]]</f>
        <v>2602</v>
      </c>
      <c r="E1087" t="s">
        <v>5024</v>
      </c>
      <c r="F1087" t="s">
        <v>571</v>
      </c>
      <c r="G1087" t="s">
        <v>2429</v>
      </c>
      <c r="H1087">
        <v>698</v>
      </c>
      <c r="I1087">
        <v>95908</v>
      </c>
      <c r="J1087">
        <v>43495</v>
      </c>
      <c r="K1087" s="1">
        <f t="shared" si="32"/>
        <v>7.2778078992367682E-3</v>
      </c>
      <c r="L1087" s="1">
        <f t="shared" si="33"/>
        <v>1.6047821588688355E-2</v>
      </c>
      <c r="M1087" t="b">
        <f>AND((Tableau2[[#This Row],[%Voix/Inscrits]]&gt;0.25),Tableau2[[#This Row],[%Voix/Exprimés]]&gt;0.5)</f>
        <v>0</v>
      </c>
    </row>
    <row r="1088" spans="1:13" x14ac:dyDescent="0.25">
      <c r="A1088">
        <v>1087</v>
      </c>
      <c r="B1088" t="s">
        <v>231</v>
      </c>
      <c r="C1088" t="s">
        <v>17</v>
      </c>
      <c r="D1088" t="str">
        <f>Tableau2[[#This Row],[Dép]]&amp;Tableau2[[#This Row],[Circo]]</f>
        <v>2602</v>
      </c>
      <c r="E1088" t="s">
        <v>64</v>
      </c>
      <c r="F1088" t="s">
        <v>373</v>
      </c>
      <c r="G1088" t="s">
        <v>966</v>
      </c>
      <c r="H1088">
        <v>633</v>
      </c>
      <c r="I1088">
        <v>95908</v>
      </c>
      <c r="J1088">
        <v>43495</v>
      </c>
      <c r="K1088" s="1">
        <f t="shared" si="32"/>
        <v>6.600075071943946E-3</v>
      </c>
      <c r="L1088" s="1">
        <f t="shared" si="33"/>
        <v>1.4553396942177261E-2</v>
      </c>
      <c r="M1088" t="b">
        <f>AND((Tableau2[[#This Row],[%Voix/Inscrits]]&gt;0.25),Tableau2[[#This Row],[%Voix/Exprimés]]&gt;0.5)</f>
        <v>0</v>
      </c>
    </row>
    <row r="1089" spans="1:13" x14ac:dyDescent="0.25">
      <c r="A1089">
        <v>1088</v>
      </c>
      <c r="B1089" t="s">
        <v>231</v>
      </c>
      <c r="C1089" t="s">
        <v>17</v>
      </c>
      <c r="D1089" t="str">
        <f>Tableau2[[#This Row],[Dép]]&amp;Tableau2[[#This Row],[Circo]]</f>
        <v>2602</v>
      </c>
      <c r="E1089" t="s">
        <v>236</v>
      </c>
      <c r="F1089" t="s">
        <v>122</v>
      </c>
      <c r="G1089" t="s">
        <v>10</v>
      </c>
      <c r="H1089">
        <v>537</v>
      </c>
      <c r="I1089">
        <v>95908</v>
      </c>
      <c r="J1089">
        <v>43495</v>
      </c>
      <c r="K1089" s="1">
        <f t="shared" si="32"/>
        <v>5.5991158193268546E-3</v>
      </c>
      <c r="L1089" s="1">
        <f t="shared" si="33"/>
        <v>1.2346246695022416E-2</v>
      </c>
      <c r="M1089" t="b">
        <f>AND((Tableau2[[#This Row],[%Voix/Inscrits]]&gt;0.25),Tableau2[[#This Row],[%Voix/Exprimés]]&gt;0.5)</f>
        <v>0</v>
      </c>
    </row>
    <row r="1090" spans="1:13" x14ac:dyDescent="0.25">
      <c r="A1090">
        <v>1089</v>
      </c>
      <c r="B1090" t="s">
        <v>231</v>
      </c>
      <c r="C1090" t="s">
        <v>14</v>
      </c>
      <c r="D1090" t="str">
        <f>Tableau2[[#This Row],[Dép]]&amp;Tableau2[[#This Row],[Circo]]</f>
        <v>2603</v>
      </c>
      <c r="E1090" t="s">
        <v>1127</v>
      </c>
      <c r="F1090" t="s">
        <v>68</v>
      </c>
      <c r="G1090" t="s">
        <v>982</v>
      </c>
      <c r="H1090">
        <v>22321</v>
      </c>
      <c r="I1090">
        <v>110901</v>
      </c>
      <c r="J1090">
        <v>62900</v>
      </c>
      <c r="K1090" s="1">
        <f t="shared" ref="K1090:K1153" si="34">H1090/I1090</f>
        <v>0.20126960081514142</v>
      </c>
      <c r="L1090" s="1">
        <f t="shared" ref="L1090:L1153" si="35">H1090/J1090</f>
        <v>0.35486486486486485</v>
      </c>
      <c r="M1090" t="b">
        <f>AND((Tableau2[[#This Row],[%Voix/Inscrits]]&gt;0.25),Tableau2[[#This Row],[%Voix/Exprimés]]&gt;0.5)</f>
        <v>0</v>
      </c>
    </row>
    <row r="1091" spans="1:13" x14ac:dyDescent="0.25">
      <c r="A1091">
        <v>1090</v>
      </c>
      <c r="B1091" t="s">
        <v>231</v>
      </c>
      <c r="C1091" t="s">
        <v>14</v>
      </c>
      <c r="D1091" t="str">
        <f>Tableau2[[#This Row],[Dép]]&amp;Tableau2[[#This Row],[Circo]]</f>
        <v>2603</v>
      </c>
      <c r="E1091" t="s">
        <v>3174</v>
      </c>
      <c r="F1091" t="s">
        <v>2059</v>
      </c>
      <c r="G1091" t="s">
        <v>1708</v>
      </c>
      <c r="H1091">
        <v>14782</v>
      </c>
      <c r="I1091">
        <v>110901</v>
      </c>
      <c r="J1091">
        <v>62900</v>
      </c>
      <c r="K1091" s="1">
        <f t="shared" si="34"/>
        <v>0.13329005148736262</v>
      </c>
      <c r="L1091" s="1">
        <f t="shared" si="35"/>
        <v>0.23500794912559619</v>
      </c>
      <c r="M1091" t="b">
        <f>AND((Tableau2[[#This Row],[%Voix/Inscrits]]&gt;0.25),Tableau2[[#This Row],[%Voix/Exprimés]]&gt;0.5)</f>
        <v>0</v>
      </c>
    </row>
    <row r="1092" spans="1:13" x14ac:dyDescent="0.25">
      <c r="A1092">
        <v>1091</v>
      </c>
      <c r="B1092" t="s">
        <v>231</v>
      </c>
      <c r="C1092" t="s">
        <v>14</v>
      </c>
      <c r="D1092" t="str">
        <f>Tableau2[[#This Row],[Dép]]&amp;Tableau2[[#This Row],[Circo]]</f>
        <v>2603</v>
      </c>
      <c r="E1092" t="s">
        <v>5554</v>
      </c>
      <c r="F1092" t="s">
        <v>167</v>
      </c>
      <c r="G1092" t="s">
        <v>3717</v>
      </c>
      <c r="H1092">
        <v>10001</v>
      </c>
      <c r="I1092">
        <v>110901</v>
      </c>
      <c r="J1092">
        <v>62900</v>
      </c>
      <c r="K1092" s="1">
        <f t="shared" si="34"/>
        <v>9.01795294902661E-2</v>
      </c>
      <c r="L1092" s="1">
        <f t="shared" si="35"/>
        <v>0.15899841017488076</v>
      </c>
      <c r="M1092" t="b">
        <f>AND((Tableau2[[#This Row],[%Voix/Inscrits]]&gt;0.25),Tableau2[[#This Row],[%Voix/Exprimés]]&gt;0.5)</f>
        <v>0</v>
      </c>
    </row>
    <row r="1093" spans="1:13" x14ac:dyDescent="0.25">
      <c r="A1093">
        <v>1092</v>
      </c>
      <c r="B1093" t="s">
        <v>231</v>
      </c>
      <c r="C1093" t="s">
        <v>14</v>
      </c>
      <c r="D1093" t="str">
        <f>Tableau2[[#This Row],[Dép]]&amp;Tableau2[[#This Row],[Circo]]</f>
        <v>2603</v>
      </c>
      <c r="E1093" t="s">
        <v>3822</v>
      </c>
      <c r="F1093" t="s">
        <v>970</v>
      </c>
      <c r="G1093" t="s">
        <v>1740</v>
      </c>
      <c r="H1093">
        <v>9986</v>
      </c>
      <c r="I1093">
        <v>110901</v>
      </c>
      <c r="J1093">
        <v>62900</v>
      </c>
      <c r="K1093" s="1">
        <f t="shared" si="34"/>
        <v>9.0044273721607559E-2</v>
      </c>
      <c r="L1093" s="1">
        <f t="shared" si="35"/>
        <v>0.15875993640699523</v>
      </c>
      <c r="M1093" t="b">
        <f>AND((Tableau2[[#This Row],[%Voix/Inscrits]]&gt;0.25),Tableau2[[#This Row],[%Voix/Exprimés]]&gt;0.5)</f>
        <v>0</v>
      </c>
    </row>
    <row r="1094" spans="1:13" x14ac:dyDescent="0.25">
      <c r="A1094">
        <v>1093</v>
      </c>
      <c r="B1094" t="s">
        <v>231</v>
      </c>
      <c r="C1094" t="s">
        <v>14</v>
      </c>
      <c r="D1094" t="str">
        <f>Tableau2[[#This Row],[Dép]]&amp;Tableau2[[#This Row],[Circo]]</f>
        <v>2603</v>
      </c>
      <c r="E1094" t="s">
        <v>5022</v>
      </c>
      <c r="F1094" t="s">
        <v>1907</v>
      </c>
      <c r="G1094" t="s">
        <v>3078</v>
      </c>
      <c r="H1094">
        <v>2147</v>
      </c>
      <c r="I1094">
        <v>110901</v>
      </c>
      <c r="J1094">
        <v>62900</v>
      </c>
      <c r="K1094" s="1">
        <f t="shared" si="34"/>
        <v>1.9359609020658065E-2</v>
      </c>
      <c r="L1094" s="1">
        <f t="shared" si="35"/>
        <v>3.4133545310015896E-2</v>
      </c>
      <c r="M1094" t="b">
        <f>AND((Tableau2[[#This Row],[%Voix/Inscrits]]&gt;0.25),Tableau2[[#This Row],[%Voix/Exprimés]]&gt;0.5)</f>
        <v>0</v>
      </c>
    </row>
    <row r="1095" spans="1:13" x14ac:dyDescent="0.25">
      <c r="A1095">
        <v>1094</v>
      </c>
      <c r="B1095" t="s">
        <v>231</v>
      </c>
      <c r="C1095" t="s">
        <v>14</v>
      </c>
      <c r="D1095" t="str">
        <f>Tableau2[[#This Row],[Dép]]&amp;Tableau2[[#This Row],[Circo]]</f>
        <v>2603</v>
      </c>
      <c r="E1095" t="s">
        <v>1853</v>
      </c>
      <c r="F1095" t="s">
        <v>50</v>
      </c>
      <c r="G1095" t="s">
        <v>938</v>
      </c>
      <c r="H1095">
        <v>2093</v>
      </c>
      <c r="I1095">
        <v>110901</v>
      </c>
      <c r="J1095">
        <v>62900</v>
      </c>
      <c r="K1095" s="1">
        <f t="shared" si="34"/>
        <v>1.8872688253487344E-2</v>
      </c>
      <c r="L1095" s="1">
        <f t="shared" si="35"/>
        <v>3.3275039745627982E-2</v>
      </c>
      <c r="M1095" t="b">
        <f>AND((Tableau2[[#This Row],[%Voix/Inscrits]]&gt;0.25),Tableau2[[#This Row],[%Voix/Exprimés]]&gt;0.5)</f>
        <v>0</v>
      </c>
    </row>
    <row r="1096" spans="1:13" x14ac:dyDescent="0.25">
      <c r="A1096">
        <v>1095</v>
      </c>
      <c r="B1096" t="s">
        <v>231</v>
      </c>
      <c r="C1096" t="s">
        <v>14</v>
      </c>
      <c r="D1096" t="str">
        <f>Tableau2[[#This Row],[Dép]]&amp;Tableau2[[#This Row],[Circo]]</f>
        <v>2603</v>
      </c>
      <c r="E1096" t="s">
        <v>101</v>
      </c>
      <c r="F1096" t="s">
        <v>13</v>
      </c>
      <c r="G1096" t="s">
        <v>2429</v>
      </c>
      <c r="H1096">
        <v>925</v>
      </c>
      <c r="I1096">
        <v>110901</v>
      </c>
      <c r="J1096">
        <v>62900</v>
      </c>
      <c r="K1096" s="1">
        <f t="shared" si="34"/>
        <v>8.3407724006095522E-3</v>
      </c>
      <c r="L1096" s="1">
        <f t="shared" si="35"/>
        <v>1.4705882352941176E-2</v>
      </c>
      <c r="M1096" t="b">
        <f>AND((Tableau2[[#This Row],[%Voix/Inscrits]]&gt;0.25),Tableau2[[#This Row],[%Voix/Exprimés]]&gt;0.5)</f>
        <v>0</v>
      </c>
    </row>
    <row r="1097" spans="1:13" x14ac:dyDescent="0.25">
      <c r="A1097">
        <v>1096</v>
      </c>
      <c r="B1097" t="s">
        <v>231</v>
      </c>
      <c r="C1097" t="s">
        <v>14</v>
      </c>
      <c r="D1097" t="str">
        <f>Tableau2[[#This Row],[Dép]]&amp;Tableau2[[#This Row],[Circo]]</f>
        <v>2603</v>
      </c>
      <c r="E1097" t="s">
        <v>232</v>
      </c>
      <c r="F1097" t="s">
        <v>178</v>
      </c>
      <c r="G1097" t="s">
        <v>10</v>
      </c>
      <c r="H1097">
        <v>643</v>
      </c>
      <c r="I1097">
        <v>110901</v>
      </c>
      <c r="J1097">
        <v>62900</v>
      </c>
      <c r="K1097" s="1">
        <f t="shared" si="34"/>
        <v>5.7979639498291265E-3</v>
      </c>
      <c r="L1097" s="1">
        <f t="shared" si="35"/>
        <v>1.0222575516693163E-2</v>
      </c>
      <c r="M1097" t="b">
        <f>AND((Tableau2[[#This Row],[%Voix/Inscrits]]&gt;0.25),Tableau2[[#This Row],[%Voix/Exprimés]]&gt;0.5)</f>
        <v>0</v>
      </c>
    </row>
    <row r="1098" spans="1:13" x14ac:dyDescent="0.25">
      <c r="A1098">
        <v>1097</v>
      </c>
      <c r="B1098" t="s">
        <v>231</v>
      </c>
      <c r="C1098" t="s">
        <v>14</v>
      </c>
      <c r="D1098" t="str">
        <f>Tableau2[[#This Row],[Dép]]&amp;Tableau2[[#This Row],[Circo]]</f>
        <v>2603</v>
      </c>
      <c r="E1098" t="s">
        <v>1385</v>
      </c>
      <c r="F1098" t="s">
        <v>1475</v>
      </c>
      <c r="G1098" t="s">
        <v>938</v>
      </c>
      <c r="H1098">
        <v>2</v>
      </c>
      <c r="I1098">
        <v>110901</v>
      </c>
      <c r="J1098">
        <v>62900</v>
      </c>
      <c r="K1098" s="1">
        <f t="shared" si="34"/>
        <v>1.8034102487804437E-5</v>
      </c>
      <c r="L1098" s="1">
        <f t="shared" si="35"/>
        <v>3.1796502384737677E-5</v>
      </c>
      <c r="M1098" t="b">
        <f>AND((Tableau2[[#This Row],[%Voix/Inscrits]]&gt;0.25),Tableau2[[#This Row],[%Voix/Exprimés]]&gt;0.5)</f>
        <v>0</v>
      </c>
    </row>
    <row r="1099" spans="1:13" x14ac:dyDescent="0.25">
      <c r="A1099">
        <v>1098</v>
      </c>
      <c r="B1099" t="s">
        <v>231</v>
      </c>
      <c r="C1099" t="s">
        <v>7</v>
      </c>
      <c r="D1099" t="str">
        <f>Tableau2[[#This Row],[Dép]]&amp;Tableau2[[#This Row],[Circo]]</f>
        <v>2604</v>
      </c>
      <c r="E1099" t="s">
        <v>1128</v>
      </c>
      <c r="F1099" t="s">
        <v>150</v>
      </c>
      <c r="G1099" t="s">
        <v>982</v>
      </c>
      <c r="H1099">
        <v>14858</v>
      </c>
      <c r="I1099">
        <v>99168</v>
      </c>
      <c r="J1099">
        <v>48717</v>
      </c>
      <c r="K1099" s="1">
        <f t="shared" si="34"/>
        <v>0.14982655695385608</v>
      </c>
      <c r="L1099" s="1">
        <f t="shared" si="35"/>
        <v>0.30498593919986861</v>
      </c>
      <c r="M1099" t="b">
        <f>AND((Tableau2[[#This Row],[%Voix/Inscrits]]&gt;0.25),Tableau2[[#This Row],[%Voix/Exprimés]]&gt;0.5)</f>
        <v>0</v>
      </c>
    </row>
    <row r="1100" spans="1:13" x14ac:dyDescent="0.25">
      <c r="A1100">
        <v>1099</v>
      </c>
      <c r="B1100" t="s">
        <v>231</v>
      </c>
      <c r="C1100" t="s">
        <v>7</v>
      </c>
      <c r="D1100" t="str">
        <f>Tableau2[[#This Row],[Dép]]&amp;Tableau2[[#This Row],[Circo]]</f>
        <v>2604</v>
      </c>
      <c r="E1100" t="s">
        <v>3175</v>
      </c>
      <c r="F1100" t="s">
        <v>418</v>
      </c>
      <c r="G1100" t="s">
        <v>1740</v>
      </c>
      <c r="H1100">
        <v>12579</v>
      </c>
      <c r="I1100">
        <v>99168</v>
      </c>
      <c r="J1100">
        <v>48717</v>
      </c>
      <c r="K1100" s="1">
        <f t="shared" si="34"/>
        <v>0.12684535333978703</v>
      </c>
      <c r="L1100" s="1">
        <f t="shared" si="35"/>
        <v>0.25820555452921978</v>
      </c>
      <c r="M1100" t="b">
        <f>AND((Tableau2[[#This Row],[%Voix/Inscrits]]&gt;0.25),Tableau2[[#This Row],[%Voix/Exprimés]]&gt;0.5)</f>
        <v>0</v>
      </c>
    </row>
    <row r="1101" spans="1:13" x14ac:dyDescent="0.25">
      <c r="A1101">
        <v>1100</v>
      </c>
      <c r="B1101" t="s">
        <v>231</v>
      </c>
      <c r="C1101" t="s">
        <v>7</v>
      </c>
      <c r="D1101" t="str">
        <f>Tableau2[[#This Row],[Dép]]&amp;Tableau2[[#This Row],[Circo]]</f>
        <v>2604</v>
      </c>
      <c r="E1101" t="s">
        <v>5555</v>
      </c>
      <c r="F1101" t="s">
        <v>47</v>
      </c>
      <c r="G1101" t="s">
        <v>3717</v>
      </c>
      <c r="H1101">
        <v>9801</v>
      </c>
      <c r="I1101">
        <v>99168</v>
      </c>
      <c r="J1101">
        <v>48717</v>
      </c>
      <c r="K1101" s="1">
        <f t="shared" si="34"/>
        <v>9.883228460793804E-2</v>
      </c>
      <c r="L1101" s="1">
        <f t="shared" si="35"/>
        <v>0.20118233881396638</v>
      </c>
      <c r="M1101" t="b">
        <f>AND((Tableau2[[#This Row],[%Voix/Inscrits]]&gt;0.25),Tableau2[[#This Row],[%Voix/Exprimés]]&gt;0.5)</f>
        <v>0</v>
      </c>
    </row>
    <row r="1102" spans="1:13" x14ac:dyDescent="0.25">
      <c r="A1102">
        <v>1101</v>
      </c>
      <c r="B1102" t="s">
        <v>231</v>
      </c>
      <c r="C1102" t="s">
        <v>7</v>
      </c>
      <c r="D1102" t="str">
        <f>Tableau2[[#This Row],[Dép]]&amp;Tableau2[[#This Row],[Circo]]</f>
        <v>2604</v>
      </c>
      <c r="E1102" t="s">
        <v>2533</v>
      </c>
      <c r="F1102" t="s">
        <v>160</v>
      </c>
      <c r="G1102" t="s">
        <v>1708</v>
      </c>
      <c r="H1102">
        <v>7791</v>
      </c>
      <c r="I1102">
        <v>99168</v>
      </c>
      <c r="J1102">
        <v>48717</v>
      </c>
      <c r="K1102" s="1">
        <f t="shared" si="34"/>
        <v>7.8563649564375601E-2</v>
      </c>
      <c r="L1102" s="1">
        <f t="shared" si="35"/>
        <v>0.15992364061826467</v>
      </c>
      <c r="M1102" t="b">
        <f>AND((Tableau2[[#This Row],[%Voix/Inscrits]]&gt;0.25),Tableau2[[#This Row],[%Voix/Exprimés]]&gt;0.5)</f>
        <v>0</v>
      </c>
    </row>
    <row r="1103" spans="1:13" x14ac:dyDescent="0.25">
      <c r="A1103">
        <v>1102</v>
      </c>
      <c r="B1103" t="s">
        <v>231</v>
      </c>
      <c r="C1103" t="s">
        <v>7</v>
      </c>
      <c r="D1103" t="str">
        <f>Tableau2[[#This Row],[Dép]]&amp;Tableau2[[#This Row],[Circo]]</f>
        <v>2604</v>
      </c>
      <c r="E1103" t="s">
        <v>5023</v>
      </c>
      <c r="F1103" t="s">
        <v>487</v>
      </c>
      <c r="G1103" t="s">
        <v>3078</v>
      </c>
      <c r="H1103">
        <v>1864</v>
      </c>
      <c r="I1103">
        <v>99168</v>
      </c>
      <c r="J1103">
        <v>48717</v>
      </c>
      <c r="K1103" s="1">
        <f t="shared" si="34"/>
        <v>1.8796385930945465E-2</v>
      </c>
      <c r="L1103" s="1">
        <f t="shared" si="35"/>
        <v>3.8261797729745264E-2</v>
      </c>
      <c r="M1103" t="b">
        <f>AND((Tableau2[[#This Row],[%Voix/Inscrits]]&gt;0.25),Tableau2[[#This Row],[%Voix/Exprimés]]&gt;0.5)</f>
        <v>0</v>
      </c>
    </row>
    <row r="1104" spans="1:13" x14ac:dyDescent="0.25">
      <c r="A1104">
        <v>1103</v>
      </c>
      <c r="B1104" t="s">
        <v>231</v>
      </c>
      <c r="C1104" t="s">
        <v>7</v>
      </c>
      <c r="D1104" t="str">
        <f>Tableau2[[#This Row],[Dép]]&amp;Tableau2[[#This Row],[Circo]]</f>
        <v>2604</v>
      </c>
      <c r="E1104" t="s">
        <v>159</v>
      </c>
      <c r="F1104" t="s">
        <v>527</v>
      </c>
      <c r="G1104" t="s">
        <v>2429</v>
      </c>
      <c r="H1104">
        <v>792</v>
      </c>
      <c r="I1104">
        <v>99168</v>
      </c>
      <c r="J1104">
        <v>48717</v>
      </c>
      <c r="K1104" s="1">
        <f t="shared" si="34"/>
        <v>7.9864472410454985E-3</v>
      </c>
      <c r="L1104" s="1">
        <f t="shared" si="35"/>
        <v>1.6257158692037688E-2</v>
      </c>
      <c r="M1104" t="b">
        <f>AND((Tableau2[[#This Row],[%Voix/Inscrits]]&gt;0.25),Tableau2[[#This Row],[%Voix/Exprimés]]&gt;0.5)</f>
        <v>0</v>
      </c>
    </row>
    <row r="1105" spans="1:13" x14ac:dyDescent="0.25">
      <c r="A1105">
        <v>1104</v>
      </c>
      <c r="B1105" t="s">
        <v>231</v>
      </c>
      <c r="C1105" t="s">
        <v>7</v>
      </c>
      <c r="D1105" t="str">
        <f>Tableau2[[#This Row],[Dép]]&amp;Tableau2[[#This Row],[Circo]]</f>
        <v>2604</v>
      </c>
      <c r="E1105" t="s">
        <v>233</v>
      </c>
      <c r="F1105" t="s">
        <v>234</v>
      </c>
      <c r="G1105" t="s">
        <v>10</v>
      </c>
      <c r="H1105">
        <v>599</v>
      </c>
      <c r="I1105">
        <v>99168</v>
      </c>
      <c r="J1105">
        <v>48717</v>
      </c>
      <c r="K1105" s="1">
        <f t="shared" si="34"/>
        <v>6.0402549209422392E-3</v>
      </c>
      <c r="L1105" s="1">
        <f t="shared" si="35"/>
        <v>1.2295502596629513E-2</v>
      </c>
      <c r="M1105" t="b">
        <f>AND((Tableau2[[#This Row],[%Voix/Inscrits]]&gt;0.25),Tableau2[[#This Row],[%Voix/Exprimés]]&gt;0.5)</f>
        <v>0</v>
      </c>
    </row>
    <row r="1106" spans="1:13" x14ac:dyDescent="0.25">
      <c r="A1106">
        <v>1105</v>
      </c>
      <c r="B1106" t="s">
        <v>231</v>
      </c>
      <c r="C1106" t="s">
        <v>7</v>
      </c>
      <c r="D1106" t="str">
        <f>Tableau2[[#This Row],[Dép]]&amp;Tableau2[[#This Row],[Circo]]</f>
        <v>2604</v>
      </c>
      <c r="E1106" t="s">
        <v>3093</v>
      </c>
      <c r="F1106" t="s">
        <v>804</v>
      </c>
      <c r="G1106" t="s">
        <v>2429</v>
      </c>
      <c r="H1106">
        <v>277</v>
      </c>
      <c r="I1106">
        <v>99168</v>
      </c>
      <c r="J1106">
        <v>48717</v>
      </c>
      <c r="K1106" s="1">
        <f t="shared" si="34"/>
        <v>2.7932397547595997E-3</v>
      </c>
      <c r="L1106" s="1">
        <f t="shared" si="35"/>
        <v>5.6859001991091404E-3</v>
      </c>
      <c r="M1106" t="b">
        <f>AND((Tableau2[[#This Row],[%Voix/Inscrits]]&gt;0.25),Tableau2[[#This Row],[%Voix/Exprimés]]&gt;0.5)</f>
        <v>0</v>
      </c>
    </row>
    <row r="1107" spans="1:13" x14ac:dyDescent="0.25">
      <c r="A1107">
        <v>1106</v>
      </c>
      <c r="B1107" t="s">
        <v>231</v>
      </c>
      <c r="C1107" t="s">
        <v>7</v>
      </c>
      <c r="D1107" t="str">
        <f>Tableau2[[#This Row],[Dép]]&amp;Tableau2[[#This Row],[Circo]]</f>
        <v>2604</v>
      </c>
      <c r="E1107" t="s">
        <v>1854</v>
      </c>
      <c r="F1107" t="s">
        <v>1855</v>
      </c>
      <c r="G1107" t="s">
        <v>938</v>
      </c>
      <c r="H1107">
        <v>156</v>
      </c>
      <c r="I1107">
        <v>99168</v>
      </c>
      <c r="J1107">
        <v>48717</v>
      </c>
      <c r="K1107" s="1">
        <f t="shared" si="34"/>
        <v>1.5730880929332044E-3</v>
      </c>
      <c r="L1107" s="1">
        <f t="shared" si="35"/>
        <v>3.2021676211589382E-3</v>
      </c>
      <c r="M1107" t="b">
        <f>AND((Tableau2[[#This Row],[%Voix/Inscrits]]&gt;0.25),Tableau2[[#This Row],[%Voix/Exprimés]]&gt;0.5)</f>
        <v>0</v>
      </c>
    </row>
    <row r="1108" spans="1:13" x14ac:dyDescent="0.25">
      <c r="A1108">
        <v>1107</v>
      </c>
      <c r="B1108" t="s">
        <v>239</v>
      </c>
      <c r="C1108" t="s">
        <v>6</v>
      </c>
      <c r="D1108" t="str">
        <f>Tableau2[[#This Row],[Dép]]&amp;Tableau2[[#This Row],[Circo]]</f>
        <v>2701</v>
      </c>
      <c r="E1108" t="s">
        <v>6039</v>
      </c>
      <c r="F1108" t="s">
        <v>355</v>
      </c>
      <c r="G1108" t="s">
        <v>3717</v>
      </c>
      <c r="H1108">
        <v>11830</v>
      </c>
      <c r="I1108">
        <v>86795</v>
      </c>
      <c r="J1108">
        <v>39580</v>
      </c>
      <c r="K1108" s="1">
        <f t="shared" si="34"/>
        <v>0.13629817385794113</v>
      </c>
      <c r="L1108" s="1">
        <f t="shared" si="35"/>
        <v>0.29888832743810007</v>
      </c>
      <c r="M1108" t="b">
        <f>AND((Tableau2[[#This Row],[%Voix/Inscrits]]&gt;0.25),Tableau2[[#This Row],[%Voix/Exprimés]]&gt;0.5)</f>
        <v>0</v>
      </c>
    </row>
    <row r="1109" spans="1:13" x14ac:dyDescent="0.25">
      <c r="A1109">
        <v>1108</v>
      </c>
      <c r="B1109" t="s">
        <v>239</v>
      </c>
      <c r="C1109" t="s">
        <v>6</v>
      </c>
      <c r="D1109" t="str">
        <f>Tableau2[[#This Row],[Dép]]&amp;Tableau2[[#This Row],[Circo]]</f>
        <v>2701</v>
      </c>
      <c r="E1109" t="s">
        <v>3827</v>
      </c>
      <c r="F1109" t="s">
        <v>2528</v>
      </c>
      <c r="G1109" t="s">
        <v>1708</v>
      </c>
      <c r="H1109">
        <v>10583</v>
      </c>
      <c r="I1109">
        <v>86795</v>
      </c>
      <c r="J1109">
        <v>39580</v>
      </c>
      <c r="K1109" s="1">
        <f t="shared" si="34"/>
        <v>0.12193098680799586</v>
      </c>
      <c r="L1109" s="1">
        <f t="shared" si="35"/>
        <v>0.2673825164224356</v>
      </c>
      <c r="M1109" t="b">
        <f>AND((Tableau2[[#This Row],[%Voix/Inscrits]]&gt;0.25),Tableau2[[#This Row],[%Voix/Exprimés]]&gt;0.5)</f>
        <v>0</v>
      </c>
    </row>
    <row r="1110" spans="1:13" x14ac:dyDescent="0.25">
      <c r="A1110">
        <v>1109</v>
      </c>
      <c r="B1110" t="s">
        <v>239</v>
      </c>
      <c r="C1110" t="s">
        <v>6</v>
      </c>
      <c r="D1110" t="str">
        <f>Tableau2[[#This Row],[Dép]]&amp;Tableau2[[#This Row],[Circo]]</f>
        <v>2701</v>
      </c>
      <c r="E1110" t="s">
        <v>1132</v>
      </c>
      <c r="F1110" t="s">
        <v>74</v>
      </c>
      <c r="G1110" t="s">
        <v>982</v>
      </c>
      <c r="H1110">
        <v>7609</v>
      </c>
      <c r="I1110">
        <v>86795</v>
      </c>
      <c r="J1110">
        <v>39580</v>
      </c>
      <c r="K1110" s="1">
        <f t="shared" si="34"/>
        <v>8.7666340226971604E-2</v>
      </c>
      <c r="L1110" s="1">
        <f t="shared" si="35"/>
        <v>0.19224355735219809</v>
      </c>
      <c r="M1110" t="b">
        <f>AND((Tableau2[[#This Row],[%Voix/Inscrits]]&gt;0.25),Tableau2[[#This Row],[%Voix/Exprimés]]&gt;0.5)</f>
        <v>0</v>
      </c>
    </row>
    <row r="1111" spans="1:13" x14ac:dyDescent="0.25">
      <c r="A1111">
        <v>1110</v>
      </c>
      <c r="B1111" t="s">
        <v>239</v>
      </c>
      <c r="C1111" t="s">
        <v>6</v>
      </c>
      <c r="D1111" t="str">
        <f>Tableau2[[#This Row],[Dép]]&amp;Tableau2[[#This Row],[Circo]]</f>
        <v>2701</v>
      </c>
      <c r="E1111" t="s">
        <v>4429</v>
      </c>
      <c r="F1111" t="s">
        <v>74</v>
      </c>
      <c r="G1111" t="s">
        <v>1740</v>
      </c>
      <c r="H1111">
        <v>3219</v>
      </c>
      <c r="I1111">
        <v>86795</v>
      </c>
      <c r="J1111">
        <v>39580</v>
      </c>
      <c r="K1111" s="1">
        <f t="shared" si="34"/>
        <v>3.7087389826602916E-2</v>
      </c>
      <c r="L1111" s="1">
        <f t="shared" si="35"/>
        <v>8.1328954017180391E-2</v>
      </c>
      <c r="M1111" t="b">
        <f>AND((Tableau2[[#This Row],[%Voix/Inscrits]]&gt;0.25),Tableau2[[#This Row],[%Voix/Exprimés]]&gt;0.5)</f>
        <v>0</v>
      </c>
    </row>
    <row r="1112" spans="1:13" x14ac:dyDescent="0.25">
      <c r="A1112">
        <v>1111</v>
      </c>
      <c r="B1112" t="s">
        <v>239</v>
      </c>
      <c r="C1112" t="s">
        <v>6</v>
      </c>
      <c r="D1112" t="str">
        <f>Tableau2[[#This Row],[Dép]]&amp;Tableau2[[#This Row],[Circo]]</f>
        <v>2701</v>
      </c>
      <c r="E1112" t="s">
        <v>5559</v>
      </c>
      <c r="F1112" t="s">
        <v>163</v>
      </c>
      <c r="G1112" t="s">
        <v>3078</v>
      </c>
      <c r="H1112">
        <v>1736</v>
      </c>
      <c r="I1112">
        <v>86795</v>
      </c>
      <c r="J1112">
        <v>39580</v>
      </c>
      <c r="K1112" s="1">
        <f t="shared" si="34"/>
        <v>2.0001152140100235E-2</v>
      </c>
      <c r="L1112" s="1">
        <f t="shared" si="35"/>
        <v>4.3860535624052552E-2</v>
      </c>
      <c r="M1112" t="b">
        <f>AND((Tableau2[[#This Row],[%Voix/Inscrits]]&gt;0.25),Tableau2[[#This Row],[%Voix/Exprimés]]&gt;0.5)</f>
        <v>0</v>
      </c>
    </row>
    <row r="1113" spans="1:13" x14ac:dyDescent="0.25">
      <c r="A1113">
        <v>1112</v>
      </c>
      <c r="B1113" t="s">
        <v>239</v>
      </c>
      <c r="C1113" t="s">
        <v>6</v>
      </c>
      <c r="D1113" t="str">
        <f>Tableau2[[#This Row],[Dép]]&amp;Tableau2[[#This Row],[Circo]]</f>
        <v>2701</v>
      </c>
      <c r="E1113" t="s">
        <v>3180</v>
      </c>
      <c r="F1113" t="s">
        <v>47</v>
      </c>
      <c r="G1113" t="s">
        <v>966</v>
      </c>
      <c r="H1113">
        <v>1479</v>
      </c>
      <c r="I1113">
        <v>86795</v>
      </c>
      <c r="J1113">
        <v>39580</v>
      </c>
      <c r="K1113" s="1">
        <f t="shared" si="34"/>
        <v>1.704015208249323E-2</v>
      </c>
      <c r="L1113" s="1">
        <f t="shared" si="35"/>
        <v>3.7367357251136935E-2</v>
      </c>
      <c r="M1113" t="b">
        <f>AND((Tableau2[[#This Row],[%Voix/Inscrits]]&gt;0.25),Tableau2[[#This Row],[%Voix/Exprimés]]&gt;0.5)</f>
        <v>0</v>
      </c>
    </row>
    <row r="1114" spans="1:13" x14ac:dyDescent="0.25">
      <c r="A1114">
        <v>1113</v>
      </c>
      <c r="B1114" t="s">
        <v>239</v>
      </c>
      <c r="C1114" t="s">
        <v>6</v>
      </c>
      <c r="D1114" t="str">
        <f>Tableau2[[#This Row],[Dép]]&amp;Tableau2[[#This Row],[Circo]]</f>
        <v>2701</v>
      </c>
      <c r="E1114" t="s">
        <v>1859</v>
      </c>
      <c r="F1114" t="s">
        <v>31</v>
      </c>
      <c r="G1114" t="s">
        <v>938</v>
      </c>
      <c r="H1114">
        <v>826</v>
      </c>
      <c r="I1114">
        <v>86795</v>
      </c>
      <c r="J1114">
        <v>39580</v>
      </c>
      <c r="K1114" s="1">
        <f t="shared" si="34"/>
        <v>9.516677227950918E-3</v>
      </c>
      <c r="L1114" s="1">
        <f t="shared" si="35"/>
        <v>2.0869125821121777E-2</v>
      </c>
      <c r="M1114" t="b">
        <f>AND((Tableau2[[#This Row],[%Voix/Inscrits]]&gt;0.25),Tableau2[[#This Row],[%Voix/Exprimés]]&gt;0.5)</f>
        <v>0</v>
      </c>
    </row>
    <row r="1115" spans="1:13" x14ac:dyDescent="0.25">
      <c r="A1115">
        <v>1114</v>
      </c>
      <c r="B1115" t="s">
        <v>239</v>
      </c>
      <c r="C1115" t="s">
        <v>6</v>
      </c>
      <c r="D1115" t="str">
        <f>Tableau2[[#This Row],[Dép]]&amp;Tableau2[[#This Row],[Circo]]</f>
        <v>2701</v>
      </c>
      <c r="E1115" t="s">
        <v>2537</v>
      </c>
      <c r="F1115" t="s">
        <v>212</v>
      </c>
      <c r="G1115" t="s">
        <v>966</v>
      </c>
      <c r="H1115">
        <v>650</v>
      </c>
      <c r="I1115">
        <v>86795</v>
      </c>
      <c r="J1115">
        <v>39580</v>
      </c>
      <c r="K1115" s="1">
        <f t="shared" si="34"/>
        <v>7.4889106515352265E-3</v>
      </c>
      <c r="L1115" s="1">
        <f t="shared" si="35"/>
        <v>1.6422435573521982E-2</v>
      </c>
      <c r="M1115" t="b">
        <f>AND((Tableau2[[#This Row],[%Voix/Inscrits]]&gt;0.25),Tableau2[[#This Row],[%Voix/Exprimés]]&gt;0.5)</f>
        <v>0</v>
      </c>
    </row>
    <row r="1116" spans="1:13" x14ac:dyDescent="0.25">
      <c r="A1116">
        <v>1115</v>
      </c>
      <c r="B1116" t="s">
        <v>239</v>
      </c>
      <c r="C1116" t="s">
        <v>6</v>
      </c>
      <c r="D1116" t="str">
        <f>Tableau2[[#This Row],[Dép]]&amp;Tableau2[[#This Row],[Circo]]</f>
        <v>2701</v>
      </c>
      <c r="E1116" t="s">
        <v>3557</v>
      </c>
      <c r="F1116" t="s">
        <v>347</v>
      </c>
      <c r="G1116" t="s">
        <v>2429</v>
      </c>
      <c r="H1116">
        <v>601</v>
      </c>
      <c r="I1116">
        <v>86795</v>
      </c>
      <c r="J1116">
        <v>39580</v>
      </c>
      <c r="K1116" s="1">
        <f t="shared" si="34"/>
        <v>6.9243620024194942E-3</v>
      </c>
      <c r="L1116" s="1">
        <f t="shared" si="35"/>
        <v>1.51844365841334E-2</v>
      </c>
      <c r="M1116" t="b">
        <f>AND((Tableau2[[#This Row],[%Voix/Inscrits]]&gt;0.25),Tableau2[[#This Row],[%Voix/Exprimés]]&gt;0.5)</f>
        <v>0</v>
      </c>
    </row>
    <row r="1117" spans="1:13" x14ac:dyDescent="0.25">
      <c r="A1117">
        <v>1116</v>
      </c>
      <c r="B1117" t="s">
        <v>239</v>
      </c>
      <c r="C1117" t="s">
        <v>6</v>
      </c>
      <c r="D1117" t="str">
        <f>Tableau2[[#This Row],[Dép]]&amp;Tableau2[[#This Row],[Circo]]</f>
        <v>2701</v>
      </c>
      <c r="E1117" t="s">
        <v>6407</v>
      </c>
      <c r="F1117" t="s">
        <v>421</v>
      </c>
      <c r="G1117" t="s">
        <v>5868</v>
      </c>
      <c r="H1117">
        <v>524</v>
      </c>
      <c r="I1117">
        <v>86795</v>
      </c>
      <c r="J1117">
        <v>39580</v>
      </c>
      <c r="K1117" s="1">
        <f t="shared" si="34"/>
        <v>6.0372141252376292E-3</v>
      </c>
      <c r="L1117" s="1">
        <f t="shared" si="35"/>
        <v>1.3239009600808489E-2</v>
      </c>
      <c r="M1117" t="b">
        <f>AND((Tableau2[[#This Row],[%Voix/Inscrits]]&gt;0.25),Tableau2[[#This Row],[%Voix/Exprimés]]&gt;0.5)</f>
        <v>0</v>
      </c>
    </row>
    <row r="1118" spans="1:13" x14ac:dyDescent="0.25">
      <c r="A1118">
        <v>1117</v>
      </c>
      <c r="B1118" t="s">
        <v>239</v>
      </c>
      <c r="C1118" t="s">
        <v>6</v>
      </c>
      <c r="D1118" t="str">
        <f>Tableau2[[#This Row],[Dép]]&amp;Tableau2[[#This Row],[Circo]]</f>
        <v>2701</v>
      </c>
      <c r="E1118" t="s">
        <v>242</v>
      </c>
      <c r="F1118" t="s">
        <v>31</v>
      </c>
      <c r="G1118" t="s">
        <v>10</v>
      </c>
      <c r="H1118">
        <v>523</v>
      </c>
      <c r="I1118">
        <v>86795</v>
      </c>
      <c r="J1118">
        <v>39580</v>
      </c>
      <c r="K1118" s="1">
        <f t="shared" si="34"/>
        <v>6.0256927242352673E-3</v>
      </c>
      <c r="L1118" s="1">
        <f t="shared" si="35"/>
        <v>1.3213744315310763E-2</v>
      </c>
      <c r="M1118" t="b">
        <f>AND((Tableau2[[#This Row],[%Voix/Inscrits]]&gt;0.25),Tableau2[[#This Row],[%Voix/Exprimés]]&gt;0.5)</f>
        <v>0</v>
      </c>
    </row>
    <row r="1119" spans="1:13" x14ac:dyDescent="0.25">
      <c r="A1119">
        <v>1118</v>
      </c>
      <c r="B1119" t="s">
        <v>239</v>
      </c>
      <c r="C1119" t="s">
        <v>17</v>
      </c>
      <c r="D1119" t="str">
        <f>Tableau2[[#This Row],[Dép]]&amp;Tableau2[[#This Row],[Circo]]</f>
        <v>2702</v>
      </c>
      <c r="E1119" t="s">
        <v>6405</v>
      </c>
      <c r="F1119" t="s">
        <v>6406</v>
      </c>
      <c r="G1119" t="s">
        <v>3717</v>
      </c>
      <c r="H1119">
        <v>11508</v>
      </c>
      <c r="I1119">
        <v>79041</v>
      </c>
      <c r="J1119">
        <v>38869</v>
      </c>
      <c r="K1119" s="1">
        <f t="shared" si="34"/>
        <v>0.14559532394580027</v>
      </c>
      <c r="L1119" s="1">
        <f t="shared" si="35"/>
        <v>0.29607141938305592</v>
      </c>
      <c r="M1119" t="b">
        <f>AND((Tableau2[[#This Row],[%Voix/Inscrits]]&gt;0.25),Tableau2[[#This Row],[%Voix/Exprimés]]&gt;0.5)</f>
        <v>0</v>
      </c>
    </row>
    <row r="1120" spans="1:13" x14ac:dyDescent="0.25">
      <c r="A1120">
        <v>1119</v>
      </c>
      <c r="B1120" t="s">
        <v>239</v>
      </c>
      <c r="C1120" t="s">
        <v>17</v>
      </c>
      <c r="D1120" t="str">
        <f>Tableau2[[#This Row],[Dép]]&amp;Tableau2[[#This Row],[Circo]]</f>
        <v>2702</v>
      </c>
      <c r="E1120" t="s">
        <v>3826</v>
      </c>
      <c r="F1120" t="s">
        <v>1174</v>
      </c>
      <c r="G1120" t="s">
        <v>1708</v>
      </c>
      <c r="H1120">
        <v>9994</v>
      </c>
      <c r="I1120">
        <v>79041</v>
      </c>
      <c r="J1120">
        <v>38869</v>
      </c>
      <c r="K1120" s="1">
        <f t="shared" si="34"/>
        <v>0.12644070798699408</v>
      </c>
      <c r="L1120" s="1">
        <f t="shared" si="35"/>
        <v>0.25712006997864623</v>
      </c>
      <c r="M1120" t="b">
        <f>AND((Tableau2[[#This Row],[%Voix/Inscrits]]&gt;0.25),Tableau2[[#This Row],[%Voix/Exprimés]]&gt;0.5)</f>
        <v>0</v>
      </c>
    </row>
    <row r="1121" spans="1:13" x14ac:dyDescent="0.25">
      <c r="A1121">
        <v>1120</v>
      </c>
      <c r="B1121" t="s">
        <v>239</v>
      </c>
      <c r="C1121" t="s">
        <v>17</v>
      </c>
      <c r="D1121" t="str">
        <f>Tableau2[[#This Row],[Dép]]&amp;Tableau2[[#This Row],[Circo]]</f>
        <v>2702</v>
      </c>
      <c r="E1121" t="s">
        <v>1858</v>
      </c>
      <c r="F1121" t="s">
        <v>636</v>
      </c>
      <c r="G1121" t="s">
        <v>982</v>
      </c>
      <c r="H1121">
        <v>8171</v>
      </c>
      <c r="I1121">
        <v>79041</v>
      </c>
      <c r="J1121">
        <v>38869</v>
      </c>
      <c r="K1121" s="1">
        <f t="shared" si="34"/>
        <v>0.10337672853329284</v>
      </c>
      <c r="L1121" s="1">
        <f t="shared" si="35"/>
        <v>0.21021894054387816</v>
      </c>
      <c r="M1121" t="b">
        <f>AND((Tableau2[[#This Row],[%Voix/Inscrits]]&gt;0.25),Tableau2[[#This Row],[%Voix/Exprimés]]&gt;0.5)</f>
        <v>0</v>
      </c>
    </row>
    <row r="1122" spans="1:13" x14ac:dyDescent="0.25">
      <c r="A1122">
        <v>1121</v>
      </c>
      <c r="B1122" t="s">
        <v>239</v>
      </c>
      <c r="C1122" t="s">
        <v>17</v>
      </c>
      <c r="D1122" t="str">
        <f>Tableau2[[#This Row],[Dép]]&amp;Tableau2[[#This Row],[Circo]]</f>
        <v>2702</v>
      </c>
      <c r="E1122" t="s">
        <v>4427</v>
      </c>
      <c r="F1122" t="s">
        <v>4428</v>
      </c>
      <c r="G1122" t="s">
        <v>1740</v>
      </c>
      <c r="H1122">
        <v>3945</v>
      </c>
      <c r="I1122">
        <v>79041</v>
      </c>
      <c r="J1122">
        <v>38869</v>
      </c>
      <c r="K1122" s="1">
        <f t="shared" si="34"/>
        <v>4.9910805784339776E-2</v>
      </c>
      <c r="L1122" s="1">
        <f t="shared" si="35"/>
        <v>0.10149476446525509</v>
      </c>
      <c r="M1122" t="b">
        <f>AND((Tableau2[[#This Row],[%Voix/Inscrits]]&gt;0.25),Tableau2[[#This Row],[%Voix/Exprimés]]&gt;0.5)</f>
        <v>0</v>
      </c>
    </row>
    <row r="1123" spans="1:13" x14ac:dyDescent="0.25">
      <c r="A1123">
        <v>1122</v>
      </c>
      <c r="B1123" t="s">
        <v>239</v>
      </c>
      <c r="C1123" t="s">
        <v>17</v>
      </c>
      <c r="D1123" t="str">
        <f>Tableau2[[#This Row],[Dép]]&amp;Tableau2[[#This Row],[Circo]]</f>
        <v>2702</v>
      </c>
      <c r="E1123" t="s">
        <v>6038</v>
      </c>
      <c r="F1123" t="s">
        <v>1277</v>
      </c>
      <c r="G1123" t="s">
        <v>3078</v>
      </c>
      <c r="H1123">
        <v>1394</v>
      </c>
      <c r="I1123">
        <v>79041</v>
      </c>
      <c r="J1123">
        <v>38869</v>
      </c>
      <c r="K1123" s="1">
        <f t="shared" si="34"/>
        <v>1.7636416543312963E-2</v>
      </c>
      <c r="L1123" s="1">
        <f t="shared" si="35"/>
        <v>3.5864056188736525E-2</v>
      </c>
      <c r="M1123" t="b">
        <f>AND((Tableau2[[#This Row],[%Voix/Inscrits]]&gt;0.25),Tableau2[[#This Row],[%Voix/Exprimés]]&gt;0.5)</f>
        <v>0</v>
      </c>
    </row>
    <row r="1124" spans="1:13" x14ac:dyDescent="0.25">
      <c r="A1124">
        <v>1123</v>
      </c>
      <c r="B1124" t="s">
        <v>239</v>
      </c>
      <c r="C1124" t="s">
        <v>17</v>
      </c>
      <c r="D1124" t="str">
        <f>Tableau2[[#This Row],[Dép]]&amp;Tableau2[[#This Row],[Circo]]</f>
        <v>2702</v>
      </c>
      <c r="E1124" t="s">
        <v>2536</v>
      </c>
      <c r="F1124" t="s">
        <v>136</v>
      </c>
      <c r="G1124" t="s">
        <v>966</v>
      </c>
      <c r="H1124">
        <v>1295</v>
      </c>
      <c r="I1124">
        <v>79041</v>
      </c>
      <c r="J1124">
        <v>38869</v>
      </c>
      <c r="K1124" s="1">
        <f t="shared" si="34"/>
        <v>1.6383902025531055E-2</v>
      </c>
      <c r="L1124" s="1">
        <f t="shared" si="35"/>
        <v>3.331703928580617E-2</v>
      </c>
      <c r="M1124" t="b">
        <f>AND((Tableau2[[#This Row],[%Voix/Inscrits]]&gt;0.25),Tableau2[[#This Row],[%Voix/Exprimés]]&gt;0.5)</f>
        <v>0</v>
      </c>
    </row>
    <row r="1125" spans="1:13" x14ac:dyDescent="0.25">
      <c r="A1125">
        <v>1124</v>
      </c>
      <c r="B1125" t="s">
        <v>239</v>
      </c>
      <c r="C1125" t="s">
        <v>17</v>
      </c>
      <c r="D1125" t="str">
        <f>Tableau2[[#This Row],[Dép]]&amp;Tableau2[[#This Row],[Circo]]</f>
        <v>2702</v>
      </c>
      <c r="E1125" t="s">
        <v>3179</v>
      </c>
      <c r="F1125" t="s">
        <v>327</v>
      </c>
      <c r="G1125" t="s">
        <v>966</v>
      </c>
      <c r="H1125">
        <v>721</v>
      </c>
      <c r="I1125">
        <v>79041</v>
      </c>
      <c r="J1125">
        <v>38869</v>
      </c>
      <c r="K1125" s="1">
        <f t="shared" si="34"/>
        <v>9.1218481547551272E-3</v>
      </c>
      <c r="L1125" s="1">
        <f t="shared" si="35"/>
        <v>1.8549486737502896E-2</v>
      </c>
      <c r="M1125" t="b">
        <f>AND((Tableau2[[#This Row],[%Voix/Inscrits]]&gt;0.25),Tableau2[[#This Row],[%Voix/Exprimés]]&gt;0.5)</f>
        <v>0</v>
      </c>
    </row>
    <row r="1126" spans="1:13" x14ac:dyDescent="0.25">
      <c r="A1126">
        <v>1125</v>
      </c>
      <c r="B1126" t="s">
        <v>239</v>
      </c>
      <c r="C1126" t="s">
        <v>17</v>
      </c>
      <c r="D1126" t="str">
        <f>Tableau2[[#This Row],[Dép]]&amp;Tableau2[[#This Row],[Circo]]</f>
        <v>2702</v>
      </c>
      <c r="E1126" t="s">
        <v>5558</v>
      </c>
      <c r="F1126" t="s">
        <v>158</v>
      </c>
      <c r="G1126" t="s">
        <v>2429</v>
      </c>
      <c r="H1126">
        <v>594</v>
      </c>
      <c r="I1126">
        <v>79041</v>
      </c>
      <c r="J1126">
        <v>38869</v>
      </c>
      <c r="K1126" s="1">
        <f t="shared" si="34"/>
        <v>7.515087106691464E-3</v>
      </c>
      <c r="L1126" s="1">
        <f t="shared" si="35"/>
        <v>1.5282101417582135E-2</v>
      </c>
      <c r="M1126" t="b">
        <f>AND((Tableau2[[#This Row],[%Voix/Inscrits]]&gt;0.25),Tableau2[[#This Row],[%Voix/Exprimés]]&gt;0.5)</f>
        <v>0</v>
      </c>
    </row>
    <row r="1127" spans="1:13" x14ac:dyDescent="0.25">
      <c r="A1127">
        <v>1126</v>
      </c>
      <c r="B1127" t="s">
        <v>239</v>
      </c>
      <c r="C1127" t="s">
        <v>17</v>
      </c>
      <c r="D1127" t="str">
        <f>Tableau2[[#This Row],[Dép]]&amp;Tableau2[[#This Row],[Circo]]</f>
        <v>2702</v>
      </c>
      <c r="E1127" t="s">
        <v>5026</v>
      </c>
      <c r="F1127" t="s">
        <v>9</v>
      </c>
      <c r="G1127" t="s">
        <v>2726</v>
      </c>
      <c r="H1127">
        <v>560</v>
      </c>
      <c r="I1127">
        <v>79041</v>
      </c>
      <c r="J1127">
        <v>38869</v>
      </c>
      <c r="K1127" s="1">
        <f t="shared" si="34"/>
        <v>7.0849306056350505E-3</v>
      </c>
      <c r="L1127" s="1">
        <f t="shared" si="35"/>
        <v>1.4407368339808073E-2</v>
      </c>
      <c r="M1127" t="b">
        <f>AND((Tableau2[[#This Row],[%Voix/Inscrits]]&gt;0.25),Tableau2[[#This Row],[%Voix/Exprimés]]&gt;0.5)</f>
        <v>0</v>
      </c>
    </row>
    <row r="1128" spans="1:13" x14ac:dyDescent="0.25">
      <c r="A1128">
        <v>1127</v>
      </c>
      <c r="B1128" t="s">
        <v>239</v>
      </c>
      <c r="C1128" t="s">
        <v>17</v>
      </c>
      <c r="D1128" t="str">
        <f>Tableau2[[#This Row],[Dép]]&amp;Tableau2[[#This Row],[Circo]]</f>
        <v>2702</v>
      </c>
      <c r="E1128" t="s">
        <v>240</v>
      </c>
      <c r="F1128" t="s">
        <v>241</v>
      </c>
      <c r="G1128" t="s">
        <v>10</v>
      </c>
      <c r="H1128">
        <v>416</v>
      </c>
      <c r="I1128">
        <v>79041</v>
      </c>
      <c r="J1128">
        <v>38869</v>
      </c>
      <c r="K1128" s="1">
        <f t="shared" si="34"/>
        <v>5.2630913070431801E-3</v>
      </c>
      <c r="L1128" s="1">
        <f t="shared" si="35"/>
        <v>1.0702616481000283E-2</v>
      </c>
      <c r="M1128" t="b">
        <f>AND((Tableau2[[#This Row],[%Voix/Inscrits]]&gt;0.25),Tableau2[[#This Row],[%Voix/Exprimés]]&gt;0.5)</f>
        <v>0</v>
      </c>
    </row>
    <row r="1129" spans="1:13" x14ac:dyDescent="0.25">
      <c r="A1129">
        <v>1128</v>
      </c>
      <c r="B1129" t="s">
        <v>239</v>
      </c>
      <c r="C1129" t="s">
        <v>17</v>
      </c>
      <c r="D1129" t="str">
        <f>Tableau2[[#This Row],[Dép]]&amp;Tableau2[[#This Row],[Circo]]</f>
        <v>2702</v>
      </c>
      <c r="E1129" t="s">
        <v>1131</v>
      </c>
      <c r="F1129" t="s">
        <v>329</v>
      </c>
      <c r="G1129" t="s">
        <v>10</v>
      </c>
      <c r="H1129">
        <v>271</v>
      </c>
      <c r="I1129">
        <v>79041</v>
      </c>
      <c r="J1129">
        <v>38869</v>
      </c>
      <c r="K1129" s="1">
        <f t="shared" si="34"/>
        <v>3.4286003466555332E-3</v>
      </c>
      <c r="L1129" s="1">
        <f t="shared" si="35"/>
        <v>6.97213717872855E-3</v>
      </c>
      <c r="M1129" t="b">
        <f>AND((Tableau2[[#This Row],[%Voix/Inscrits]]&gt;0.25),Tableau2[[#This Row],[%Voix/Exprimés]]&gt;0.5)</f>
        <v>0</v>
      </c>
    </row>
    <row r="1130" spans="1:13" x14ac:dyDescent="0.25">
      <c r="A1130">
        <v>1129</v>
      </c>
      <c r="B1130" t="s">
        <v>239</v>
      </c>
      <c r="C1130" t="s">
        <v>14</v>
      </c>
      <c r="D1130" t="str">
        <f>Tableau2[[#This Row],[Dép]]&amp;Tableau2[[#This Row],[Circo]]</f>
        <v>2703</v>
      </c>
      <c r="E1130" t="s">
        <v>5562</v>
      </c>
      <c r="F1130" t="s">
        <v>358</v>
      </c>
      <c r="G1130" t="s">
        <v>3717</v>
      </c>
      <c r="H1130">
        <v>13473</v>
      </c>
      <c r="I1130">
        <v>85737</v>
      </c>
      <c r="J1130">
        <v>42478</v>
      </c>
      <c r="K1130" s="1">
        <f t="shared" si="34"/>
        <v>0.15714335701039225</v>
      </c>
      <c r="L1130" s="1">
        <f t="shared" si="35"/>
        <v>0.31717594990347947</v>
      </c>
      <c r="M1130" t="b">
        <f>AND((Tableau2[[#This Row],[%Voix/Inscrits]]&gt;0.25),Tableau2[[#This Row],[%Voix/Exprimés]]&gt;0.5)</f>
        <v>0</v>
      </c>
    </row>
    <row r="1131" spans="1:13" x14ac:dyDescent="0.25">
      <c r="A1131">
        <v>1130</v>
      </c>
      <c r="B1131" t="s">
        <v>239</v>
      </c>
      <c r="C1131" t="s">
        <v>14</v>
      </c>
      <c r="D1131" t="str">
        <f>Tableau2[[#This Row],[Dép]]&amp;Tableau2[[#This Row],[Circo]]</f>
        <v>2703</v>
      </c>
      <c r="E1131" t="s">
        <v>3183</v>
      </c>
      <c r="F1131" t="s">
        <v>68</v>
      </c>
      <c r="G1131" t="s">
        <v>1708</v>
      </c>
      <c r="H1131">
        <v>9848</v>
      </c>
      <c r="I1131">
        <v>85737</v>
      </c>
      <c r="J1131">
        <v>42478</v>
      </c>
      <c r="K1131" s="1">
        <f t="shared" si="34"/>
        <v>0.11486289466624677</v>
      </c>
      <c r="L1131" s="1">
        <f t="shared" si="35"/>
        <v>0.23183765714016669</v>
      </c>
      <c r="M1131" t="b">
        <f>AND((Tableau2[[#This Row],[%Voix/Inscrits]]&gt;0.25),Tableau2[[#This Row],[%Voix/Exprimés]]&gt;0.5)</f>
        <v>0</v>
      </c>
    </row>
    <row r="1132" spans="1:13" x14ac:dyDescent="0.25">
      <c r="A1132">
        <v>1131</v>
      </c>
      <c r="B1132" t="s">
        <v>239</v>
      </c>
      <c r="C1132" t="s">
        <v>14</v>
      </c>
      <c r="D1132" t="str">
        <f>Tableau2[[#This Row],[Dép]]&amp;Tableau2[[#This Row],[Circo]]</f>
        <v>2703</v>
      </c>
      <c r="E1132" t="s">
        <v>1134</v>
      </c>
      <c r="F1132" t="s">
        <v>1135</v>
      </c>
      <c r="G1132" t="s">
        <v>982</v>
      </c>
      <c r="H1132">
        <v>8124</v>
      </c>
      <c r="I1132">
        <v>85737</v>
      </c>
      <c r="J1132">
        <v>42478</v>
      </c>
      <c r="K1132" s="1">
        <f t="shared" si="34"/>
        <v>9.4754889954162147E-2</v>
      </c>
      <c r="L1132" s="1">
        <f t="shared" si="35"/>
        <v>0.1912519421818353</v>
      </c>
      <c r="M1132" t="b">
        <f>AND((Tableau2[[#This Row],[%Voix/Inscrits]]&gt;0.25),Tableau2[[#This Row],[%Voix/Exprimés]]&gt;0.5)</f>
        <v>0</v>
      </c>
    </row>
    <row r="1133" spans="1:13" x14ac:dyDescent="0.25">
      <c r="A1133">
        <v>1132</v>
      </c>
      <c r="B1133" t="s">
        <v>239</v>
      </c>
      <c r="C1133" t="s">
        <v>14</v>
      </c>
      <c r="D1133" t="str">
        <f>Tableau2[[#This Row],[Dép]]&amp;Tableau2[[#This Row],[Circo]]</f>
        <v>2703</v>
      </c>
      <c r="E1133" t="s">
        <v>4431</v>
      </c>
      <c r="F1133" t="s">
        <v>327</v>
      </c>
      <c r="G1133" t="s">
        <v>2726</v>
      </c>
      <c r="H1133">
        <v>6937</v>
      </c>
      <c r="I1133">
        <v>85737</v>
      </c>
      <c r="J1133">
        <v>42478</v>
      </c>
      <c r="K1133" s="1">
        <f t="shared" si="34"/>
        <v>8.0910225456920587E-2</v>
      </c>
      <c r="L1133" s="1">
        <f t="shared" si="35"/>
        <v>0.16330806535147604</v>
      </c>
      <c r="M1133" t="b">
        <f>AND((Tableau2[[#This Row],[%Voix/Inscrits]]&gt;0.25),Tableau2[[#This Row],[%Voix/Exprimés]]&gt;0.5)</f>
        <v>0</v>
      </c>
    </row>
    <row r="1134" spans="1:13" x14ac:dyDescent="0.25">
      <c r="A1134">
        <v>1133</v>
      </c>
      <c r="B1134" t="s">
        <v>239</v>
      </c>
      <c r="C1134" t="s">
        <v>14</v>
      </c>
      <c r="D1134" t="str">
        <f>Tableau2[[#This Row],[Dép]]&amp;Tableau2[[#This Row],[Circo]]</f>
        <v>2703</v>
      </c>
      <c r="E1134" t="s">
        <v>5028</v>
      </c>
      <c r="F1134" t="s">
        <v>212</v>
      </c>
      <c r="G1134" t="s">
        <v>3078</v>
      </c>
      <c r="H1134">
        <v>1410</v>
      </c>
      <c r="I1134">
        <v>85737</v>
      </c>
      <c r="J1134">
        <v>42478</v>
      </c>
      <c r="K1134" s="1">
        <f t="shared" si="34"/>
        <v>1.6445641904895204E-2</v>
      </c>
      <c r="L1134" s="1">
        <f t="shared" si="35"/>
        <v>3.319365318517821E-2</v>
      </c>
      <c r="M1134" t="b">
        <f>AND((Tableau2[[#This Row],[%Voix/Inscrits]]&gt;0.25),Tableau2[[#This Row],[%Voix/Exprimés]]&gt;0.5)</f>
        <v>0</v>
      </c>
    </row>
    <row r="1135" spans="1:13" x14ac:dyDescent="0.25">
      <c r="A1135">
        <v>1134</v>
      </c>
      <c r="B1135" t="s">
        <v>239</v>
      </c>
      <c r="C1135" t="s">
        <v>14</v>
      </c>
      <c r="D1135" t="str">
        <f>Tableau2[[#This Row],[Dép]]&amp;Tableau2[[#This Row],[Circo]]</f>
        <v>2703</v>
      </c>
      <c r="E1135" t="s">
        <v>3829</v>
      </c>
      <c r="F1135" t="s">
        <v>74</v>
      </c>
      <c r="G1135" t="s">
        <v>2726</v>
      </c>
      <c r="H1135">
        <v>781</v>
      </c>
      <c r="I1135">
        <v>85737</v>
      </c>
      <c r="J1135">
        <v>42478</v>
      </c>
      <c r="K1135" s="1">
        <f t="shared" si="34"/>
        <v>9.1092527146972718E-3</v>
      </c>
      <c r="L1135" s="1">
        <f t="shared" si="35"/>
        <v>1.8385988040868214E-2</v>
      </c>
      <c r="M1135" t="b">
        <f>AND((Tableau2[[#This Row],[%Voix/Inscrits]]&gt;0.25),Tableau2[[#This Row],[%Voix/Exprimés]]&gt;0.5)</f>
        <v>0</v>
      </c>
    </row>
    <row r="1136" spans="1:13" x14ac:dyDescent="0.25">
      <c r="A1136">
        <v>1135</v>
      </c>
      <c r="B1136" t="s">
        <v>239</v>
      </c>
      <c r="C1136" t="s">
        <v>14</v>
      </c>
      <c r="D1136" t="str">
        <f>Tableau2[[#This Row],[Dép]]&amp;Tableau2[[#This Row],[Circo]]</f>
        <v>2703</v>
      </c>
      <c r="E1136" t="s">
        <v>244</v>
      </c>
      <c r="F1136" t="s">
        <v>245</v>
      </c>
      <c r="G1136" t="s">
        <v>10</v>
      </c>
      <c r="H1136">
        <v>696</v>
      </c>
      <c r="I1136">
        <v>85737</v>
      </c>
      <c r="J1136">
        <v>42478</v>
      </c>
      <c r="K1136" s="1">
        <f t="shared" si="34"/>
        <v>8.1178487700759305E-3</v>
      </c>
      <c r="L1136" s="1">
        <f t="shared" si="35"/>
        <v>1.6384952210556053E-2</v>
      </c>
      <c r="M1136" t="b">
        <f>AND((Tableau2[[#This Row],[%Voix/Inscrits]]&gt;0.25),Tableau2[[#This Row],[%Voix/Exprimés]]&gt;0.5)</f>
        <v>0</v>
      </c>
    </row>
    <row r="1137" spans="1:13" x14ac:dyDescent="0.25">
      <c r="A1137">
        <v>1136</v>
      </c>
      <c r="B1137" t="s">
        <v>239</v>
      </c>
      <c r="C1137" t="s">
        <v>14</v>
      </c>
      <c r="D1137" t="str">
        <f>Tableau2[[#This Row],[Dép]]&amp;Tableau2[[#This Row],[Circo]]</f>
        <v>2703</v>
      </c>
      <c r="E1137" t="s">
        <v>1860</v>
      </c>
      <c r="F1137" t="s">
        <v>1861</v>
      </c>
      <c r="G1137" t="s">
        <v>966</v>
      </c>
      <c r="H1137">
        <v>674</v>
      </c>
      <c r="I1137">
        <v>85737</v>
      </c>
      <c r="J1137">
        <v>42478</v>
      </c>
      <c r="K1137" s="1">
        <f t="shared" si="34"/>
        <v>7.8612501020562889E-3</v>
      </c>
      <c r="L1137" s="1">
        <f t="shared" si="35"/>
        <v>1.5867037054475258E-2</v>
      </c>
      <c r="M1137" t="b">
        <f>AND((Tableau2[[#This Row],[%Voix/Inscrits]]&gt;0.25),Tableau2[[#This Row],[%Voix/Exprimés]]&gt;0.5)</f>
        <v>0</v>
      </c>
    </row>
    <row r="1138" spans="1:13" x14ac:dyDescent="0.25">
      <c r="A1138">
        <v>1137</v>
      </c>
      <c r="B1138" t="s">
        <v>239</v>
      </c>
      <c r="C1138" t="s">
        <v>14</v>
      </c>
      <c r="D1138" t="str">
        <f>Tableau2[[#This Row],[Dép]]&amp;Tableau2[[#This Row],[Circo]]</f>
        <v>2703</v>
      </c>
      <c r="E1138" t="s">
        <v>2538</v>
      </c>
      <c r="F1138" t="s">
        <v>1038</v>
      </c>
      <c r="G1138" t="s">
        <v>959</v>
      </c>
      <c r="H1138">
        <v>535</v>
      </c>
      <c r="I1138">
        <v>85737</v>
      </c>
      <c r="J1138">
        <v>42478</v>
      </c>
      <c r="K1138" s="1">
        <f t="shared" si="34"/>
        <v>6.240013063204917E-3</v>
      </c>
      <c r="L1138" s="1">
        <f t="shared" si="35"/>
        <v>1.2594754931964781E-2</v>
      </c>
      <c r="M1138" t="b">
        <f>AND((Tableau2[[#This Row],[%Voix/Inscrits]]&gt;0.25),Tableau2[[#This Row],[%Voix/Exprimés]]&gt;0.5)</f>
        <v>0</v>
      </c>
    </row>
    <row r="1139" spans="1:13" x14ac:dyDescent="0.25">
      <c r="A1139">
        <v>1138</v>
      </c>
      <c r="B1139" t="s">
        <v>239</v>
      </c>
      <c r="C1139" t="s">
        <v>7</v>
      </c>
      <c r="D1139" t="str">
        <f>Tableau2[[#This Row],[Dép]]&amp;Tableau2[[#This Row],[Circo]]</f>
        <v>2704</v>
      </c>
      <c r="E1139" t="s">
        <v>6408</v>
      </c>
      <c r="F1139" t="s">
        <v>1443</v>
      </c>
      <c r="G1139" t="s">
        <v>3717</v>
      </c>
      <c r="H1139">
        <v>12598</v>
      </c>
      <c r="I1139">
        <v>92582</v>
      </c>
      <c r="J1139">
        <v>43482</v>
      </c>
      <c r="K1139" s="1">
        <f t="shared" si="34"/>
        <v>0.136073966861809</v>
      </c>
      <c r="L1139" s="1">
        <f t="shared" si="35"/>
        <v>0.28972908329883629</v>
      </c>
      <c r="M1139" t="b">
        <f>AND((Tableau2[[#This Row],[%Voix/Inscrits]]&gt;0.25),Tableau2[[#This Row],[%Voix/Exprimés]]&gt;0.5)</f>
        <v>0</v>
      </c>
    </row>
    <row r="1140" spans="1:13" x14ac:dyDescent="0.25">
      <c r="A1140">
        <v>1139</v>
      </c>
      <c r="B1140" t="s">
        <v>239</v>
      </c>
      <c r="C1140" t="s">
        <v>7</v>
      </c>
      <c r="D1140" t="str">
        <f>Tableau2[[#This Row],[Dép]]&amp;Tableau2[[#This Row],[Circo]]</f>
        <v>2704</v>
      </c>
      <c r="E1140" t="s">
        <v>375</v>
      </c>
      <c r="F1140" t="s">
        <v>167</v>
      </c>
      <c r="G1140" t="s">
        <v>982</v>
      </c>
      <c r="H1140">
        <v>12078</v>
      </c>
      <c r="I1140">
        <v>92582</v>
      </c>
      <c r="J1140">
        <v>43482</v>
      </c>
      <c r="K1140" s="1">
        <f t="shared" si="34"/>
        <v>0.13045732431790197</v>
      </c>
      <c r="L1140" s="1">
        <f t="shared" si="35"/>
        <v>0.27777011177038774</v>
      </c>
      <c r="M1140" t="b">
        <f>AND((Tableau2[[#This Row],[%Voix/Inscrits]]&gt;0.25),Tableau2[[#This Row],[%Voix/Exprimés]]&gt;0.5)</f>
        <v>0</v>
      </c>
    </row>
    <row r="1141" spans="1:13" x14ac:dyDescent="0.25">
      <c r="A1141">
        <v>1140</v>
      </c>
      <c r="B1141" t="s">
        <v>239</v>
      </c>
      <c r="C1141" t="s">
        <v>7</v>
      </c>
      <c r="D1141" t="str">
        <f>Tableau2[[#This Row],[Dép]]&amp;Tableau2[[#This Row],[Circo]]</f>
        <v>2704</v>
      </c>
      <c r="E1141" t="s">
        <v>4430</v>
      </c>
      <c r="F1141" t="s">
        <v>365</v>
      </c>
      <c r="G1141" t="s">
        <v>1708</v>
      </c>
      <c r="H1141">
        <v>10728</v>
      </c>
      <c r="I1141">
        <v>92582</v>
      </c>
      <c r="J1141">
        <v>43482</v>
      </c>
      <c r="K1141" s="1">
        <f t="shared" si="34"/>
        <v>0.11587565617506643</v>
      </c>
      <c r="L1141" s="1">
        <f t="shared" si="35"/>
        <v>0.24672278184076168</v>
      </c>
      <c r="M1141" t="b">
        <f>AND((Tableau2[[#This Row],[%Voix/Inscrits]]&gt;0.25),Tableau2[[#This Row],[%Voix/Exprimés]]&gt;0.5)</f>
        <v>0</v>
      </c>
    </row>
    <row r="1142" spans="1:13" x14ac:dyDescent="0.25">
      <c r="A1142">
        <v>1141</v>
      </c>
      <c r="B1142" t="s">
        <v>239</v>
      </c>
      <c r="C1142" t="s">
        <v>7</v>
      </c>
      <c r="D1142" t="str">
        <f>Tableau2[[#This Row],[Dép]]&amp;Tableau2[[#This Row],[Circo]]</f>
        <v>2704</v>
      </c>
      <c r="E1142" t="s">
        <v>317</v>
      </c>
      <c r="F1142" t="s">
        <v>5027</v>
      </c>
      <c r="G1142" t="s">
        <v>1740</v>
      </c>
      <c r="H1142">
        <v>3104</v>
      </c>
      <c r="I1142">
        <v>92582</v>
      </c>
      <c r="J1142">
        <v>43482</v>
      </c>
      <c r="K1142" s="1">
        <f t="shared" si="34"/>
        <v>3.3527035492860381E-2</v>
      </c>
      <c r="L1142" s="1">
        <f t="shared" si="35"/>
        <v>7.1385860815969829E-2</v>
      </c>
      <c r="M1142" t="b">
        <f>AND((Tableau2[[#This Row],[%Voix/Inscrits]]&gt;0.25),Tableau2[[#This Row],[%Voix/Exprimés]]&gt;0.5)</f>
        <v>0</v>
      </c>
    </row>
    <row r="1143" spans="1:13" x14ac:dyDescent="0.25">
      <c r="A1143">
        <v>1142</v>
      </c>
      <c r="B1143" t="s">
        <v>239</v>
      </c>
      <c r="C1143" t="s">
        <v>7</v>
      </c>
      <c r="D1143" t="str">
        <f>Tableau2[[#This Row],[Dép]]&amp;Tableau2[[#This Row],[Circo]]</f>
        <v>2704</v>
      </c>
      <c r="E1143" t="s">
        <v>6040</v>
      </c>
      <c r="F1143" t="s">
        <v>1548</v>
      </c>
      <c r="G1143" t="s">
        <v>3078</v>
      </c>
      <c r="H1143">
        <v>1533</v>
      </c>
      <c r="I1143">
        <v>92582</v>
      </c>
      <c r="J1143">
        <v>43482</v>
      </c>
      <c r="K1143" s="1">
        <f t="shared" si="34"/>
        <v>1.6558294268864359E-2</v>
      </c>
      <c r="L1143" s="1">
        <f t="shared" si="35"/>
        <v>3.5255967986753137E-2</v>
      </c>
      <c r="M1143" t="b">
        <f>AND((Tableau2[[#This Row],[%Voix/Inscrits]]&gt;0.25),Tableau2[[#This Row],[%Voix/Exprimés]]&gt;0.5)</f>
        <v>0</v>
      </c>
    </row>
    <row r="1144" spans="1:13" x14ac:dyDescent="0.25">
      <c r="A1144">
        <v>1143</v>
      </c>
      <c r="B1144" t="s">
        <v>239</v>
      </c>
      <c r="C1144" t="s">
        <v>7</v>
      </c>
      <c r="D1144" t="str">
        <f>Tableau2[[#This Row],[Dép]]&amp;Tableau2[[#This Row],[Circo]]</f>
        <v>2704</v>
      </c>
      <c r="E1144" t="s">
        <v>3181</v>
      </c>
      <c r="F1144" t="s">
        <v>3182</v>
      </c>
      <c r="G1144" t="s">
        <v>966</v>
      </c>
      <c r="H1144">
        <v>924</v>
      </c>
      <c r="I1144">
        <v>92582</v>
      </c>
      <c r="J1144">
        <v>43482</v>
      </c>
      <c r="K1144" s="1">
        <f t="shared" si="34"/>
        <v>9.980341751096326E-3</v>
      </c>
      <c r="L1144" s="1">
        <f t="shared" si="35"/>
        <v>2.1250172485166276E-2</v>
      </c>
      <c r="M1144" t="b">
        <f>AND((Tableau2[[#This Row],[%Voix/Inscrits]]&gt;0.25),Tableau2[[#This Row],[%Voix/Exprimés]]&gt;0.5)</f>
        <v>0</v>
      </c>
    </row>
    <row r="1145" spans="1:13" x14ac:dyDescent="0.25">
      <c r="A1145">
        <v>1144</v>
      </c>
      <c r="B1145" t="s">
        <v>239</v>
      </c>
      <c r="C1145" t="s">
        <v>7</v>
      </c>
      <c r="D1145" t="str">
        <f>Tableau2[[#This Row],[Dép]]&amp;Tableau2[[#This Row],[Circo]]</f>
        <v>2704</v>
      </c>
      <c r="E1145" t="s">
        <v>1628</v>
      </c>
      <c r="F1145" t="s">
        <v>9</v>
      </c>
      <c r="G1145" t="s">
        <v>966</v>
      </c>
      <c r="H1145">
        <v>869</v>
      </c>
      <c r="I1145">
        <v>92582</v>
      </c>
      <c r="J1145">
        <v>43482</v>
      </c>
      <c r="K1145" s="1">
        <f t="shared" si="34"/>
        <v>9.3862737897215439E-3</v>
      </c>
      <c r="L1145" s="1">
        <f t="shared" si="35"/>
        <v>1.9985281265811141E-2</v>
      </c>
      <c r="M1145" t="b">
        <f>AND((Tableau2[[#This Row],[%Voix/Inscrits]]&gt;0.25),Tableau2[[#This Row],[%Voix/Exprimés]]&gt;0.5)</f>
        <v>0</v>
      </c>
    </row>
    <row r="1146" spans="1:13" x14ac:dyDescent="0.25">
      <c r="A1146">
        <v>1145</v>
      </c>
      <c r="B1146" t="s">
        <v>239</v>
      </c>
      <c r="C1146" t="s">
        <v>7</v>
      </c>
      <c r="D1146" t="str">
        <f>Tableau2[[#This Row],[Dép]]&amp;Tableau2[[#This Row],[Circo]]</f>
        <v>2704</v>
      </c>
      <c r="E1146" t="s">
        <v>1133</v>
      </c>
      <c r="F1146" t="s">
        <v>160</v>
      </c>
      <c r="G1146" t="s">
        <v>991</v>
      </c>
      <c r="H1146">
        <v>712</v>
      </c>
      <c r="I1146">
        <v>92582</v>
      </c>
      <c r="J1146">
        <v>43482</v>
      </c>
      <c r="K1146" s="1">
        <f t="shared" si="34"/>
        <v>7.6904797908880773E-3</v>
      </c>
      <c r="L1146" s="1">
        <f t="shared" si="35"/>
        <v>1.6374591785106481E-2</v>
      </c>
      <c r="M1146" t="b">
        <f>AND((Tableau2[[#This Row],[%Voix/Inscrits]]&gt;0.25),Tableau2[[#This Row],[%Voix/Exprimés]]&gt;0.5)</f>
        <v>0</v>
      </c>
    </row>
    <row r="1147" spans="1:13" x14ac:dyDescent="0.25">
      <c r="A1147">
        <v>1146</v>
      </c>
      <c r="B1147" t="s">
        <v>239</v>
      </c>
      <c r="C1147" t="s">
        <v>7</v>
      </c>
      <c r="D1147" t="str">
        <f>Tableau2[[#This Row],[Dép]]&amp;Tableau2[[#This Row],[Circo]]</f>
        <v>2704</v>
      </c>
      <c r="E1147" t="s">
        <v>243</v>
      </c>
      <c r="F1147" t="s">
        <v>74</v>
      </c>
      <c r="G1147" t="s">
        <v>10</v>
      </c>
      <c r="H1147">
        <v>565</v>
      </c>
      <c r="I1147">
        <v>92582</v>
      </c>
      <c r="J1147">
        <v>43482</v>
      </c>
      <c r="K1147" s="1">
        <f t="shared" si="34"/>
        <v>6.1026981486682072E-3</v>
      </c>
      <c r="L1147" s="1">
        <f t="shared" si="35"/>
        <v>1.2993882526102755E-2</v>
      </c>
      <c r="M1147" t="b">
        <f>AND((Tableau2[[#This Row],[%Voix/Inscrits]]&gt;0.25),Tableau2[[#This Row],[%Voix/Exprimés]]&gt;0.5)</f>
        <v>0</v>
      </c>
    </row>
    <row r="1148" spans="1:13" x14ac:dyDescent="0.25">
      <c r="A1148">
        <v>1147</v>
      </c>
      <c r="B1148" t="s">
        <v>239</v>
      </c>
      <c r="C1148" t="s">
        <v>7</v>
      </c>
      <c r="D1148" t="str">
        <f>Tableau2[[#This Row],[Dép]]&amp;Tableau2[[#This Row],[Circo]]</f>
        <v>2704</v>
      </c>
      <c r="E1148" t="s">
        <v>5560</v>
      </c>
      <c r="F1148" t="s">
        <v>5561</v>
      </c>
      <c r="G1148" t="s">
        <v>2429</v>
      </c>
      <c r="H1148">
        <v>340</v>
      </c>
      <c r="I1148">
        <v>92582</v>
      </c>
      <c r="J1148">
        <v>43482</v>
      </c>
      <c r="K1148" s="1">
        <f t="shared" si="34"/>
        <v>3.6724201248622842E-3</v>
      </c>
      <c r="L1148" s="1">
        <f t="shared" si="35"/>
        <v>7.8193275378317471E-3</v>
      </c>
      <c r="M1148" t="b">
        <f>AND((Tableau2[[#This Row],[%Voix/Inscrits]]&gt;0.25),Tableau2[[#This Row],[%Voix/Exprimés]]&gt;0.5)</f>
        <v>0</v>
      </c>
    </row>
    <row r="1149" spans="1:13" x14ac:dyDescent="0.25">
      <c r="A1149">
        <v>1148</v>
      </c>
      <c r="B1149" t="s">
        <v>239</v>
      </c>
      <c r="C1149" t="s">
        <v>7</v>
      </c>
      <c r="D1149" t="str">
        <f>Tableau2[[#This Row],[Dép]]&amp;Tableau2[[#This Row],[Circo]]</f>
        <v>2704</v>
      </c>
      <c r="E1149" t="s">
        <v>3828</v>
      </c>
      <c r="F1149" t="s">
        <v>1239</v>
      </c>
      <c r="G1149" t="s">
        <v>959</v>
      </c>
      <c r="H1149">
        <v>31</v>
      </c>
      <c r="I1149">
        <v>92582</v>
      </c>
      <c r="J1149">
        <v>43482</v>
      </c>
      <c r="K1149" s="1">
        <f t="shared" si="34"/>
        <v>3.3483830550214947E-4</v>
      </c>
      <c r="L1149" s="1">
        <f t="shared" si="35"/>
        <v>7.129386872728945E-4</v>
      </c>
      <c r="M1149" t="b">
        <f>AND((Tableau2[[#This Row],[%Voix/Inscrits]]&gt;0.25),Tableau2[[#This Row],[%Voix/Exprimés]]&gt;0.5)</f>
        <v>0</v>
      </c>
    </row>
    <row r="1150" spans="1:13" x14ac:dyDescent="0.25">
      <c r="A1150">
        <v>1149</v>
      </c>
      <c r="B1150" t="s">
        <v>239</v>
      </c>
      <c r="C1150" t="s">
        <v>11</v>
      </c>
      <c r="D1150" t="str">
        <f>Tableau2[[#This Row],[Dép]]&amp;Tableau2[[#This Row],[Circo]]</f>
        <v>2705</v>
      </c>
      <c r="E1150" t="s">
        <v>5563</v>
      </c>
      <c r="F1150" t="s">
        <v>4711</v>
      </c>
      <c r="G1150" t="s">
        <v>3717</v>
      </c>
      <c r="H1150">
        <v>12555</v>
      </c>
      <c r="I1150">
        <v>89556</v>
      </c>
      <c r="J1150">
        <v>42955</v>
      </c>
      <c r="K1150" s="1">
        <f t="shared" si="34"/>
        <v>0.14019161195229801</v>
      </c>
      <c r="L1150" s="1">
        <f t="shared" si="35"/>
        <v>0.29228262134792227</v>
      </c>
      <c r="M1150" t="b">
        <f>AND((Tableau2[[#This Row],[%Voix/Inscrits]]&gt;0.25),Tableau2[[#This Row],[%Voix/Exprimés]]&gt;0.5)</f>
        <v>0</v>
      </c>
    </row>
    <row r="1151" spans="1:13" x14ac:dyDescent="0.25">
      <c r="A1151">
        <v>1150</v>
      </c>
      <c r="B1151" t="s">
        <v>239</v>
      </c>
      <c r="C1151" t="s">
        <v>11</v>
      </c>
      <c r="D1151" t="str">
        <f>Tableau2[[#This Row],[Dép]]&amp;Tableau2[[#This Row],[Circo]]</f>
        <v>2705</v>
      </c>
      <c r="E1151" t="s">
        <v>3184</v>
      </c>
      <c r="F1151" t="s">
        <v>124</v>
      </c>
      <c r="G1151" t="s">
        <v>1708</v>
      </c>
      <c r="H1151">
        <v>11912</v>
      </c>
      <c r="I1151">
        <v>89556</v>
      </c>
      <c r="J1151">
        <v>42955</v>
      </c>
      <c r="K1151" s="1">
        <f t="shared" si="34"/>
        <v>0.13301174683996606</v>
      </c>
      <c r="L1151" s="1">
        <f t="shared" si="35"/>
        <v>0.27731346758235365</v>
      </c>
      <c r="M1151" t="b">
        <f>AND((Tableau2[[#This Row],[%Voix/Inscrits]]&gt;0.25),Tableau2[[#This Row],[%Voix/Exprimés]]&gt;0.5)</f>
        <v>0</v>
      </c>
    </row>
    <row r="1152" spans="1:13" x14ac:dyDescent="0.25">
      <c r="A1152">
        <v>1151</v>
      </c>
      <c r="B1152" t="s">
        <v>239</v>
      </c>
      <c r="C1152" t="s">
        <v>11</v>
      </c>
      <c r="D1152" t="str">
        <f>Tableau2[[#This Row],[Dép]]&amp;Tableau2[[#This Row],[Circo]]</f>
        <v>2705</v>
      </c>
      <c r="E1152" t="s">
        <v>1136</v>
      </c>
      <c r="F1152" t="s">
        <v>1137</v>
      </c>
      <c r="G1152" t="s">
        <v>982</v>
      </c>
      <c r="H1152">
        <v>8958</v>
      </c>
      <c r="I1152">
        <v>89556</v>
      </c>
      <c r="J1152">
        <v>42955</v>
      </c>
      <c r="K1152" s="1">
        <f t="shared" si="34"/>
        <v>0.10002679887444728</v>
      </c>
      <c r="L1152" s="1">
        <f t="shared" si="35"/>
        <v>0.2085438249330695</v>
      </c>
      <c r="M1152" t="b">
        <f>AND((Tableau2[[#This Row],[%Voix/Inscrits]]&gt;0.25),Tableau2[[#This Row],[%Voix/Exprimés]]&gt;0.5)</f>
        <v>0</v>
      </c>
    </row>
    <row r="1153" spans="1:13" x14ac:dyDescent="0.25">
      <c r="A1153">
        <v>1152</v>
      </c>
      <c r="B1153" t="s">
        <v>239</v>
      </c>
      <c r="C1153" t="s">
        <v>11</v>
      </c>
      <c r="D1153" t="str">
        <f>Tableau2[[#This Row],[Dép]]&amp;Tableau2[[#This Row],[Circo]]</f>
        <v>2705</v>
      </c>
      <c r="E1153" t="s">
        <v>3830</v>
      </c>
      <c r="F1153" t="s">
        <v>431</v>
      </c>
      <c r="G1153" t="s">
        <v>1740</v>
      </c>
      <c r="H1153">
        <v>3496</v>
      </c>
      <c r="I1153">
        <v>89556</v>
      </c>
      <c r="J1153">
        <v>42955</v>
      </c>
      <c r="K1153" s="1">
        <f t="shared" si="34"/>
        <v>3.9037027111527983E-2</v>
      </c>
      <c r="L1153" s="1">
        <f t="shared" si="35"/>
        <v>8.1387498544988945E-2</v>
      </c>
      <c r="M1153" t="b">
        <f>AND((Tableau2[[#This Row],[%Voix/Inscrits]]&gt;0.25),Tableau2[[#This Row],[%Voix/Exprimés]]&gt;0.5)</f>
        <v>0</v>
      </c>
    </row>
    <row r="1154" spans="1:13" x14ac:dyDescent="0.25">
      <c r="A1154">
        <v>1153</v>
      </c>
      <c r="B1154" t="s">
        <v>239</v>
      </c>
      <c r="C1154" t="s">
        <v>11</v>
      </c>
      <c r="D1154" t="str">
        <f>Tableau2[[#This Row],[Dép]]&amp;Tableau2[[#This Row],[Circo]]</f>
        <v>2705</v>
      </c>
      <c r="E1154" t="s">
        <v>1067</v>
      </c>
      <c r="F1154" t="s">
        <v>124</v>
      </c>
      <c r="G1154" t="s">
        <v>3078</v>
      </c>
      <c r="H1154">
        <v>2286</v>
      </c>
      <c r="I1154">
        <v>89556</v>
      </c>
      <c r="J1154">
        <v>42955</v>
      </c>
      <c r="K1154" s="1">
        <f t="shared" ref="K1154:K1217" si="36">H1154/I1154</f>
        <v>2.5525927911027736E-2</v>
      </c>
      <c r="L1154" s="1">
        <f t="shared" ref="L1154:L1217" si="37">H1154/J1154</f>
        <v>5.3218484460481899E-2</v>
      </c>
      <c r="M1154" t="b">
        <f>AND((Tableau2[[#This Row],[%Voix/Inscrits]]&gt;0.25),Tableau2[[#This Row],[%Voix/Exprimés]]&gt;0.5)</f>
        <v>0</v>
      </c>
    </row>
    <row r="1155" spans="1:13" x14ac:dyDescent="0.25">
      <c r="A1155">
        <v>1154</v>
      </c>
      <c r="B1155" t="s">
        <v>239</v>
      </c>
      <c r="C1155" t="s">
        <v>11</v>
      </c>
      <c r="D1155" t="str">
        <f>Tableau2[[#This Row],[Dép]]&amp;Tableau2[[#This Row],[Circo]]</f>
        <v>2705</v>
      </c>
      <c r="E1155" t="s">
        <v>2539</v>
      </c>
      <c r="F1155" t="s">
        <v>841</v>
      </c>
      <c r="G1155" t="s">
        <v>966</v>
      </c>
      <c r="H1155">
        <v>1389</v>
      </c>
      <c r="I1155">
        <v>89556</v>
      </c>
      <c r="J1155">
        <v>42955</v>
      </c>
      <c r="K1155" s="1">
        <f t="shared" si="36"/>
        <v>1.5509848586359372E-2</v>
      </c>
      <c r="L1155" s="1">
        <f t="shared" si="37"/>
        <v>3.2336165754859737E-2</v>
      </c>
      <c r="M1155" t="b">
        <f>AND((Tableau2[[#This Row],[%Voix/Inscrits]]&gt;0.25),Tableau2[[#This Row],[%Voix/Exprimés]]&gt;0.5)</f>
        <v>0</v>
      </c>
    </row>
    <row r="1156" spans="1:13" x14ac:dyDescent="0.25">
      <c r="A1156">
        <v>1155</v>
      </c>
      <c r="B1156" t="s">
        <v>239</v>
      </c>
      <c r="C1156" t="s">
        <v>11</v>
      </c>
      <c r="D1156" t="str">
        <f>Tableau2[[#This Row],[Dép]]&amp;Tableau2[[#This Row],[Circo]]</f>
        <v>2705</v>
      </c>
      <c r="E1156" t="s">
        <v>1862</v>
      </c>
      <c r="F1156" t="s">
        <v>136</v>
      </c>
      <c r="G1156" t="s">
        <v>966</v>
      </c>
      <c r="H1156">
        <v>820</v>
      </c>
      <c r="I1156">
        <v>89556</v>
      </c>
      <c r="J1156">
        <v>42955</v>
      </c>
      <c r="K1156" s="1">
        <f t="shared" si="36"/>
        <v>9.1562821028183475E-3</v>
      </c>
      <c r="L1156" s="1">
        <f t="shared" si="37"/>
        <v>1.9089745082062622E-2</v>
      </c>
      <c r="M1156" t="b">
        <f>AND((Tableau2[[#This Row],[%Voix/Inscrits]]&gt;0.25),Tableau2[[#This Row],[%Voix/Exprimés]]&gt;0.5)</f>
        <v>0</v>
      </c>
    </row>
    <row r="1157" spans="1:13" x14ac:dyDescent="0.25">
      <c r="A1157">
        <v>1156</v>
      </c>
      <c r="B1157" t="s">
        <v>239</v>
      </c>
      <c r="C1157" t="s">
        <v>11</v>
      </c>
      <c r="D1157" t="str">
        <f>Tableau2[[#This Row],[Dép]]&amp;Tableau2[[#This Row],[Circo]]</f>
        <v>2705</v>
      </c>
      <c r="E1157" t="s">
        <v>4432</v>
      </c>
      <c r="F1157" t="s">
        <v>4433</v>
      </c>
      <c r="G1157" t="s">
        <v>2429</v>
      </c>
      <c r="H1157">
        <v>675</v>
      </c>
      <c r="I1157">
        <v>89556</v>
      </c>
      <c r="J1157">
        <v>42955</v>
      </c>
      <c r="K1157" s="1">
        <f t="shared" si="36"/>
        <v>7.5371834382955919E-3</v>
      </c>
      <c r="L1157" s="1">
        <f t="shared" si="37"/>
        <v>1.5714119427307646E-2</v>
      </c>
      <c r="M1157" t="b">
        <f>AND((Tableau2[[#This Row],[%Voix/Inscrits]]&gt;0.25),Tableau2[[#This Row],[%Voix/Exprimés]]&gt;0.5)</f>
        <v>0</v>
      </c>
    </row>
    <row r="1158" spans="1:13" x14ac:dyDescent="0.25">
      <c r="A1158">
        <v>1157</v>
      </c>
      <c r="B1158" t="s">
        <v>239</v>
      </c>
      <c r="C1158" t="s">
        <v>11</v>
      </c>
      <c r="D1158" t="str">
        <f>Tableau2[[#This Row],[Dép]]&amp;Tableau2[[#This Row],[Circo]]</f>
        <v>2705</v>
      </c>
      <c r="E1158" t="s">
        <v>246</v>
      </c>
      <c r="F1158" t="s">
        <v>247</v>
      </c>
      <c r="G1158" t="s">
        <v>10</v>
      </c>
      <c r="H1158">
        <v>534</v>
      </c>
      <c r="I1158">
        <v>89556</v>
      </c>
      <c r="J1158">
        <v>42955</v>
      </c>
      <c r="K1158" s="1">
        <f t="shared" si="36"/>
        <v>5.9627495645182904E-3</v>
      </c>
      <c r="L1158" s="1">
        <f t="shared" si="37"/>
        <v>1.243161448027005E-2</v>
      </c>
      <c r="M1158" t="b">
        <f>AND((Tableau2[[#This Row],[%Voix/Inscrits]]&gt;0.25),Tableau2[[#This Row],[%Voix/Exprimés]]&gt;0.5)</f>
        <v>0</v>
      </c>
    </row>
    <row r="1159" spans="1:13" x14ac:dyDescent="0.25">
      <c r="A1159">
        <v>1158</v>
      </c>
      <c r="B1159" t="s">
        <v>239</v>
      </c>
      <c r="C1159" t="s">
        <v>11</v>
      </c>
      <c r="D1159" t="str">
        <f>Tableau2[[#This Row],[Dép]]&amp;Tableau2[[#This Row],[Circo]]</f>
        <v>2705</v>
      </c>
      <c r="E1159" t="s">
        <v>6041</v>
      </c>
      <c r="F1159" t="s">
        <v>6042</v>
      </c>
      <c r="G1159" t="s">
        <v>5868</v>
      </c>
      <c r="H1159">
        <v>330</v>
      </c>
      <c r="I1159">
        <v>89556</v>
      </c>
      <c r="J1159">
        <v>42955</v>
      </c>
      <c r="K1159" s="1">
        <f t="shared" si="36"/>
        <v>3.6848452365000669E-3</v>
      </c>
      <c r="L1159" s="1">
        <f t="shared" si="37"/>
        <v>7.6824583866837385E-3</v>
      </c>
      <c r="M1159" t="b">
        <f>AND((Tableau2[[#This Row],[%Voix/Inscrits]]&gt;0.25),Tableau2[[#This Row],[%Voix/Exprimés]]&gt;0.5)</f>
        <v>0</v>
      </c>
    </row>
    <row r="1160" spans="1:13" x14ac:dyDescent="0.25">
      <c r="A1160">
        <v>1159</v>
      </c>
      <c r="B1160" t="s">
        <v>248</v>
      </c>
      <c r="C1160" t="s">
        <v>6</v>
      </c>
      <c r="D1160" t="str">
        <f>Tableau2[[#This Row],[Dép]]&amp;Tableau2[[#This Row],[Circo]]</f>
        <v>2801</v>
      </c>
      <c r="E1160" t="s">
        <v>2543</v>
      </c>
      <c r="F1160" t="s">
        <v>318</v>
      </c>
      <c r="G1160" t="s">
        <v>1708</v>
      </c>
      <c r="H1160">
        <v>13838</v>
      </c>
      <c r="I1160">
        <v>91215</v>
      </c>
      <c r="J1160">
        <v>44180</v>
      </c>
      <c r="K1160" s="1">
        <f t="shared" si="36"/>
        <v>0.15170750424820478</v>
      </c>
      <c r="L1160" s="1">
        <f t="shared" si="37"/>
        <v>0.3132186509732911</v>
      </c>
      <c r="M1160" t="b">
        <f>AND((Tableau2[[#This Row],[%Voix/Inscrits]]&gt;0.25),Tableau2[[#This Row],[%Voix/Exprimés]]&gt;0.5)</f>
        <v>0</v>
      </c>
    </row>
    <row r="1161" spans="1:13" x14ac:dyDescent="0.25">
      <c r="A1161">
        <v>1160</v>
      </c>
      <c r="B1161" t="s">
        <v>248</v>
      </c>
      <c r="C1161" t="s">
        <v>6</v>
      </c>
      <c r="D1161" t="str">
        <f>Tableau2[[#This Row],[Dép]]&amp;Tableau2[[#This Row],[Circo]]</f>
        <v>2801</v>
      </c>
      <c r="E1161" t="s">
        <v>1142</v>
      </c>
      <c r="F1161" t="s">
        <v>1143</v>
      </c>
      <c r="G1161" t="s">
        <v>982</v>
      </c>
      <c r="H1161">
        <v>10087</v>
      </c>
      <c r="I1161">
        <v>91215</v>
      </c>
      <c r="J1161">
        <v>44180</v>
      </c>
      <c r="K1161" s="1">
        <f t="shared" si="36"/>
        <v>0.11058488187249904</v>
      </c>
      <c r="L1161" s="1">
        <f t="shared" si="37"/>
        <v>0.22831598008148485</v>
      </c>
      <c r="M1161" t="b">
        <f>AND((Tableau2[[#This Row],[%Voix/Inscrits]]&gt;0.25),Tableau2[[#This Row],[%Voix/Exprimés]]&gt;0.5)</f>
        <v>0</v>
      </c>
    </row>
    <row r="1162" spans="1:13" x14ac:dyDescent="0.25">
      <c r="A1162">
        <v>1161</v>
      </c>
      <c r="B1162" t="s">
        <v>248</v>
      </c>
      <c r="C1162" t="s">
        <v>6</v>
      </c>
      <c r="D1162" t="str">
        <f>Tableau2[[#This Row],[Dép]]&amp;Tableau2[[#This Row],[Circo]]</f>
        <v>2801</v>
      </c>
      <c r="E1162" t="s">
        <v>5568</v>
      </c>
      <c r="F1162" t="s">
        <v>431</v>
      </c>
      <c r="G1162" t="s">
        <v>3717</v>
      </c>
      <c r="H1162">
        <v>8270</v>
      </c>
      <c r="I1162">
        <v>91215</v>
      </c>
      <c r="J1162">
        <v>44180</v>
      </c>
      <c r="K1162" s="1">
        <f t="shared" si="36"/>
        <v>9.0664912569204628E-2</v>
      </c>
      <c r="L1162" s="1">
        <f t="shared" si="37"/>
        <v>0.18718877320054322</v>
      </c>
      <c r="M1162" t="b">
        <f>AND((Tableau2[[#This Row],[%Voix/Inscrits]]&gt;0.25),Tableau2[[#This Row],[%Voix/Exprimés]]&gt;0.5)</f>
        <v>0</v>
      </c>
    </row>
    <row r="1163" spans="1:13" x14ac:dyDescent="0.25">
      <c r="A1163">
        <v>1162</v>
      </c>
      <c r="B1163" t="s">
        <v>248</v>
      </c>
      <c r="C1163" t="s">
        <v>6</v>
      </c>
      <c r="D1163" t="str">
        <f>Tableau2[[#This Row],[Dép]]&amp;Tableau2[[#This Row],[Circo]]</f>
        <v>2801</v>
      </c>
      <c r="E1163" t="s">
        <v>3188</v>
      </c>
      <c r="F1163" t="s">
        <v>3189</v>
      </c>
      <c r="G1163" t="s">
        <v>1740</v>
      </c>
      <c r="H1163">
        <v>3892</v>
      </c>
      <c r="I1163">
        <v>91215</v>
      </c>
      <c r="J1163">
        <v>44180</v>
      </c>
      <c r="K1163" s="1">
        <f t="shared" si="36"/>
        <v>4.266842076412871E-2</v>
      </c>
      <c r="L1163" s="1">
        <f t="shared" si="37"/>
        <v>8.8094160253508372E-2</v>
      </c>
      <c r="M1163" t="b">
        <f>AND((Tableau2[[#This Row],[%Voix/Inscrits]]&gt;0.25),Tableau2[[#This Row],[%Voix/Exprimés]]&gt;0.5)</f>
        <v>0</v>
      </c>
    </row>
    <row r="1164" spans="1:13" x14ac:dyDescent="0.25">
      <c r="A1164">
        <v>1163</v>
      </c>
      <c r="B1164" t="s">
        <v>248</v>
      </c>
      <c r="C1164" t="s">
        <v>6</v>
      </c>
      <c r="D1164" t="str">
        <f>Tableau2[[#This Row],[Dép]]&amp;Tableau2[[#This Row],[Circo]]</f>
        <v>2801</v>
      </c>
      <c r="E1164" t="s">
        <v>3833</v>
      </c>
      <c r="F1164" t="s">
        <v>675</v>
      </c>
      <c r="G1164" t="s">
        <v>2726</v>
      </c>
      <c r="H1164">
        <v>3706</v>
      </c>
      <c r="I1164">
        <v>91215</v>
      </c>
      <c r="J1164">
        <v>44180</v>
      </c>
      <c r="K1164" s="1">
        <f t="shared" si="36"/>
        <v>4.0629282464506936E-2</v>
      </c>
      <c r="L1164" s="1">
        <f t="shared" si="37"/>
        <v>8.3884110457220468E-2</v>
      </c>
      <c r="M1164" t="b">
        <f>AND((Tableau2[[#This Row],[%Voix/Inscrits]]&gt;0.25),Tableau2[[#This Row],[%Voix/Exprimés]]&gt;0.5)</f>
        <v>0</v>
      </c>
    </row>
    <row r="1165" spans="1:13" x14ac:dyDescent="0.25">
      <c r="A1165">
        <v>1164</v>
      </c>
      <c r="B1165" t="s">
        <v>248</v>
      </c>
      <c r="C1165" t="s">
        <v>6</v>
      </c>
      <c r="D1165" t="str">
        <f>Tableau2[[#This Row],[Dép]]&amp;Tableau2[[#This Row],[Circo]]</f>
        <v>2801</v>
      </c>
      <c r="E1165" t="s">
        <v>5031</v>
      </c>
      <c r="F1165" t="s">
        <v>128</v>
      </c>
      <c r="G1165" t="s">
        <v>3078</v>
      </c>
      <c r="H1165">
        <v>2083</v>
      </c>
      <c r="I1165">
        <v>91215</v>
      </c>
      <c r="J1165">
        <v>44180</v>
      </c>
      <c r="K1165" s="1">
        <f t="shared" si="36"/>
        <v>2.2836156333936306E-2</v>
      </c>
      <c r="L1165" s="1">
        <f t="shared" si="37"/>
        <v>4.7148030783159801E-2</v>
      </c>
      <c r="M1165" t="b">
        <f>AND((Tableau2[[#This Row],[%Voix/Inscrits]]&gt;0.25),Tableau2[[#This Row],[%Voix/Exprimés]]&gt;0.5)</f>
        <v>0</v>
      </c>
    </row>
    <row r="1166" spans="1:13" x14ac:dyDescent="0.25">
      <c r="A1166">
        <v>1165</v>
      </c>
      <c r="B1166" t="s">
        <v>248</v>
      </c>
      <c r="C1166" t="s">
        <v>6</v>
      </c>
      <c r="D1166" t="str">
        <f>Tableau2[[#This Row],[Dép]]&amp;Tableau2[[#This Row],[Circo]]</f>
        <v>2801</v>
      </c>
      <c r="E1166" t="s">
        <v>1867</v>
      </c>
      <c r="F1166" t="s">
        <v>150</v>
      </c>
      <c r="G1166" t="s">
        <v>966</v>
      </c>
      <c r="H1166">
        <v>1040</v>
      </c>
      <c r="I1166">
        <v>91215</v>
      </c>
      <c r="J1166">
        <v>44180</v>
      </c>
      <c r="K1166" s="1">
        <f t="shared" si="36"/>
        <v>1.1401633503261526E-2</v>
      </c>
      <c r="L1166" s="1">
        <f t="shared" si="37"/>
        <v>2.3540063377093707E-2</v>
      </c>
      <c r="M1166" t="b">
        <f>AND((Tableau2[[#This Row],[%Voix/Inscrits]]&gt;0.25),Tableau2[[#This Row],[%Voix/Exprimés]]&gt;0.5)</f>
        <v>0</v>
      </c>
    </row>
    <row r="1167" spans="1:13" x14ac:dyDescent="0.25">
      <c r="A1167">
        <v>1166</v>
      </c>
      <c r="B1167" t="s">
        <v>248</v>
      </c>
      <c r="C1167" t="s">
        <v>6</v>
      </c>
      <c r="D1167" t="str">
        <f>Tableau2[[#This Row],[Dép]]&amp;Tableau2[[#This Row],[Circo]]</f>
        <v>2801</v>
      </c>
      <c r="E1167" t="s">
        <v>673</v>
      </c>
      <c r="F1167" t="s">
        <v>1653</v>
      </c>
      <c r="G1167" t="s">
        <v>2429</v>
      </c>
      <c r="H1167">
        <v>707</v>
      </c>
      <c r="I1167">
        <v>91215</v>
      </c>
      <c r="J1167">
        <v>44180</v>
      </c>
      <c r="K1167" s="1">
        <f t="shared" si="36"/>
        <v>7.7509181603902869E-3</v>
      </c>
      <c r="L1167" s="1">
        <f t="shared" si="37"/>
        <v>1.6002716161158895E-2</v>
      </c>
      <c r="M1167" t="b">
        <f>AND((Tableau2[[#This Row],[%Voix/Inscrits]]&gt;0.25),Tableau2[[#This Row],[%Voix/Exprimés]]&gt;0.5)</f>
        <v>0</v>
      </c>
    </row>
    <row r="1168" spans="1:13" x14ac:dyDescent="0.25">
      <c r="A1168">
        <v>1167</v>
      </c>
      <c r="B1168" t="s">
        <v>248</v>
      </c>
      <c r="C1168" t="s">
        <v>6</v>
      </c>
      <c r="D1168" t="str">
        <f>Tableau2[[#This Row],[Dép]]&amp;Tableau2[[#This Row],[Circo]]</f>
        <v>2801</v>
      </c>
      <c r="E1168" t="s">
        <v>254</v>
      </c>
      <c r="F1168" t="s">
        <v>255</v>
      </c>
      <c r="G1168" t="s">
        <v>10</v>
      </c>
      <c r="H1168">
        <v>557</v>
      </c>
      <c r="I1168">
        <v>91215</v>
      </c>
      <c r="J1168">
        <v>44180</v>
      </c>
      <c r="K1168" s="1">
        <f t="shared" si="36"/>
        <v>6.1064517897275669E-3</v>
      </c>
      <c r="L1168" s="1">
        <f t="shared" si="37"/>
        <v>1.2607514712539611E-2</v>
      </c>
      <c r="M1168" t="b">
        <f>AND((Tableau2[[#This Row],[%Voix/Inscrits]]&gt;0.25),Tableau2[[#This Row],[%Voix/Exprimés]]&gt;0.5)</f>
        <v>0</v>
      </c>
    </row>
    <row r="1169" spans="1:13" x14ac:dyDescent="0.25">
      <c r="A1169">
        <v>1168</v>
      </c>
      <c r="B1169" t="s">
        <v>248</v>
      </c>
      <c r="C1169" t="s">
        <v>17</v>
      </c>
      <c r="D1169" t="str">
        <f>Tableau2[[#This Row],[Dép]]&amp;Tableau2[[#This Row],[Circo]]</f>
        <v>2802</v>
      </c>
      <c r="E1169" t="s">
        <v>5564</v>
      </c>
      <c r="F1169" t="s">
        <v>160</v>
      </c>
      <c r="G1169" t="s">
        <v>1740</v>
      </c>
      <c r="H1169">
        <v>9124</v>
      </c>
      <c r="I1169">
        <v>75029</v>
      </c>
      <c r="J1169">
        <v>32165</v>
      </c>
      <c r="K1169" s="1">
        <f t="shared" si="36"/>
        <v>0.1216063122259393</v>
      </c>
      <c r="L1169" s="1">
        <f t="shared" si="37"/>
        <v>0.28366236592569566</v>
      </c>
      <c r="M1169" t="b">
        <f>AND((Tableau2[[#This Row],[%Voix/Inscrits]]&gt;0.25),Tableau2[[#This Row],[%Voix/Exprimés]]&gt;0.5)</f>
        <v>0</v>
      </c>
    </row>
    <row r="1170" spans="1:13" x14ac:dyDescent="0.25">
      <c r="A1170">
        <v>1169</v>
      </c>
      <c r="B1170" t="s">
        <v>248</v>
      </c>
      <c r="C1170" t="s">
        <v>17</v>
      </c>
      <c r="D1170" t="str">
        <f>Tableau2[[#This Row],[Dép]]&amp;Tableau2[[#This Row],[Circo]]</f>
        <v>2802</v>
      </c>
      <c r="E1170" t="s">
        <v>6683</v>
      </c>
      <c r="F1170" t="s">
        <v>6684</v>
      </c>
      <c r="G1170" t="s">
        <v>3717</v>
      </c>
      <c r="H1170">
        <v>7880</v>
      </c>
      <c r="I1170">
        <v>75029</v>
      </c>
      <c r="J1170">
        <v>32165</v>
      </c>
      <c r="K1170" s="1">
        <f t="shared" si="36"/>
        <v>0.10502605659145131</v>
      </c>
      <c r="L1170" s="1">
        <f t="shared" si="37"/>
        <v>0.24498678688014924</v>
      </c>
      <c r="M1170" t="b">
        <f>AND((Tableau2[[#This Row],[%Voix/Inscrits]]&gt;0.25),Tableau2[[#This Row],[%Voix/Exprimés]]&gt;0.5)</f>
        <v>0</v>
      </c>
    </row>
    <row r="1171" spans="1:13" x14ac:dyDescent="0.25">
      <c r="A1171">
        <v>1170</v>
      </c>
      <c r="B1171" t="s">
        <v>248</v>
      </c>
      <c r="C1171" t="s">
        <v>17</v>
      </c>
      <c r="D1171" t="str">
        <f>Tableau2[[#This Row],[Dép]]&amp;Tableau2[[#This Row],[Circo]]</f>
        <v>2802</v>
      </c>
      <c r="E1171" t="s">
        <v>3185</v>
      </c>
      <c r="F1171" t="s">
        <v>358</v>
      </c>
      <c r="G1171" t="s">
        <v>982</v>
      </c>
      <c r="H1171">
        <v>5998</v>
      </c>
      <c r="I1171">
        <v>75029</v>
      </c>
      <c r="J1171">
        <v>32165</v>
      </c>
      <c r="K1171" s="1">
        <f t="shared" si="36"/>
        <v>7.9942422263391488E-2</v>
      </c>
      <c r="L1171" s="1">
        <f t="shared" si="37"/>
        <v>0.18647598321156536</v>
      </c>
      <c r="M1171" t="b">
        <f>AND((Tableau2[[#This Row],[%Voix/Inscrits]]&gt;0.25),Tableau2[[#This Row],[%Voix/Exprimés]]&gt;0.5)</f>
        <v>0</v>
      </c>
    </row>
    <row r="1172" spans="1:13" x14ac:dyDescent="0.25">
      <c r="A1172">
        <v>1171</v>
      </c>
      <c r="B1172" t="s">
        <v>248</v>
      </c>
      <c r="C1172" t="s">
        <v>17</v>
      </c>
      <c r="D1172" t="str">
        <f>Tableau2[[#This Row],[Dép]]&amp;Tableau2[[#This Row],[Circo]]</f>
        <v>2802</v>
      </c>
      <c r="E1172" t="s">
        <v>1903</v>
      </c>
      <c r="F1172" t="s">
        <v>1402</v>
      </c>
      <c r="G1172" t="s">
        <v>1708</v>
      </c>
      <c r="H1172">
        <v>5271</v>
      </c>
      <c r="I1172">
        <v>75029</v>
      </c>
      <c r="J1172">
        <v>32165</v>
      </c>
      <c r="K1172" s="1">
        <f t="shared" si="36"/>
        <v>7.0252835570246169E-2</v>
      </c>
      <c r="L1172" s="1">
        <f t="shared" si="37"/>
        <v>0.16387377584330795</v>
      </c>
      <c r="M1172" t="b">
        <f>AND((Tableau2[[#This Row],[%Voix/Inscrits]]&gt;0.25),Tableau2[[#This Row],[%Voix/Exprimés]]&gt;0.5)</f>
        <v>0</v>
      </c>
    </row>
    <row r="1173" spans="1:13" x14ac:dyDescent="0.25">
      <c r="A1173">
        <v>1172</v>
      </c>
      <c r="B1173" t="s">
        <v>248</v>
      </c>
      <c r="C1173" t="s">
        <v>17</v>
      </c>
      <c r="D1173" t="str">
        <f>Tableau2[[#This Row],[Dép]]&amp;Tableau2[[#This Row],[Circo]]</f>
        <v>2802</v>
      </c>
      <c r="E1173" t="s">
        <v>6409</v>
      </c>
      <c r="F1173" t="s">
        <v>55</v>
      </c>
      <c r="G1173" t="s">
        <v>3078</v>
      </c>
      <c r="H1173">
        <v>966</v>
      </c>
      <c r="I1173">
        <v>75029</v>
      </c>
      <c r="J1173">
        <v>32165</v>
      </c>
      <c r="K1173" s="1">
        <f t="shared" si="36"/>
        <v>1.2875021658292128E-2</v>
      </c>
      <c r="L1173" s="1">
        <f t="shared" si="37"/>
        <v>3.0032644178454842E-2</v>
      </c>
      <c r="M1173" t="b">
        <f>AND((Tableau2[[#This Row],[%Voix/Inscrits]]&gt;0.25),Tableau2[[#This Row],[%Voix/Exprimés]]&gt;0.5)</f>
        <v>0</v>
      </c>
    </row>
    <row r="1174" spans="1:13" x14ac:dyDescent="0.25">
      <c r="A1174">
        <v>1173</v>
      </c>
      <c r="B1174" t="s">
        <v>248</v>
      </c>
      <c r="C1174" t="s">
        <v>17</v>
      </c>
      <c r="D1174" t="str">
        <f>Tableau2[[#This Row],[Dép]]&amp;Tableau2[[#This Row],[Circo]]</f>
        <v>2802</v>
      </c>
      <c r="E1174" t="s">
        <v>4434</v>
      </c>
      <c r="F1174" t="s">
        <v>13</v>
      </c>
      <c r="G1174" t="s">
        <v>966</v>
      </c>
      <c r="H1174">
        <v>833</v>
      </c>
      <c r="I1174">
        <v>75029</v>
      </c>
      <c r="J1174">
        <v>32165</v>
      </c>
      <c r="K1174" s="1">
        <f t="shared" si="36"/>
        <v>1.1102373748817123E-2</v>
      </c>
      <c r="L1174" s="1">
        <f t="shared" si="37"/>
        <v>2.5897714907508161E-2</v>
      </c>
      <c r="M1174" t="b">
        <f>AND((Tableau2[[#This Row],[%Voix/Inscrits]]&gt;0.25),Tableau2[[#This Row],[%Voix/Exprimés]]&gt;0.5)</f>
        <v>0</v>
      </c>
    </row>
    <row r="1175" spans="1:13" x14ac:dyDescent="0.25">
      <c r="A1175">
        <v>1174</v>
      </c>
      <c r="B1175" t="s">
        <v>248</v>
      </c>
      <c r="C1175" t="s">
        <v>17</v>
      </c>
      <c r="D1175" t="str">
        <f>Tableau2[[#This Row],[Dép]]&amp;Tableau2[[#This Row],[Circo]]</f>
        <v>2802</v>
      </c>
      <c r="E1175" t="s">
        <v>249</v>
      </c>
      <c r="F1175" t="s">
        <v>250</v>
      </c>
      <c r="G1175" t="s">
        <v>10</v>
      </c>
      <c r="H1175">
        <v>631</v>
      </c>
      <c r="I1175">
        <v>75029</v>
      </c>
      <c r="J1175">
        <v>32165</v>
      </c>
      <c r="K1175" s="1">
        <f t="shared" si="36"/>
        <v>8.4100814351783983E-3</v>
      </c>
      <c r="L1175" s="1">
        <f t="shared" si="37"/>
        <v>1.9617596766671849E-2</v>
      </c>
      <c r="M1175" t="b">
        <f>AND((Tableau2[[#This Row],[%Voix/Inscrits]]&gt;0.25),Tableau2[[#This Row],[%Voix/Exprimés]]&gt;0.5)</f>
        <v>0</v>
      </c>
    </row>
    <row r="1176" spans="1:13" x14ac:dyDescent="0.25">
      <c r="A1176">
        <v>1175</v>
      </c>
      <c r="B1176" t="s">
        <v>248</v>
      </c>
      <c r="C1176" t="s">
        <v>17</v>
      </c>
      <c r="D1176" t="str">
        <f>Tableau2[[#This Row],[Dép]]&amp;Tableau2[[#This Row],[Circo]]</f>
        <v>2802</v>
      </c>
      <c r="E1176" t="s">
        <v>2392</v>
      </c>
      <c r="F1176" t="s">
        <v>3831</v>
      </c>
      <c r="G1176" t="s">
        <v>966</v>
      </c>
      <c r="H1176">
        <v>507</v>
      </c>
      <c r="I1176">
        <v>75029</v>
      </c>
      <c r="J1176">
        <v>32165</v>
      </c>
      <c r="K1176" s="1">
        <f t="shared" si="36"/>
        <v>6.7573871436377936E-3</v>
      </c>
      <c r="L1176" s="1">
        <f t="shared" si="37"/>
        <v>1.5762474739623816E-2</v>
      </c>
      <c r="M1176" t="b">
        <f>AND((Tableau2[[#This Row],[%Voix/Inscrits]]&gt;0.25),Tableau2[[#This Row],[%Voix/Exprimés]]&gt;0.5)</f>
        <v>0</v>
      </c>
    </row>
    <row r="1177" spans="1:13" x14ac:dyDescent="0.25">
      <c r="A1177">
        <v>1176</v>
      </c>
      <c r="B1177" t="s">
        <v>248</v>
      </c>
      <c r="C1177" t="s">
        <v>17</v>
      </c>
      <c r="D1177" t="str">
        <f>Tableau2[[#This Row],[Dép]]&amp;Tableau2[[#This Row],[Circo]]</f>
        <v>2802</v>
      </c>
      <c r="E1177" t="s">
        <v>6043</v>
      </c>
      <c r="F1177" t="s">
        <v>1698</v>
      </c>
      <c r="G1177" t="s">
        <v>2429</v>
      </c>
      <c r="H1177">
        <v>362</v>
      </c>
      <c r="I1177">
        <v>75029</v>
      </c>
      <c r="J1177">
        <v>32165</v>
      </c>
      <c r="K1177" s="1">
        <f t="shared" si="36"/>
        <v>4.8248010769169252E-3</v>
      </c>
      <c r="L1177" s="1">
        <f t="shared" si="37"/>
        <v>1.1254469143478937E-2</v>
      </c>
      <c r="M1177" t="b">
        <f>AND((Tableau2[[#This Row],[%Voix/Inscrits]]&gt;0.25),Tableau2[[#This Row],[%Voix/Exprimés]]&gt;0.5)</f>
        <v>0</v>
      </c>
    </row>
    <row r="1178" spans="1:13" x14ac:dyDescent="0.25">
      <c r="A1178">
        <v>1177</v>
      </c>
      <c r="B1178" t="s">
        <v>248</v>
      </c>
      <c r="C1178" t="s">
        <v>17</v>
      </c>
      <c r="D1178" t="str">
        <f>Tableau2[[#This Row],[Dép]]&amp;Tableau2[[#This Row],[Circo]]</f>
        <v>2802</v>
      </c>
      <c r="E1178" t="s">
        <v>1863</v>
      </c>
      <c r="F1178" t="s">
        <v>575</v>
      </c>
      <c r="G1178" t="s">
        <v>10</v>
      </c>
      <c r="H1178">
        <v>343</v>
      </c>
      <c r="I1178">
        <v>75029</v>
      </c>
      <c r="J1178">
        <v>32165</v>
      </c>
      <c r="K1178" s="1">
        <f t="shared" si="36"/>
        <v>4.5715656612776391E-3</v>
      </c>
      <c r="L1178" s="1">
        <f t="shared" si="37"/>
        <v>1.0663764961915125E-2</v>
      </c>
      <c r="M1178" t="b">
        <f>AND((Tableau2[[#This Row],[%Voix/Inscrits]]&gt;0.25),Tableau2[[#This Row],[%Voix/Exprimés]]&gt;0.5)</f>
        <v>0</v>
      </c>
    </row>
    <row r="1179" spans="1:13" x14ac:dyDescent="0.25">
      <c r="A1179">
        <v>1178</v>
      </c>
      <c r="B1179" t="s">
        <v>248</v>
      </c>
      <c r="C1179" t="s">
        <v>17</v>
      </c>
      <c r="D1179" t="str">
        <f>Tableau2[[#This Row],[Dép]]&amp;Tableau2[[#This Row],[Circo]]</f>
        <v>2802</v>
      </c>
      <c r="E1179" t="s">
        <v>731</v>
      </c>
      <c r="F1179" t="s">
        <v>681</v>
      </c>
      <c r="G1179" t="s">
        <v>10</v>
      </c>
      <c r="H1179">
        <v>216</v>
      </c>
      <c r="I1179">
        <v>75029</v>
      </c>
      <c r="J1179">
        <v>32165</v>
      </c>
      <c r="K1179" s="1">
        <f t="shared" si="36"/>
        <v>2.8788868304255688E-3</v>
      </c>
      <c r="L1179" s="1">
        <f t="shared" si="37"/>
        <v>6.7153738535675423E-3</v>
      </c>
      <c r="M1179" t="b">
        <f>AND((Tableau2[[#This Row],[%Voix/Inscrits]]&gt;0.25),Tableau2[[#This Row],[%Voix/Exprimés]]&gt;0.5)</f>
        <v>0</v>
      </c>
    </row>
    <row r="1180" spans="1:13" x14ac:dyDescent="0.25">
      <c r="A1180">
        <v>1179</v>
      </c>
      <c r="B1180" t="s">
        <v>248</v>
      </c>
      <c r="C1180" t="s">
        <v>17</v>
      </c>
      <c r="D1180" t="str">
        <f>Tableau2[[#This Row],[Dép]]&amp;Tableau2[[#This Row],[Circo]]</f>
        <v>2802</v>
      </c>
      <c r="E1180" t="s">
        <v>1138</v>
      </c>
      <c r="F1180" t="s">
        <v>418</v>
      </c>
      <c r="G1180" t="s">
        <v>10</v>
      </c>
      <c r="H1180">
        <v>34</v>
      </c>
      <c r="I1180">
        <v>75029</v>
      </c>
      <c r="J1180">
        <v>32165</v>
      </c>
      <c r="K1180" s="1">
        <f t="shared" si="36"/>
        <v>4.5315811219661729E-4</v>
      </c>
      <c r="L1180" s="1">
        <f t="shared" si="37"/>
        <v>1.0570495880615576E-3</v>
      </c>
      <c r="M1180" t="b">
        <f>AND((Tableau2[[#This Row],[%Voix/Inscrits]]&gt;0.25),Tableau2[[#This Row],[%Voix/Exprimés]]&gt;0.5)</f>
        <v>0</v>
      </c>
    </row>
    <row r="1181" spans="1:13" x14ac:dyDescent="0.25">
      <c r="A1181">
        <v>1180</v>
      </c>
      <c r="B1181" t="s">
        <v>248</v>
      </c>
      <c r="C1181" t="s">
        <v>14</v>
      </c>
      <c r="D1181" t="str">
        <f>Tableau2[[#This Row],[Dép]]&amp;Tableau2[[#This Row],[Circo]]</f>
        <v>2803</v>
      </c>
      <c r="E1181" t="s">
        <v>5030</v>
      </c>
      <c r="F1181" t="s">
        <v>444</v>
      </c>
      <c r="G1181" t="s">
        <v>1708</v>
      </c>
      <c r="H1181">
        <v>9505</v>
      </c>
      <c r="I1181">
        <v>71330</v>
      </c>
      <c r="J1181">
        <v>32927</v>
      </c>
      <c r="K1181" s="1">
        <f t="shared" si="36"/>
        <v>0.13325389036870883</v>
      </c>
      <c r="L1181" s="1">
        <f t="shared" si="37"/>
        <v>0.28866887356880372</v>
      </c>
      <c r="M1181" t="b">
        <f>AND((Tableau2[[#This Row],[%Voix/Inscrits]]&gt;0.25),Tableau2[[#This Row],[%Voix/Exprimés]]&gt;0.5)</f>
        <v>0</v>
      </c>
    </row>
    <row r="1182" spans="1:13" x14ac:dyDescent="0.25">
      <c r="A1182">
        <v>1181</v>
      </c>
      <c r="B1182" t="s">
        <v>248</v>
      </c>
      <c r="C1182" t="s">
        <v>14</v>
      </c>
      <c r="D1182" t="str">
        <f>Tableau2[[#This Row],[Dép]]&amp;Tableau2[[#This Row],[Circo]]</f>
        <v>2803</v>
      </c>
      <c r="E1182" t="s">
        <v>6866</v>
      </c>
      <c r="F1182" t="s">
        <v>2089</v>
      </c>
      <c r="G1182" t="s">
        <v>3717</v>
      </c>
      <c r="H1182">
        <v>8086</v>
      </c>
      <c r="I1182">
        <v>71330</v>
      </c>
      <c r="J1182">
        <v>32927</v>
      </c>
      <c r="K1182" s="1">
        <f t="shared" si="36"/>
        <v>0.113360437403617</v>
      </c>
      <c r="L1182" s="1">
        <f t="shared" si="37"/>
        <v>0.24557354147052571</v>
      </c>
      <c r="M1182" t="b">
        <f>AND((Tableau2[[#This Row],[%Voix/Inscrits]]&gt;0.25),Tableau2[[#This Row],[%Voix/Exprimés]]&gt;0.5)</f>
        <v>0</v>
      </c>
    </row>
    <row r="1183" spans="1:13" x14ac:dyDescent="0.25">
      <c r="A1183">
        <v>1182</v>
      </c>
      <c r="B1183" t="s">
        <v>248</v>
      </c>
      <c r="C1183" t="s">
        <v>14</v>
      </c>
      <c r="D1183" t="str">
        <f>Tableau2[[#This Row],[Dép]]&amp;Tableau2[[#This Row],[Circo]]</f>
        <v>2803</v>
      </c>
      <c r="E1183" t="s">
        <v>1865</v>
      </c>
      <c r="F1183" t="s">
        <v>1866</v>
      </c>
      <c r="G1183" t="s">
        <v>982</v>
      </c>
      <c r="H1183">
        <v>6283</v>
      </c>
      <c r="I1183">
        <v>71330</v>
      </c>
      <c r="J1183">
        <v>32927</v>
      </c>
      <c r="K1183" s="1">
        <f t="shared" si="36"/>
        <v>8.8083555306322725E-2</v>
      </c>
      <c r="L1183" s="1">
        <f t="shared" si="37"/>
        <v>0.19081604762049381</v>
      </c>
      <c r="M1183" t="b">
        <f>AND((Tableau2[[#This Row],[%Voix/Inscrits]]&gt;0.25),Tableau2[[#This Row],[%Voix/Exprimés]]&gt;0.5)</f>
        <v>0</v>
      </c>
    </row>
    <row r="1184" spans="1:13" x14ac:dyDescent="0.25">
      <c r="A1184">
        <v>1183</v>
      </c>
      <c r="B1184" t="s">
        <v>248</v>
      </c>
      <c r="C1184" t="s">
        <v>14</v>
      </c>
      <c r="D1184" t="str">
        <f>Tableau2[[#This Row],[Dép]]&amp;Tableau2[[#This Row],[Circo]]</f>
        <v>2803</v>
      </c>
      <c r="E1184" t="s">
        <v>6044</v>
      </c>
      <c r="F1184" t="s">
        <v>373</v>
      </c>
      <c r="G1184" t="s">
        <v>1740</v>
      </c>
      <c r="H1184">
        <v>2934</v>
      </c>
      <c r="I1184">
        <v>71330</v>
      </c>
      <c r="J1184">
        <v>32927</v>
      </c>
      <c r="K1184" s="1">
        <f t="shared" si="36"/>
        <v>4.1132763213234266E-2</v>
      </c>
      <c r="L1184" s="1">
        <f t="shared" si="37"/>
        <v>8.9106204634494493E-2</v>
      </c>
      <c r="M1184" t="b">
        <f>AND((Tableau2[[#This Row],[%Voix/Inscrits]]&gt;0.25),Tableau2[[#This Row],[%Voix/Exprimés]]&gt;0.5)</f>
        <v>0</v>
      </c>
    </row>
    <row r="1185" spans="1:13" x14ac:dyDescent="0.25">
      <c r="A1185">
        <v>1184</v>
      </c>
      <c r="B1185" t="s">
        <v>248</v>
      </c>
      <c r="C1185" t="s">
        <v>14</v>
      </c>
      <c r="D1185" t="str">
        <f>Tableau2[[#This Row],[Dép]]&amp;Tableau2[[#This Row],[Circo]]</f>
        <v>2803</v>
      </c>
      <c r="E1185" t="s">
        <v>4435</v>
      </c>
      <c r="F1185" t="s">
        <v>382</v>
      </c>
      <c r="G1185" t="s">
        <v>959</v>
      </c>
      <c r="H1185">
        <v>1705</v>
      </c>
      <c r="I1185">
        <v>71330</v>
      </c>
      <c r="J1185">
        <v>32927</v>
      </c>
      <c r="K1185" s="1">
        <f t="shared" si="36"/>
        <v>2.3902986120846768E-2</v>
      </c>
      <c r="L1185" s="1">
        <f t="shared" si="37"/>
        <v>5.1781212986303032E-2</v>
      </c>
      <c r="M1185" t="b">
        <f>AND((Tableau2[[#This Row],[%Voix/Inscrits]]&gt;0.25),Tableau2[[#This Row],[%Voix/Exprimés]]&gt;0.5)</f>
        <v>0</v>
      </c>
    </row>
    <row r="1186" spans="1:13" x14ac:dyDescent="0.25">
      <c r="A1186">
        <v>1185</v>
      </c>
      <c r="B1186" t="s">
        <v>248</v>
      </c>
      <c r="C1186" t="s">
        <v>14</v>
      </c>
      <c r="D1186" t="str">
        <f>Tableau2[[#This Row],[Dép]]&amp;Tableau2[[#This Row],[Circo]]</f>
        <v>2803</v>
      </c>
      <c r="E1186" t="s">
        <v>6685</v>
      </c>
      <c r="F1186" t="s">
        <v>21</v>
      </c>
      <c r="G1186" t="s">
        <v>3078</v>
      </c>
      <c r="H1186">
        <v>1134</v>
      </c>
      <c r="I1186">
        <v>71330</v>
      </c>
      <c r="J1186">
        <v>32927</v>
      </c>
      <c r="K1186" s="1">
        <f t="shared" si="36"/>
        <v>1.589793915603533E-2</v>
      </c>
      <c r="L1186" s="1">
        <f t="shared" si="37"/>
        <v>3.4439821423148179E-2</v>
      </c>
      <c r="M1186" t="b">
        <f>AND((Tableau2[[#This Row],[%Voix/Inscrits]]&gt;0.25),Tableau2[[#This Row],[%Voix/Exprimés]]&gt;0.5)</f>
        <v>0</v>
      </c>
    </row>
    <row r="1187" spans="1:13" x14ac:dyDescent="0.25">
      <c r="A1187">
        <v>1186</v>
      </c>
      <c r="B1187" t="s">
        <v>248</v>
      </c>
      <c r="C1187" t="s">
        <v>14</v>
      </c>
      <c r="D1187" t="str">
        <f>Tableau2[[#This Row],[Dép]]&amp;Tableau2[[#This Row],[Circo]]</f>
        <v>2803</v>
      </c>
      <c r="E1187" t="s">
        <v>2541</v>
      </c>
      <c r="F1187" t="s">
        <v>2542</v>
      </c>
      <c r="G1187" t="s">
        <v>966</v>
      </c>
      <c r="H1187">
        <v>904</v>
      </c>
      <c r="I1187">
        <v>71330</v>
      </c>
      <c r="J1187">
        <v>32927</v>
      </c>
      <c r="K1187" s="1">
        <f t="shared" si="36"/>
        <v>1.2673489415393242E-2</v>
      </c>
      <c r="L1187" s="1">
        <f t="shared" si="37"/>
        <v>2.7454672457253925E-2</v>
      </c>
      <c r="M1187" t="b">
        <f>AND((Tableau2[[#This Row],[%Voix/Inscrits]]&gt;0.25),Tableau2[[#This Row],[%Voix/Exprimés]]&gt;0.5)</f>
        <v>0</v>
      </c>
    </row>
    <row r="1188" spans="1:13" x14ac:dyDescent="0.25">
      <c r="A1188">
        <v>1187</v>
      </c>
      <c r="B1188" t="s">
        <v>248</v>
      </c>
      <c r="C1188" t="s">
        <v>14</v>
      </c>
      <c r="D1188" t="str">
        <f>Tableau2[[#This Row],[Dép]]&amp;Tableau2[[#This Row],[Circo]]</f>
        <v>2803</v>
      </c>
      <c r="E1188" t="s">
        <v>3186</v>
      </c>
      <c r="F1188" t="s">
        <v>3187</v>
      </c>
      <c r="G1188" t="s">
        <v>966</v>
      </c>
      <c r="H1188">
        <v>620</v>
      </c>
      <c r="I1188">
        <v>71330</v>
      </c>
      <c r="J1188">
        <v>32927</v>
      </c>
      <c r="K1188" s="1">
        <f t="shared" si="36"/>
        <v>8.6919949530351887E-3</v>
      </c>
      <c r="L1188" s="1">
        <f t="shared" si="37"/>
        <v>1.8829531995019286E-2</v>
      </c>
      <c r="M1188" t="b">
        <f>AND((Tableau2[[#This Row],[%Voix/Inscrits]]&gt;0.25),Tableau2[[#This Row],[%Voix/Exprimés]]&gt;0.5)</f>
        <v>0</v>
      </c>
    </row>
    <row r="1189" spans="1:13" x14ac:dyDescent="0.25">
      <c r="A1189">
        <v>1188</v>
      </c>
      <c r="B1189" t="s">
        <v>248</v>
      </c>
      <c r="C1189" t="s">
        <v>14</v>
      </c>
      <c r="D1189" t="str">
        <f>Tableau2[[#This Row],[Dép]]&amp;Tableau2[[#This Row],[Circo]]</f>
        <v>2803</v>
      </c>
      <c r="E1189" t="s">
        <v>6410</v>
      </c>
      <c r="F1189" t="s">
        <v>65</v>
      </c>
      <c r="G1189" t="s">
        <v>2429</v>
      </c>
      <c r="H1189">
        <v>539</v>
      </c>
      <c r="I1189">
        <v>71330</v>
      </c>
      <c r="J1189">
        <v>32927</v>
      </c>
      <c r="K1189" s="1">
        <f t="shared" si="36"/>
        <v>7.5564278704612362E-3</v>
      </c>
      <c r="L1189" s="1">
        <f t="shared" si="37"/>
        <v>1.63695447505087E-2</v>
      </c>
      <c r="M1189" t="b">
        <f>AND((Tableau2[[#This Row],[%Voix/Inscrits]]&gt;0.25),Tableau2[[#This Row],[%Voix/Exprimés]]&gt;0.5)</f>
        <v>0</v>
      </c>
    </row>
    <row r="1190" spans="1:13" x14ac:dyDescent="0.25">
      <c r="A1190">
        <v>1189</v>
      </c>
      <c r="B1190" t="s">
        <v>248</v>
      </c>
      <c r="C1190" t="s">
        <v>14</v>
      </c>
      <c r="D1190" t="str">
        <f>Tableau2[[#This Row],[Dép]]&amp;Tableau2[[#This Row],[Circo]]</f>
        <v>2803</v>
      </c>
      <c r="E1190" t="s">
        <v>5567</v>
      </c>
      <c r="F1190" t="s">
        <v>94</v>
      </c>
      <c r="G1190" t="s">
        <v>2394</v>
      </c>
      <c r="H1190">
        <v>329</v>
      </c>
      <c r="I1190">
        <v>71330</v>
      </c>
      <c r="J1190">
        <v>32927</v>
      </c>
      <c r="K1190" s="1">
        <f t="shared" si="36"/>
        <v>4.6123650637880272E-3</v>
      </c>
      <c r="L1190" s="1">
        <f t="shared" si="37"/>
        <v>9.9918000425182982E-3</v>
      </c>
      <c r="M1190" t="b">
        <f>AND((Tableau2[[#This Row],[%Voix/Inscrits]]&gt;0.25),Tableau2[[#This Row],[%Voix/Exprimés]]&gt;0.5)</f>
        <v>0</v>
      </c>
    </row>
    <row r="1191" spans="1:13" x14ac:dyDescent="0.25">
      <c r="A1191">
        <v>1190</v>
      </c>
      <c r="B1191" t="s">
        <v>248</v>
      </c>
      <c r="C1191" t="s">
        <v>14</v>
      </c>
      <c r="D1191" t="str">
        <f>Tableau2[[#This Row],[Dép]]&amp;Tableau2[[#This Row],[Circo]]</f>
        <v>2803</v>
      </c>
      <c r="E1191" t="s">
        <v>253</v>
      </c>
      <c r="F1191" t="s">
        <v>19</v>
      </c>
      <c r="G1191" t="s">
        <v>10</v>
      </c>
      <c r="H1191">
        <v>325</v>
      </c>
      <c r="I1191">
        <v>71330</v>
      </c>
      <c r="J1191">
        <v>32927</v>
      </c>
      <c r="K1191" s="1">
        <f t="shared" si="36"/>
        <v>4.5562876769942523E-3</v>
      </c>
      <c r="L1191" s="1">
        <f t="shared" si="37"/>
        <v>9.8703191909375286E-3</v>
      </c>
      <c r="M1191" t="b">
        <f>AND((Tableau2[[#This Row],[%Voix/Inscrits]]&gt;0.25),Tableau2[[#This Row],[%Voix/Exprimés]]&gt;0.5)</f>
        <v>0</v>
      </c>
    </row>
    <row r="1192" spans="1:13" x14ac:dyDescent="0.25">
      <c r="A1192">
        <v>1191</v>
      </c>
      <c r="B1192" t="s">
        <v>248</v>
      </c>
      <c r="C1192" t="s">
        <v>14</v>
      </c>
      <c r="D1192" t="str">
        <f>Tableau2[[#This Row],[Dép]]&amp;Tableau2[[#This Row],[Circo]]</f>
        <v>2803</v>
      </c>
      <c r="E1192" t="s">
        <v>2352</v>
      </c>
      <c r="F1192" t="s">
        <v>186</v>
      </c>
      <c r="G1192" t="s">
        <v>966</v>
      </c>
      <c r="H1192">
        <v>289</v>
      </c>
      <c r="I1192">
        <v>71330</v>
      </c>
      <c r="J1192">
        <v>32927</v>
      </c>
      <c r="K1192" s="1">
        <f t="shared" si="36"/>
        <v>4.0515911958502737E-3</v>
      </c>
      <c r="L1192" s="1">
        <f t="shared" si="37"/>
        <v>8.7769915267106018E-3</v>
      </c>
      <c r="M1192" t="b">
        <f>AND((Tableau2[[#This Row],[%Voix/Inscrits]]&gt;0.25),Tableau2[[#This Row],[%Voix/Exprimés]]&gt;0.5)</f>
        <v>0</v>
      </c>
    </row>
    <row r="1193" spans="1:13" x14ac:dyDescent="0.25">
      <c r="A1193">
        <v>1192</v>
      </c>
      <c r="B1193" t="s">
        <v>248</v>
      </c>
      <c r="C1193" t="s">
        <v>14</v>
      </c>
      <c r="D1193" t="str">
        <f>Tableau2[[#This Row],[Dép]]&amp;Tableau2[[#This Row],[Circo]]</f>
        <v>2803</v>
      </c>
      <c r="E1193" t="s">
        <v>1140</v>
      </c>
      <c r="F1193" t="s">
        <v>1141</v>
      </c>
      <c r="G1193" t="s">
        <v>10</v>
      </c>
      <c r="H1193">
        <v>274</v>
      </c>
      <c r="I1193">
        <v>71330</v>
      </c>
      <c r="J1193">
        <v>32927</v>
      </c>
      <c r="K1193" s="1">
        <f t="shared" si="36"/>
        <v>3.8413009953736157E-3</v>
      </c>
      <c r="L1193" s="1">
        <f t="shared" si="37"/>
        <v>8.3214383332827161E-3</v>
      </c>
      <c r="M1193" t="b">
        <f>AND((Tableau2[[#This Row],[%Voix/Inscrits]]&gt;0.25),Tableau2[[#This Row],[%Voix/Exprimés]]&gt;0.5)</f>
        <v>0</v>
      </c>
    </row>
    <row r="1194" spans="1:13" x14ac:dyDescent="0.25">
      <c r="A1194">
        <v>1193</v>
      </c>
      <c r="B1194" t="s">
        <v>248</v>
      </c>
      <c r="C1194" t="s">
        <v>7</v>
      </c>
      <c r="D1194" t="str">
        <f>Tableau2[[#This Row],[Dép]]&amp;Tableau2[[#This Row],[Circo]]</f>
        <v>2804</v>
      </c>
      <c r="E1194" t="s">
        <v>103</v>
      </c>
      <c r="F1194" t="s">
        <v>167</v>
      </c>
      <c r="G1194" t="s">
        <v>1708</v>
      </c>
      <c r="H1194">
        <v>14050</v>
      </c>
      <c r="I1194">
        <v>67270</v>
      </c>
      <c r="J1194">
        <v>32933</v>
      </c>
      <c r="K1194" s="1">
        <f t="shared" si="36"/>
        <v>0.20885981864129627</v>
      </c>
      <c r="L1194" s="1">
        <f t="shared" si="37"/>
        <v>0.42662375125254304</v>
      </c>
      <c r="M1194" t="b">
        <f>AND((Tableau2[[#This Row],[%Voix/Inscrits]]&gt;0.25),Tableau2[[#This Row],[%Voix/Exprimés]]&gt;0.5)</f>
        <v>0</v>
      </c>
    </row>
    <row r="1195" spans="1:13" x14ac:dyDescent="0.25">
      <c r="A1195">
        <v>1194</v>
      </c>
      <c r="B1195" t="s">
        <v>248</v>
      </c>
      <c r="C1195" t="s">
        <v>7</v>
      </c>
      <c r="D1195" t="str">
        <f>Tableau2[[#This Row],[Dép]]&amp;Tableau2[[#This Row],[Circo]]</f>
        <v>2804</v>
      </c>
      <c r="E1195" t="s">
        <v>5565</v>
      </c>
      <c r="F1195" t="s">
        <v>5566</v>
      </c>
      <c r="G1195" t="s">
        <v>3717</v>
      </c>
      <c r="H1195">
        <v>8072</v>
      </c>
      <c r="I1195">
        <v>67270</v>
      </c>
      <c r="J1195">
        <v>32933</v>
      </c>
      <c r="K1195" s="1">
        <f t="shared" si="36"/>
        <v>0.11999405381299241</v>
      </c>
      <c r="L1195" s="1">
        <f t="shared" si="37"/>
        <v>0.24510369538153221</v>
      </c>
      <c r="M1195" t="b">
        <f>AND((Tableau2[[#This Row],[%Voix/Inscrits]]&gt;0.25),Tableau2[[#This Row],[%Voix/Exprimés]]&gt;0.5)</f>
        <v>0</v>
      </c>
    </row>
    <row r="1196" spans="1:13" x14ac:dyDescent="0.25">
      <c r="A1196">
        <v>1195</v>
      </c>
      <c r="B1196" t="s">
        <v>248</v>
      </c>
      <c r="C1196" t="s">
        <v>7</v>
      </c>
      <c r="D1196" t="str">
        <f>Tableau2[[#This Row],[Dép]]&amp;Tableau2[[#This Row],[Circo]]</f>
        <v>2804</v>
      </c>
      <c r="E1196" t="s">
        <v>1139</v>
      </c>
      <c r="F1196" t="s">
        <v>151</v>
      </c>
      <c r="G1196" t="s">
        <v>982</v>
      </c>
      <c r="H1196">
        <v>5079</v>
      </c>
      <c r="I1196">
        <v>67270</v>
      </c>
      <c r="J1196">
        <v>32933</v>
      </c>
      <c r="K1196" s="1">
        <f t="shared" si="36"/>
        <v>7.5501709528764685E-2</v>
      </c>
      <c r="L1196" s="1">
        <f t="shared" si="37"/>
        <v>0.15422220872680897</v>
      </c>
      <c r="M1196" t="b">
        <f>AND((Tableau2[[#This Row],[%Voix/Inscrits]]&gt;0.25),Tableau2[[#This Row],[%Voix/Exprimés]]&gt;0.5)</f>
        <v>0</v>
      </c>
    </row>
    <row r="1197" spans="1:13" x14ac:dyDescent="0.25">
      <c r="A1197">
        <v>1196</v>
      </c>
      <c r="B1197" t="s">
        <v>248</v>
      </c>
      <c r="C1197" t="s">
        <v>7</v>
      </c>
      <c r="D1197" t="str">
        <f>Tableau2[[#This Row],[Dép]]&amp;Tableau2[[#This Row],[Circo]]</f>
        <v>2804</v>
      </c>
      <c r="E1197" t="s">
        <v>3832</v>
      </c>
      <c r="F1197" t="s">
        <v>146</v>
      </c>
      <c r="G1197" t="s">
        <v>1740</v>
      </c>
      <c r="H1197">
        <v>2468</v>
      </c>
      <c r="I1197">
        <v>67270</v>
      </c>
      <c r="J1197">
        <v>32933</v>
      </c>
      <c r="K1197" s="1">
        <f t="shared" si="36"/>
        <v>3.6687973836777167E-2</v>
      </c>
      <c r="L1197" s="1">
        <f t="shared" si="37"/>
        <v>7.4940029757386215E-2</v>
      </c>
      <c r="M1197" t="b">
        <f>AND((Tableau2[[#This Row],[%Voix/Inscrits]]&gt;0.25),Tableau2[[#This Row],[%Voix/Exprimés]]&gt;0.5)</f>
        <v>0</v>
      </c>
    </row>
    <row r="1198" spans="1:13" x14ac:dyDescent="0.25">
      <c r="A1198">
        <v>1197</v>
      </c>
      <c r="B1198" t="s">
        <v>248</v>
      </c>
      <c r="C1198" t="s">
        <v>7</v>
      </c>
      <c r="D1198" t="str">
        <f>Tableau2[[#This Row],[Dép]]&amp;Tableau2[[#This Row],[Circo]]</f>
        <v>2804</v>
      </c>
      <c r="E1198" t="s">
        <v>5029</v>
      </c>
      <c r="F1198" t="s">
        <v>19</v>
      </c>
      <c r="G1198" t="s">
        <v>3078</v>
      </c>
      <c r="H1198">
        <v>1679</v>
      </c>
      <c r="I1198">
        <v>67270</v>
      </c>
      <c r="J1198">
        <v>32933</v>
      </c>
      <c r="K1198" s="1">
        <f t="shared" si="36"/>
        <v>2.4959119964322877E-2</v>
      </c>
      <c r="L1198" s="1">
        <f t="shared" si="37"/>
        <v>5.0982297391674002E-2</v>
      </c>
      <c r="M1198" t="b">
        <f>AND((Tableau2[[#This Row],[%Voix/Inscrits]]&gt;0.25),Tableau2[[#This Row],[%Voix/Exprimés]]&gt;0.5)</f>
        <v>0</v>
      </c>
    </row>
    <row r="1199" spans="1:13" x14ac:dyDescent="0.25">
      <c r="A1199">
        <v>1198</v>
      </c>
      <c r="B1199" t="s">
        <v>248</v>
      </c>
      <c r="C1199" t="s">
        <v>7</v>
      </c>
      <c r="D1199" t="str">
        <f>Tableau2[[#This Row],[Dép]]&amp;Tableau2[[#This Row],[Circo]]</f>
        <v>2804</v>
      </c>
      <c r="E1199" t="s">
        <v>2540</v>
      </c>
      <c r="F1199" t="s">
        <v>826</v>
      </c>
      <c r="G1199" t="s">
        <v>966</v>
      </c>
      <c r="H1199">
        <v>715</v>
      </c>
      <c r="I1199">
        <v>67270</v>
      </c>
      <c r="J1199">
        <v>32933</v>
      </c>
      <c r="K1199" s="1">
        <f t="shared" si="36"/>
        <v>1.0628809276051731E-2</v>
      </c>
      <c r="L1199" s="1">
        <f t="shared" si="37"/>
        <v>2.1710746060182796E-2</v>
      </c>
      <c r="M1199" t="b">
        <f>AND((Tableau2[[#This Row],[%Voix/Inscrits]]&gt;0.25),Tableau2[[#This Row],[%Voix/Exprimés]]&gt;0.5)</f>
        <v>0</v>
      </c>
    </row>
    <row r="1200" spans="1:13" x14ac:dyDescent="0.25">
      <c r="A1200">
        <v>1199</v>
      </c>
      <c r="B1200" t="s">
        <v>248</v>
      </c>
      <c r="C1200" t="s">
        <v>7</v>
      </c>
      <c r="D1200" t="str">
        <f>Tableau2[[#This Row],[Dép]]&amp;Tableau2[[#This Row],[Circo]]</f>
        <v>2804</v>
      </c>
      <c r="E1200" t="s">
        <v>251</v>
      </c>
      <c r="F1200" t="s">
        <v>252</v>
      </c>
      <c r="G1200" t="s">
        <v>10</v>
      </c>
      <c r="H1200">
        <v>437</v>
      </c>
      <c r="I1200">
        <v>67270</v>
      </c>
      <c r="J1200">
        <v>32933</v>
      </c>
      <c r="K1200" s="1">
        <f t="shared" si="36"/>
        <v>6.4962093057826667E-3</v>
      </c>
      <c r="L1200" s="1">
        <f t="shared" si="37"/>
        <v>1.3269365074545288E-2</v>
      </c>
      <c r="M1200" t="b">
        <f>AND((Tableau2[[#This Row],[%Voix/Inscrits]]&gt;0.25),Tableau2[[#This Row],[%Voix/Exprimés]]&gt;0.5)</f>
        <v>0</v>
      </c>
    </row>
    <row r="1201" spans="1:13" x14ac:dyDescent="0.25">
      <c r="A1201">
        <v>1200</v>
      </c>
      <c r="B1201" t="s">
        <v>248</v>
      </c>
      <c r="C1201" t="s">
        <v>7</v>
      </c>
      <c r="D1201" t="str">
        <f>Tableau2[[#This Row],[Dép]]&amp;Tableau2[[#This Row],[Circo]]</f>
        <v>2804</v>
      </c>
      <c r="E1201" t="s">
        <v>1864</v>
      </c>
      <c r="F1201" t="s">
        <v>150</v>
      </c>
      <c r="G1201" t="s">
        <v>966</v>
      </c>
      <c r="H1201">
        <v>433</v>
      </c>
      <c r="I1201">
        <v>67270</v>
      </c>
      <c r="J1201">
        <v>32933</v>
      </c>
      <c r="K1201" s="1">
        <f t="shared" si="36"/>
        <v>6.436747435706853E-3</v>
      </c>
      <c r="L1201" s="1">
        <f t="shared" si="37"/>
        <v>1.3147906355327484E-2</v>
      </c>
      <c r="M1201" t="b">
        <f>AND((Tableau2[[#This Row],[%Voix/Inscrits]]&gt;0.25),Tableau2[[#This Row],[%Voix/Exprimés]]&gt;0.5)</f>
        <v>0</v>
      </c>
    </row>
    <row r="1202" spans="1:13" x14ac:dyDescent="0.25">
      <c r="A1202">
        <v>1201</v>
      </c>
      <c r="B1202" t="s">
        <v>248</v>
      </c>
      <c r="C1202" t="s">
        <v>7</v>
      </c>
      <c r="D1202" t="str">
        <f>Tableau2[[#This Row],[Dép]]&amp;Tableau2[[#This Row],[Circo]]</f>
        <v>2804</v>
      </c>
      <c r="E1202" t="s">
        <v>524</v>
      </c>
      <c r="F1202" t="s">
        <v>98</v>
      </c>
      <c r="G1202" t="s">
        <v>2429</v>
      </c>
      <c r="H1202">
        <v>0</v>
      </c>
      <c r="I1202">
        <v>67270</v>
      </c>
      <c r="J1202">
        <v>32933</v>
      </c>
      <c r="K1202" s="1">
        <f t="shared" si="36"/>
        <v>0</v>
      </c>
      <c r="L1202" s="1">
        <f t="shared" si="37"/>
        <v>0</v>
      </c>
      <c r="M1202" t="b">
        <f>AND((Tableau2[[#This Row],[%Voix/Inscrits]]&gt;0.25),Tableau2[[#This Row],[%Voix/Exprimés]]&gt;0.5)</f>
        <v>0</v>
      </c>
    </row>
    <row r="1203" spans="1:13" x14ac:dyDescent="0.25">
      <c r="A1203">
        <v>1202</v>
      </c>
      <c r="B1203" t="s">
        <v>257</v>
      </c>
      <c r="C1203" t="s">
        <v>6</v>
      </c>
      <c r="D1203" t="str">
        <f>Tableau2[[#This Row],[Dép]]&amp;Tableau2[[#This Row],[Circo]]</f>
        <v>2901</v>
      </c>
      <c r="E1203" t="s">
        <v>3195</v>
      </c>
      <c r="F1203" t="s">
        <v>3196</v>
      </c>
      <c r="G1203" t="s">
        <v>1708</v>
      </c>
      <c r="H1203">
        <v>17432</v>
      </c>
      <c r="I1203">
        <v>92327</v>
      </c>
      <c r="J1203">
        <v>49122</v>
      </c>
      <c r="K1203" s="1">
        <f t="shared" si="36"/>
        <v>0.1888071744993339</v>
      </c>
      <c r="L1203" s="1">
        <f t="shared" si="37"/>
        <v>0.35487154431822809</v>
      </c>
      <c r="M1203" t="b">
        <f>AND((Tableau2[[#This Row],[%Voix/Inscrits]]&gt;0.25),Tableau2[[#This Row],[%Voix/Exprimés]]&gt;0.5)</f>
        <v>0</v>
      </c>
    </row>
    <row r="1204" spans="1:13" x14ac:dyDescent="0.25">
      <c r="A1204">
        <v>1203</v>
      </c>
      <c r="B1204" t="s">
        <v>257</v>
      </c>
      <c r="C1204" t="s">
        <v>6</v>
      </c>
      <c r="D1204" t="str">
        <f>Tableau2[[#This Row],[Dép]]&amp;Tableau2[[#This Row],[Circo]]</f>
        <v>2901</v>
      </c>
      <c r="E1204" t="s">
        <v>1149</v>
      </c>
      <c r="F1204" t="s">
        <v>883</v>
      </c>
      <c r="G1204" t="s">
        <v>982</v>
      </c>
      <c r="H1204">
        <v>15760</v>
      </c>
      <c r="I1204">
        <v>92327</v>
      </c>
      <c r="J1204">
        <v>49122</v>
      </c>
      <c r="K1204" s="1">
        <f t="shared" si="36"/>
        <v>0.17069762907925093</v>
      </c>
      <c r="L1204" s="1">
        <f t="shared" si="37"/>
        <v>0.32083384227026585</v>
      </c>
      <c r="M1204" t="b">
        <f>AND((Tableau2[[#This Row],[%Voix/Inscrits]]&gt;0.25),Tableau2[[#This Row],[%Voix/Exprimés]]&gt;0.5)</f>
        <v>0</v>
      </c>
    </row>
    <row r="1205" spans="1:13" x14ac:dyDescent="0.25">
      <c r="A1205">
        <v>1204</v>
      </c>
      <c r="B1205" t="s">
        <v>257</v>
      </c>
      <c r="C1205" t="s">
        <v>6</v>
      </c>
      <c r="D1205" t="str">
        <f>Tableau2[[#This Row],[Dép]]&amp;Tableau2[[#This Row],[Circo]]</f>
        <v>2901</v>
      </c>
      <c r="E1205" t="s">
        <v>4544</v>
      </c>
      <c r="F1205" t="s">
        <v>1479</v>
      </c>
      <c r="G1205" t="s">
        <v>3717</v>
      </c>
      <c r="H1205">
        <v>5339</v>
      </c>
      <c r="I1205">
        <v>92327</v>
      </c>
      <c r="J1205">
        <v>49122</v>
      </c>
      <c r="K1205" s="1">
        <f t="shared" si="36"/>
        <v>5.7827071170946744E-2</v>
      </c>
      <c r="L1205" s="1">
        <f t="shared" si="37"/>
        <v>0.10868857131224299</v>
      </c>
      <c r="M1205" t="b">
        <f>AND((Tableau2[[#This Row],[%Voix/Inscrits]]&gt;0.25),Tableau2[[#This Row],[%Voix/Exprimés]]&gt;0.5)</f>
        <v>0</v>
      </c>
    </row>
    <row r="1206" spans="1:13" x14ac:dyDescent="0.25">
      <c r="A1206">
        <v>1205</v>
      </c>
      <c r="B1206" t="s">
        <v>257</v>
      </c>
      <c r="C1206" t="s">
        <v>6</v>
      </c>
      <c r="D1206" t="str">
        <f>Tableau2[[#This Row],[Dép]]&amp;Tableau2[[#This Row],[Circo]]</f>
        <v>2901</v>
      </c>
      <c r="E1206" t="s">
        <v>3838</v>
      </c>
      <c r="F1206" t="s">
        <v>144</v>
      </c>
      <c r="G1206" t="s">
        <v>2949</v>
      </c>
      <c r="H1206">
        <v>3615</v>
      </c>
      <c r="I1206">
        <v>92327</v>
      </c>
      <c r="J1206">
        <v>49122</v>
      </c>
      <c r="K1206" s="1">
        <f t="shared" si="36"/>
        <v>3.9154310223444927E-2</v>
      </c>
      <c r="L1206" s="1">
        <f t="shared" si="37"/>
        <v>7.3592280444607305E-2</v>
      </c>
      <c r="M1206" t="b">
        <f>AND((Tableau2[[#This Row],[%Voix/Inscrits]]&gt;0.25),Tableau2[[#This Row],[%Voix/Exprimés]]&gt;0.5)</f>
        <v>0</v>
      </c>
    </row>
    <row r="1207" spans="1:13" x14ac:dyDescent="0.25">
      <c r="A1207">
        <v>1206</v>
      </c>
      <c r="B1207" t="s">
        <v>257</v>
      </c>
      <c r="C1207" t="s">
        <v>6</v>
      </c>
      <c r="D1207" t="str">
        <f>Tableau2[[#This Row],[Dép]]&amp;Tableau2[[#This Row],[Circo]]</f>
        <v>2901</v>
      </c>
      <c r="E1207" t="s">
        <v>2539</v>
      </c>
      <c r="F1207" t="s">
        <v>4440</v>
      </c>
      <c r="G1207" t="s">
        <v>2726</v>
      </c>
      <c r="H1207">
        <v>2266</v>
      </c>
      <c r="I1207">
        <v>92327</v>
      </c>
      <c r="J1207">
        <v>49122</v>
      </c>
      <c r="K1207" s="1">
        <f t="shared" si="36"/>
        <v>2.4543199714059809E-2</v>
      </c>
      <c r="L1207" s="1">
        <f t="shared" si="37"/>
        <v>4.6130043565001423E-2</v>
      </c>
      <c r="M1207" t="b">
        <f>AND((Tableau2[[#This Row],[%Voix/Inscrits]]&gt;0.25),Tableau2[[#This Row],[%Voix/Exprimés]]&gt;0.5)</f>
        <v>0</v>
      </c>
    </row>
    <row r="1208" spans="1:13" x14ac:dyDescent="0.25">
      <c r="A1208">
        <v>1207</v>
      </c>
      <c r="B1208" t="s">
        <v>257</v>
      </c>
      <c r="C1208" t="s">
        <v>6</v>
      </c>
      <c r="D1208" t="str">
        <f>Tableau2[[#This Row],[Dép]]&amp;Tableau2[[#This Row],[Circo]]</f>
        <v>2901</v>
      </c>
      <c r="E1208" t="s">
        <v>5571</v>
      </c>
      <c r="F1208" t="s">
        <v>4090</v>
      </c>
      <c r="G1208" t="s">
        <v>3078</v>
      </c>
      <c r="H1208">
        <v>1782</v>
      </c>
      <c r="I1208">
        <v>92327</v>
      </c>
      <c r="J1208">
        <v>49122</v>
      </c>
      <c r="K1208" s="1">
        <f t="shared" si="36"/>
        <v>1.930096288193053E-2</v>
      </c>
      <c r="L1208" s="1">
        <f t="shared" si="37"/>
        <v>3.6277024551117629E-2</v>
      </c>
      <c r="M1208" t="b">
        <f>AND((Tableau2[[#This Row],[%Voix/Inscrits]]&gt;0.25),Tableau2[[#This Row],[%Voix/Exprimés]]&gt;0.5)</f>
        <v>0</v>
      </c>
    </row>
    <row r="1209" spans="1:13" x14ac:dyDescent="0.25">
      <c r="A1209">
        <v>1208</v>
      </c>
      <c r="B1209" t="s">
        <v>257</v>
      </c>
      <c r="C1209" t="s">
        <v>6</v>
      </c>
      <c r="D1209" t="str">
        <f>Tableau2[[#This Row],[Dép]]&amp;Tableau2[[#This Row],[Circo]]</f>
        <v>2901</v>
      </c>
      <c r="E1209" t="s">
        <v>2546</v>
      </c>
      <c r="F1209" t="s">
        <v>38</v>
      </c>
      <c r="G1209" t="s">
        <v>962</v>
      </c>
      <c r="H1209">
        <v>1213</v>
      </c>
      <c r="I1209">
        <v>92327</v>
      </c>
      <c r="J1209">
        <v>49122</v>
      </c>
      <c r="K1209" s="1">
        <f t="shared" si="36"/>
        <v>1.3138085283828132E-2</v>
      </c>
      <c r="L1209" s="1">
        <f t="shared" si="37"/>
        <v>2.4693619966613737E-2</v>
      </c>
      <c r="M1209" t="b">
        <f>AND((Tableau2[[#This Row],[%Voix/Inscrits]]&gt;0.25),Tableau2[[#This Row],[%Voix/Exprimés]]&gt;0.5)</f>
        <v>0</v>
      </c>
    </row>
    <row r="1210" spans="1:13" x14ac:dyDescent="0.25">
      <c r="A1210">
        <v>1209</v>
      </c>
      <c r="B1210" t="s">
        <v>257</v>
      </c>
      <c r="C1210" t="s">
        <v>6</v>
      </c>
      <c r="D1210" t="str">
        <f>Tableau2[[#This Row],[Dép]]&amp;Tableau2[[#This Row],[Circo]]</f>
        <v>2901</v>
      </c>
      <c r="E1210" t="s">
        <v>5034</v>
      </c>
      <c r="F1210" t="s">
        <v>165</v>
      </c>
      <c r="G1210" t="s">
        <v>2429</v>
      </c>
      <c r="H1210">
        <v>630</v>
      </c>
      <c r="I1210">
        <v>92327</v>
      </c>
      <c r="J1210">
        <v>49122</v>
      </c>
      <c r="K1210" s="1">
        <f t="shared" si="36"/>
        <v>6.8235727360360455E-3</v>
      </c>
      <c r="L1210" s="1">
        <f t="shared" si="37"/>
        <v>1.282521069989007E-2</v>
      </c>
      <c r="M1210" t="b">
        <f>AND((Tableau2[[#This Row],[%Voix/Inscrits]]&gt;0.25),Tableau2[[#This Row],[%Voix/Exprimés]]&gt;0.5)</f>
        <v>0</v>
      </c>
    </row>
    <row r="1211" spans="1:13" x14ac:dyDescent="0.25">
      <c r="A1211">
        <v>1210</v>
      </c>
      <c r="B1211" t="s">
        <v>257</v>
      </c>
      <c r="C1211" t="s">
        <v>6</v>
      </c>
      <c r="D1211" t="str">
        <f>Tableau2[[#This Row],[Dép]]&amp;Tableau2[[#This Row],[Circo]]</f>
        <v>2901</v>
      </c>
      <c r="E1211" t="s">
        <v>1872</v>
      </c>
      <c r="F1211" t="s">
        <v>1873</v>
      </c>
      <c r="G1211" t="s">
        <v>962</v>
      </c>
      <c r="H1211">
        <v>590</v>
      </c>
      <c r="I1211">
        <v>92327</v>
      </c>
      <c r="J1211">
        <v>49122</v>
      </c>
      <c r="K1211" s="1">
        <f t="shared" si="36"/>
        <v>6.3903300226369319E-3</v>
      </c>
      <c r="L1211" s="1">
        <f t="shared" si="37"/>
        <v>1.2010911607833557E-2</v>
      </c>
      <c r="M1211" t="b">
        <f>AND((Tableau2[[#This Row],[%Voix/Inscrits]]&gt;0.25),Tableau2[[#This Row],[%Voix/Exprimés]]&gt;0.5)</f>
        <v>0</v>
      </c>
    </row>
    <row r="1212" spans="1:13" x14ac:dyDescent="0.25">
      <c r="A1212">
        <v>1211</v>
      </c>
      <c r="B1212" t="s">
        <v>257</v>
      </c>
      <c r="C1212" t="s">
        <v>6</v>
      </c>
      <c r="D1212" t="str">
        <f>Tableau2[[#This Row],[Dép]]&amp;Tableau2[[#This Row],[Circo]]</f>
        <v>2901</v>
      </c>
      <c r="E1212" t="s">
        <v>260</v>
      </c>
      <c r="F1212" t="s">
        <v>261</v>
      </c>
      <c r="G1212" t="s">
        <v>10</v>
      </c>
      <c r="H1212">
        <v>495</v>
      </c>
      <c r="I1212">
        <v>92327</v>
      </c>
      <c r="J1212">
        <v>49122</v>
      </c>
      <c r="K1212" s="1">
        <f t="shared" si="36"/>
        <v>5.3613785783140364E-3</v>
      </c>
      <c r="L1212" s="1">
        <f t="shared" si="37"/>
        <v>1.007695126419934E-2</v>
      </c>
      <c r="M1212" t="b">
        <f>AND((Tableau2[[#This Row],[%Voix/Inscrits]]&gt;0.25),Tableau2[[#This Row],[%Voix/Exprimés]]&gt;0.5)</f>
        <v>0</v>
      </c>
    </row>
    <row r="1213" spans="1:13" x14ac:dyDescent="0.25">
      <c r="A1213">
        <v>1212</v>
      </c>
      <c r="B1213" t="s">
        <v>257</v>
      </c>
      <c r="C1213" t="s">
        <v>17</v>
      </c>
      <c r="D1213" t="str">
        <f>Tableau2[[#This Row],[Dép]]&amp;Tableau2[[#This Row],[Circo]]</f>
        <v>2902</v>
      </c>
      <c r="E1213" t="s">
        <v>2548</v>
      </c>
      <c r="F1213" t="s">
        <v>1137</v>
      </c>
      <c r="G1213" t="s">
        <v>982</v>
      </c>
      <c r="H1213">
        <v>12135</v>
      </c>
      <c r="I1213">
        <v>79064</v>
      </c>
      <c r="J1213">
        <v>38030</v>
      </c>
      <c r="K1213" s="1">
        <f t="shared" si="36"/>
        <v>0.15348325407265001</v>
      </c>
      <c r="L1213" s="1">
        <f t="shared" si="37"/>
        <v>0.31909019195372074</v>
      </c>
      <c r="M1213" t="b">
        <f>AND((Tableau2[[#This Row],[%Voix/Inscrits]]&gt;0.25),Tableau2[[#This Row],[%Voix/Exprimés]]&gt;0.5)</f>
        <v>0</v>
      </c>
    </row>
    <row r="1214" spans="1:13" x14ac:dyDescent="0.25">
      <c r="A1214">
        <v>1213</v>
      </c>
      <c r="B1214" t="s">
        <v>257</v>
      </c>
      <c r="C1214" t="s">
        <v>17</v>
      </c>
      <c r="D1214" t="str">
        <f>Tableau2[[#This Row],[Dép]]&amp;Tableau2[[#This Row],[Circo]]</f>
        <v>2902</v>
      </c>
      <c r="E1214" t="s">
        <v>6412</v>
      </c>
      <c r="F1214" t="s">
        <v>831</v>
      </c>
      <c r="G1214" t="s">
        <v>2394</v>
      </c>
      <c r="H1214">
        <v>5936</v>
      </c>
      <c r="I1214">
        <v>79064</v>
      </c>
      <c r="J1214">
        <v>38030</v>
      </c>
      <c r="K1214" s="1">
        <f t="shared" si="36"/>
        <v>7.5078417484569462E-2</v>
      </c>
      <c r="L1214" s="1">
        <f t="shared" si="37"/>
        <v>0.15608729950039443</v>
      </c>
      <c r="M1214" t="b">
        <f>AND((Tableau2[[#This Row],[%Voix/Inscrits]]&gt;0.25),Tableau2[[#This Row],[%Voix/Exprimés]]&gt;0.5)</f>
        <v>0</v>
      </c>
    </row>
    <row r="1215" spans="1:13" x14ac:dyDescent="0.25">
      <c r="A1215">
        <v>1214</v>
      </c>
      <c r="B1215" t="s">
        <v>257</v>
      </c>
      <c r="C1215" t="s">
        <v>17</v>
      </c>
      <c r="D1215" t="str">
        <f>Tableau2[[#This Row],[Dép]]&amp;Tableau2[[#This Row],[Circo]]</f>
        <v>2902</v>
      </c>
      <c r="E1215" t="s">
        <v>6046</v>
      </c>
      <c r="F1215" t="s">
        <v>130</v>
      </c>
      <c r="G1215" t="s">
        <v>1708</v>
      </c>
      <c r="H1215">
        <v>5159</v>
      </c>
      <c r="I1215">
        <v>79064</v>
      </c>
      <c r="J1215">
        <v>38030</v>
      </c>
      <c r="K1215" s="1">
        <f t="shared" si="36"/>
        <v>6.5250935950622285E-2</v>
      </c>
      <c r="L1215" s="1">
        <f t="shared" si="37"/>
        <v>0.13565606100447017</v>
      </c>
      <c r="M1215" t="b">
        <f>AND((Tableau2[[#This Row],[%Voix/Inscrits]]&gt;0.25),Tableau2[[#This Row],[%Voix/Exprimés]]&gt;0.5)</f>
        <v>0</v>
      </c>
    </row>
    <row r="1216" spans="1:13" x14ac:dyDescent="0.25">
      <c r="A1216">
        <v>1215</v>
      </c>
      <c r="B1216" t="s">
        <v>257</v>
      </c>
      <c r="C1216" t="s">
        <v>17</v>
      </c>
      <c r="D1216" t="str">
        <f>Tableau2[[#This Row],[Dép]]&amp;Tableau2[[#This Row],[Circo]]</f>
        <v>2902</v>
      </c>
      <c r="E1216" t="s">
        <v>7059</v>
      </c>
      <c r="F1216" t="s">
        <v>4307</v>
      </c>
      <c r="G1216" t="s">
        <v>3717</v>
      </c>
      <c r="H1216">
        <v>3815</v>
      </c>
      <c r="I1216">
        <v>79064</v>
      </c>
      <c r="J1216">
        <v>38030</v>
      </c>
      <c r="K1216" s="1">
        <f t="shared" si="36"/>
        <v>4.8252048972983914E-2</v>
      </c>
      <c r="L1216" s="1">
        <f t="shared" si="37"/>
        <v>0.10031554036287142</v>
      </c>
      <c r="M1216" t="b">
        <f>AND((Tableau2[[#This Row],[%Voix/Inscrits]]&gt;0.25),Tableau2[[#This Row],[%Voix/Exprimés]]&gt;0.5)</f>
        <v>0</v>
      </c>
    </row>
    <row r="1217" spans="1:13" x14ac:dyDescent="0.25">
      <c r="A1217">
        <v>1216</v>
      </c>
      <c r="B1217" t="s">
        <v>257</v>
      </c>
      <c r="C1217" t="s">
        <v>17</v>
      </c>
      <c r="D1217" t="str">
        <f>Tableau2[[#This Row],[Dép]]&amp;Tableau2[[#This Row],[Circo]]</f>
        <v>2902</v>
      </c>
      <c r="E1217" t="s">
        <v>3198</v>
      </c>
      <c r="F1217" t="s">
        <v>3199</v>
      </c>
      <c r="G1217" t="s">
        <v>938</v>
      </c>
      <c r="H1217">
        <v>3782</v>
      </c>
      <c r="I1217">
        <v>79064</v>
      </c>
      <c r="J1217">
        <v>38030</v>
      </c>
      <c r="K1217" s="1">
        <f t="shared" si="36"/>
        <v>4.7834665587372253E-2</v>
      </c>
      <c r="L1217" s="1">
        <f t="shared" si="37"/>
        <v>9.9447804364975023E-2</v>
      </c>
      <c r="M1217" t="b">
        <f>AND((Tableau2[[#This Row],[%Voix/Inscrits]]&gt;0.25),Tableau2[[#This Row],[%Voix/Exprimés]]&gt;0.5)</f>
        <v>0</v>
      </c>
    </row>
    <row r="1218" spans="1:13" x14ac:dyDescent="0.25">
      <c r="A1218">
        <v>1217</v>
      </c>
      <c r="B1218" t="s">
        <v>257</v>
      </c>
      <c r="C1218" t="s">
        <v>17</v>
      </c>
      <c r="D1218" t="str">
        <f>Tableau2[[#This Row],[Dép]]&amp;Tableau2[[#This Row],[Circo]]</f>
        <v>2902</v>
      </c>
      <c r="E1218" t="s">
        <v>7030</v>
      </c>
      <c r="F1218" t="s">
        <v>146</v>
      </c>
      <c r="G1218" t="s">
        <v>3078</v>
      </c>
      <c r="H1218">
        <v>1484</v>
      </c>
      <c r="I1218">
        <v>79064</v>
      </c>
      <c r="J1218">
        <v>38030</v>
      </c>
      <c r="K1218" s="1">
        <f t="shared" ref="K1218:K1281" si="38">H1218/I1218</f>
        <v>1.8769604371142366E-2</v>
      </c>
      <c r="L1218" s="1">
        <f t="shared" ref="L1218:L1281" si="39">H1218/J1218</f>
        <v>3.9021824875098608E-2</v>
      </c>
      <c r="M1218" t="b">
        <f>AND((Tableau2[[#This Row],[%Voix/Inscrits]]&gt;0.25),Tableau2[[#This Row],[%Voix/Exprimés]]&gt;0.5)</f>
        <v>0</v>
      </c>
    </row>
    <row r="1219" spans="1:13" x14ac:dyDescent="0.25">
      <c r="A1219">
        <v>1218</v>
      </c>
      <c r="B1219" t="s">
        <v>257</v>
      </c>
      <c r="C1219" t="s">
        <v>17</v>
      </c>
      <c r="D1219" t="str">
        <f>Tableau2[[#This Row],[Dép]]&amp;Tableau2[[#This Row],[Circo]]</f>
        <v>2902</v>
      </c>
      <c r="E1219" t="s">
        <v>6687</v>
      </c>
      <c r="F1219" t="s">
        <v>5267</v>
      </c>
      <c r="G1219" t="s">
        <v>2394</v>
      </c>
      <c r="H1219">
        <v>1451</v>
      </c>
      <c r="I1219">
        <v>79064</v>
      </c>
      <c r="J1219">
        <v>38030</v>
      </c>
      <c r="K1219" s="1">
        <f t="shared" si="38"/>
        <v>1.8352220985530708E-2</v>
      </c>
      <c r="L1219" s="1">
        <f t="shared" si="39"/>
        <v>3.8154088877202209E-2</v>
      </c>
      <c r="M1219" t="b">
        <f>AND((Tableau2[[#This Row],[%Voix/Inscrits]]&gt;0.25),Tableau2[[#This Row],[%Voix/Exprimés]]&gt;0.5)</f>
        <v>0</v>
      </c>
    </row>
    <row r="1220" spans="1:13" x14ac:dyDescent="0.25">
      <c r="A1220">
        <v>1219</v>
      </c>
      <c r="B1220" t="s">
        <v>257</v>
      </c>
      <c r="C1220" t="s">
        <v>17</v>
      </c>
      <c r="D1220" t="str">
        <f>Tableau2[[#This Row],[Dép]]&amp;Tableau2[[#This Row],[Circo]]</f>
        <v>2902</v>
      </c>
      <c r="E1220" t="s">
        <v>6867</v>
      </c>
      <c r="F1220" t="s">
        <v>31</v>
      </c>
      <c r="G1220" t="s">
        <v>2949</v>
      </c>
      <c r="H1220">
        <v>1356</v>
      </c>
      <c r="I1220">
        <v>79064</v>
      </c>
      <c r="J1220">
        <v>38030</v>
      </c>
      <c r="K1220" s="1">
        <f t="shared" si="38"/>
        <v>1.7150662754224427E-2</v>
      </c>
      <c r="L1220" s="1">
        <f t="shared" si="39"/>
        <v>3.5656061004470156E-2</v>
      </c>
      <c r="M1220" t="b">
        <f>AND((Tableau2[[#This Row],[%Voix/Inscrits]]&gt;0.25),Tableau2[[#This Row],[%Voix/Exprimés]]&gt;0.5)</f>
        <v>0</v>
      </c>
    </row>
    <row r="1221" spans="1:13" x14ac:dyDescent="0.25">
      <c r="A1221">
        <v>1220</v>
      </c>
      <c r="B1221" t="s">
        <v>257</v>
      </c>
      <c r="C1221" t="s">
        <v>17</v>
      </c>
      <c r="D1221" t="str">
        <f>Tableau2[[#This Row],[Dép]]&amp;Tableau2[[#This Row],[Circo]]</f>
        <v>2902</v>
      </c>
      <c r="E1221" t="s">
        <v>5573</v>
      </c>
      <c r="F1221" t="s">
        <v>539</v>
      </c>
      <c r="G1221" t="s">
        <v>962</v>
      </c>
      <c r="H1221">
        <v>766</v>
      </c>
      <c r="I1221">
        <v>79064</v>
      </c>
      <c r="J1221">
        <v>38030</v>
      </c>
      <c r="K1221" s="1">
        <f t="shared" si="38"/>
        <v>9.6883537387432959E-3</v>
      </c>
      <c r="L1221" s="1">
        <f t="shared" si="39"/>
        <v>2.0141993163292137E-2</v>
      </c>
      <c r="M1221" t="b">
        <f>AND((Tableau2[[#This Row],[%Voix/Inscrits]]&gt;0.25),Tableau2[[#This Row],[%Voix/Exprimés]]&gt;0.5)</f>
        <v>0</v>
      </c>
    </row>
    <row r="1222" spans="1:13" x14ac:dyDescent="0.25">
      <c r="A1222">
        <v>1221</v>
      </c>
      <c r="B1222" t="s">
        <v>257</v>
      </c>
      <c r="C1222" t="s">
        <v>17</v>
      </c>
      <c r="D1222" t="str">
        <f>Tableau2[[#This Row],[Dép]]&amp;Tableau2[[#This Row],[Circo]]</f>
        <v>2902</v>
      </c>
      <c r="E1222" t="s">
        <v>1875</v>
      </c>
      <c r="F1222" t="s">
        <v>1876</v>
      </c>
      <c r="G1222" t="s">
        <v>991</v>
      </c>
      <c r="H1222">
        <v>510</v>
      </c>
      <c r="I1222">
        <v>79064</v>
      </c>
      <c r="J1222">
        <v>38030</v>
      </c>
      <c r="K1222" s="1">
        <f t="shared" si="38"/>
        <v>6.4504705049074169E-3</v>
      </c>
      <c r="L1222" s="1">
        <f t="shared" si="39"/>
        <v>1.3410465422035235E-2</v>
      </c>
      <c r="M1222" t="b">
        <f>AND((Tableau2[[#This Row],[%Voix/Inscrits]]&gt;0.25),Tableau2[[#This Row],[%Voix/Exprimés]]&gt;0.5)</f>
        <v>0</v>
      </c>
    </row>
    <row r="1223" spans="1:13" x14ac:dyDescent="0.25">
      <c r="A1223">
        <v>1222</v>
      </c>
      <c r="B1223" t="s">
        <v>257</v>
      </c>
      <c r="C1223" t="s">
        <v>17</v>
      </c>
      <c r="D1223" t="str">
        <f>Tableau2[[#This Row],[Dép]]&amp;Tableau2[[#This Row],[Circo]]</f>
        <v>2902</v>
      </c>
      <c r="E1223" t="s">
        <v>4442</v>
      </c>
      <c r="F1223" t="s">
        <v>944</v>
      </c>
      <c r="G1223" t="s">
        <v>966</v>
      </c>
      <c r="H1223">
        <v>484</v>
      </c>
      <c r="I1223">
        <v>79064</v>
      </c>
      <c r="J1223">
        <v>38030</v>
      </c>
      <c r="K1223" s="1">
        <f t="shared" si="38"/>
        <v>6.12162298897096E-3</v>
      </c>
      <c r="L1223" s="1">
        <f t="shared" si="39"/>
        <v>1.2726794635813832E-2</v>
      </c>
      <c r="M1223" t="b">
        <f>AND((Tableau2[[#This Row],[%Voix/Inscrits]]&gt;0.25),Tableau2[[#This Row],[%Voix/Exprimés]]&gt;0.5)</f>
        <v>0</v>
      </c>
    </row>
    <row r="1224" spans="1:13" x14ac:dyDescent="0.25">
      <c r="A1224">
        <v>1223</v>
      </c>
      <c r="B1224" t="s">
        <v>257</v>
      </c>
      <c r="C1224" t="s">
        <v>17</v>
      </c>
      <c r="D1224" t="str">
        <f>Tableau2[[#This Row],[Dép]]&amp;Tableau2[[#This Row],[Circo]]</f>
        <v>2902</v>
      </c>
      <c r="E1224" t="s">
        <v>2101</v>
      </c>
      <c r="F1224" t="s">
        <v>1890</v>
      </c>
      <c r="G1224" t="s">
        <v>938</v>
      </c>
      <c r="H1224">
        <v>321</v>
      </c>
      <c r="I1224">
        <v>79064</v>
      </c>
      <c r="J1224">
        <v>38030</v>
      </c>
      <c r="K1224" s="1">
        <f t="shared" si="38"/>
        <v>4.0600020236770213E-3</v>
      </c>
      <c r="L1224" s="1">
        <f t="shared" si="39"/>
        <v>8.4407047068104125E-3</v>
      </c>
      <c r="M1224" t="b">
        <f>AND((Tableau2[[#This Row],[%Voix/Inscrits]]&gt;0.25),Tableau2[[#This Row],[%Voix/Exprimés]]&gt;0.5)</f>
        <v>0</v>
      </c>
    </row>
    <row r="1225" spans="1:13" x14ac:dyDescent="0.25">
      <c r="A1225">
        <v>1224</v>
      </c>
      <c r="B1225" t="s">
        <v>257</v>
      </c>
      <c r="C1225" t="s">
        <v>17</v>
      </c>
      <c r="D1225" t="str">
        <f>Tableau2[[#This Row],[Dép]]&amp;Tableau2[[#This Row],[Circo]]</f>
        <v>2902</v>
      </c>
      <c r="E1225" t="s">
        <v>1444</v>
      </c>
      <c r="F1225" t="s">
        <v>1607</v>
      </c>
      <c r="G1225" t="s">
        <v>2429</v>
      </c>
      <c r="H1225">
        <v>271</v>
      </c>
      <c r="I1225">
        <v>79064</v>
      </c>
      <c r="J1225">
        <v>38030</v>
      </c>
      <c r="K1225" s="1">
        <f t="shared" si="38"/>
        <v>3.4276029545684508E-3</v>
      </c>
      <c r="L1225" s="1">
        <f t="shared" si="39"/>
        <v>7.1259531948461739E-3</v>
      </c>
      <c r="M1225" t="b">
        <f>AND((Tableau2[[#This Row],[%Voix/Inscrits]]&gt;0.25),Tableau2[[#This Row],[%Voix/Exprimés]]&gt;0.5)</f>
        <v>0</v>
      </c>
    </row>
    <row r="1226" spans="1:13" x14ac:dyDescent="0.25">
      <c r="A1226">
        <v>1225</v>
      </c>
      <c r="B1226" t="s">
        <v>257</v>
      </c>
      <c r="C1226" t="s">
        <v>17</v>
      </c>
      <c r="D1226" t="str">
        <f>Tableau2[[#This Row],[Dép]]&amp;Tableau2[[#This Row],[Circo]]</f>
        <v>2902</v>
      </c>
      <c r="E1226" t="s">
        <v>5037</v>
      </c>
      <c r="F1226" t="s">
        <v>1566</v>
      </c>
      <c r="G1226" t="s">
        <v>962</v>
      </c>
      <c r="H1226">
        <v>211</v>
      </c>
      <c r="I1226">
        <v>79064</v>
      </c>
      <c r="J1226">
        <v>38030</v>
      </c>
      <c r="K1226" s="1">
        <f t="shared" si="38"/>
        <v>2.6687240716381667E-3</v>
      </c>
      <c r="L1226" s="1">
        <f t="shared" si="39"/>
        <v>5.5482513804890879E-3</v>
      </c>
      <c r="M1226" t="b">
        <f>AND((Tableau2[[#This Row],[%Voix/Inscrits]]&gt;0.25),Tableau2[[#This Row],[%Voix/Exprimés]]&gt;0.5)</f>
        <v>0</v>
      </c>
    </row>
    <row r="1227" spans="1:13" x14ac:dyDescent="0.25">
      <c r="A1227">
        <v>1226</v>
      </c>
      <c r="B1227" t="s">
        <v>257</v>
      </c>
      <c r="C1227" t="s">
        <v>17</v>
      </c>
      <c r="D1227" t="str">
        <f>Tableau2[[#This Row],[Dép]]&amp;Tableau2[[#This Row],[Circo]]</f>
        <v>2902</v>
      </c>
      <c r="E1227" t="s">
        <v>263</v>
      </c>
      <c r="F1227" t="s">
        <v>126</v>
      </c>
      <c r="G1227" t="s">
        <v>10</v>
      </c>
      <c r="H1227">
        <v>206</v>
      </c>
      <c r="I1227">
        <v>79064</v>
      </c>
      <c r="J1227">
        <v>38030</v>
      </c>
      <c r="K1227" s="1">
        <f t="shared" si="38"/>
        <v>2.6054841647273094E-3</v>
      </c>
      <c r="L1227" s="1">
        <f t="shared" si="39"/>
        <v>5.4167762292926637E-3</v>
      </c>
      <c r="M1227" t="b">
        <f>AND((Tableau2[[#This Row],[%Voix/Inscrits]]&gt;0.25),Tableau2[[#This Row],[%Voix/Exprimés]]&gt;0.5)</f>
        <v>0</v>
      </c>
    </row>
    <row r="1228" spans="1:13" x14ac:dyDescent="0.25">
      <c r="A1228">
        <v>1227</v>
      </c>
      <c r="B1228" t="s">
        <v>257</v>
      </c>
      <c r="C1228" t="s">
        <v>17</v>
      </c>
      <c r="D1228" t="str">
        <f>Tableau2[[#This Row],[Dép]]&amp;Tableau2[[#This Row],[Circo]]</f>
        <v>2902</v>
      </c>
      <c r="E1228" t="s">
        <v>1151</v>
      </c>
      <c r="F1228" t="s">
        <v>1152</v>
      </c>
      <c r="G1228" t="s">
        <v>10</v>
      </c>
      <c r="H1228">
        <v>143</v>
      </c>
      <c r="I1228">
        <v>79064</v>
      </c>
      <c r="J1228">
        <v>38030</v>
      </c>
      <c r="K1228" s="1">
        <f t="shared" si="38"/>
        <v>1.8086613376505109E-3</v>
      </c>
      <c r="L1228" s="1">
        <f t="shared" si="39"/>
        <v>3.7601893242177227E-3</v>
      </c>
      <c r="M1228" t="b">
        <f>AND((Tableau2[[#This Row],[%Voix/Inscrits]]&gt;0.25),Tableau2[[#This Row],[%Voix/Exprimés]]&gt;0.5)</f>
        <v>0</v>
      </c>
    </row>
    <row r="1229" spans="1:13" x14ac:dyDescent="0.25">
      <c r="A1229">
        <v>1228</v>
      </c>
      <c r="B1229" t="s">
        <v>257</v>
      </c>
      <c r="C1229" t="s">
        <v>14</v>
      </c>
      <c r="D1229" t="str">
        <f>Tableau2[[#This Row],[Dép]]&amp;Tableau2[[#This Row],[Circo]]</f>
        <v>2903</v>
      </c>
      <c r="E1229" t="s">
        <v>3201</v>
      </c>
      <c r="F1229" t="s">
        <v>334</v>
      </c>
      <c r="G1229" t="s">
        <v>1708</v>
      </c>
      <c r="H1229">
        <v>19442</v>
      </c>
      <c r="I1229">
        <v>93142</v>
      </c>
      <c r="J1229">
        <v>46990</v>
      </c>
      <c r="K1229" s="1">
        <f t="shared" si="38"/>
        <v>0.20873504970904641</v>
      </c>
      <c r="L1229" s="1">
        <f t="shared" si="39"/>
        <v>0.41374760587359011</v>
      </c>
      <c r="M1229" t="b">
        <f>AND((Tableau2[[#This Row],[%Voix/Inscrits]]&gt;0.25),Tableau2[[#This Row],[%Voix/Exprimés]]&gt;0.5)</f>
        <v>0</v>
      </c>
    </row>
    <row r="1230" spans="1:13" x14ac:dyDescent="0.25">
      <c r="A1230">
        <v>1229</v>
      </c>
      <c r="B1230" t="s">
        <v>257</v>
      </c>
      <c r="C1230" t="s">
        <v>14</v>
      </c>
      <c r="D1230" t="str">
        <f>Tableau2[[#This Row],[Dép]]&amp;Tableau2[[#This Row],[Circo]]</f>
        <v>2903</v>
      </c>
      <c r="E1230" t="s">
        <v>1155</v>
      </c>
      <c r="F1230" t="s">
        <v>150</v>
      </c>
      <c r="G1230" t="s">
        <v>982</v>
      </c>
      <c r="H1230">
        <v>13711</v>
      </c>
      <c r="I1230">
        <v>93142</v>
      </c>
      <c r="J1230">
        <v>46990</v>
      </c>
      <c r="K1230" s="1">
        <f t="shared" si="38"/>
        <v>0.14720534238045135</v>
      </c>
      <c r="L1230" s="1">
        <f t="shared" si="39"/>
        <v>0.29178548627367523</v>
      </c>
      <c r="M1230" t="b">
        <f>AND((Tableau2[[#This Row],[%Voix/Inscrits]]&gt;0.25),Tableau2[[#This Row],[%Voix/Exprimés]]&gt;0.5)</f>
        <v>0</v>
      </c>
    </row>
    <row r="1231" spans="1:13" x14ac:dyDescent="0.25">
      <c r="A1231">
        <v>1230</v>
      </c>
      <c r="B1231" t="s">
        <v>257</v>
      </c>
      <c r="C1231" t="s">
        <v>14</v>
      </c>
      <c r="D1231" t="str">
        <f>Tableau2[[#This Row],[Dép]]&amp;Tableau2[[#This Row],[Circo]]</f>
        <v>2903</v>
      </c>
      <c r="E1231" t="s">
        <v>5575</v>
      </c>
      <c r="F1231" t="s">
        <v>765</v>
      </c>
      <c r="G1231" t="s">
        <v>3717</v>
      </c>
      <c r="H1231">
        <v>5989</v>
      </c>
      <c r="I1231">
        <v>93142</v>
      </c>
      <c r="J1231">
        <v>46990</v>
      </c>
      <c r="K1231" s="1">
        <f t="shared" si="38"/>
        <v>6.4299671469369352E-2</v>
      </c>
      <c r="L1231" s="1">
        <f t="shared" si="39"/>
        <v>0.1274526494998936</v>
      </c>
      <c r="M1231" t="b">
        <f>AND((Tableau2[[#This Row],[%Voix/Inscrits]]&gt;0.25),Tableau2[[#This Row],[%Voix/Exprimés]]&gt;0.5)</f>
        <v>0</v>
      </c>
    </row>
    <row r="1232" spans="1:13" x14ac:dyDescent="0.25">
      <c r="A1232">
        <v>1231</v>
      </c>
      <c r="B1232" t="s">
        <v>257</v>
      </c>
      <c r="C1232" t="s">
        <v>14</v>
      </c>
      <c r="D1232" t="str">
        <f>Tableau2[[#This Row],[Dép]]&amp;Tableau2[[#This Row],[Circo]]</f>
        <v>2903</v>
      </c>
      <c r="E1232" t="s">
        <v>3842</v>
      </c>
      <c r="F1232" t="s">
        <v>27</v>
      </c>
      <c r="G1232" t="s">
        <v>1740</v>
      </c>
      <c r="H1232">
        <v>2997</v>
      </c>
      <c r="I1232">
        <v>93142</v>
      </c>
      <c r="J1232">
        <v>46990</v>
      </c>
      <c r="K1232" s="1">
        <f t="shared" si="38"/>
        <v>3.2176676472482874E-2</v>
      </c>
      <c r="L1232" s="1">
        <f t="shared" si="39"/>
        <v>6.3779527559055124E-2</v>
      </c>
      <c r="M1232" t="b">
        <f>AND((Tableau2[[#This Row],[%Voix/Inscrits]]&gt;0.25),Tableau2[[#This Row],[%Voix/Exprimés]]&gt;0.5)</f>
        <v>0</v>
      </c>
    </row>
    <row r="1233" spans="1:13" x14ac:dyDescent="0.25">
      <c r="A1233">
        <v>1232</v>
      </c>
      <c r="B1233" t="s">
        <v>257</v>
      </c>
      <c r="C1233" t="s">
        <v>14</v>
      </c>
      <c r="D1233" t="str">
        <f>Tableau2[[#This Row],[Dép]]&amp;Tableau2[[#This Row],[Circo]]</f>
        <v>2903</v>
      </c>
      <c r="E1233" t="s">
        <v>5038</v>
      </c>
      <c r="F1233" t="s">
        <v>265</v>
      </c>
      <c r="G1233" t="s">
        <v>3078</v>
      </c>
      <c r="H1233">
        <v>1507</v>
      </c>
      <c r="I1233">
        <v>93142</v>
      </c>
      <c r="J1233">
        <v>46990</v>
      </c>
      <c r="K1233" s="1">
        <f t="shared" si="38"/>
        <v>1.6179596744755321E-2</v>
      </c>
      <c r="L1233" s="1">
        <f t="shared" si="39"/>
        <v>3.207065333049585E-2</v>
      </c>
      <c r="M1233" t="b">
        <f>AND((Tableau2[[#This Row],[%Voix/Inscrits]]&gt;0.25),Tableau2[[#This Row],[%Voix/Exprimés]]&gt;0.5)</f>
        <v>0</v>
      </c>
    </row>
    <row r="1234" spans="1:13" x14ac:dyDescent="0.25">
      <c r="A1234">
        <v>1233</v>
      </c>
      <c r="B1234" t="s">
        <v>257</v>
      </c>
      <c r="C1234" t="s">
        <v>14</v>
      </c>
      <c r="D1234" t="str">
        <f>Tableau2[[#This Row],[Dép]]&amp;Tableau2[[#This Row],[Circo]]</f>
        <v>2903</v>
      </c>
      <c r="E1234" t="s">
        <v>1878</v>
      </c>
      <c r="F1234" t="s">
        <v>36</v>
      </c>
      <c r="G1234" t="s">
        <v>966</v>
      </c>
      <c r="H1234">
        <v>1240</v>
      </c>
      <c r="I1234">
        <v>93142</v>
      </c>
      <c r="J1234">
        <v>46990</v>
      </c>
      <c r="K1234" s="1">
        <f t="shared" si="38"/>
        <v>1.3313005947907497E-2</v>
      </c>
      <c r="L1234" s="1">
        <f t="shared" si="39"/>
        <v>2.6388593317727176E-2</v>
      </c>
      <c r="M1234" t="b">
        <f>AND((Tableau2[[#This Row],[%Voix/Inscrits]]&gt;0.25),Tableau2[[#This Row],[%Voix/Exprimés]]&gt;0.5)</f>
        <v>0</v>
      </c>
    </row>
    <row r="1235" spans="1:13" x14ac:dyDescent="0.25">
      <c r="A1235">
        <v>1234</v>
      </c>
      <c r="B1235" t="s">
        <v>257</v>
      </c>
      <c r="C1235" t="s">
        <v>14</v>
      </c>
      <c r="D1235" t="str">
        <f>Tableau2[[#This Row],[Dép]]&amp;Tableau2[[#This Row],[Circo]]</f>
        <v>2903</v>
      </c>
      <c r="E1235" t="s">
        <v>4444</v>
      </c>
      <c r="F1235" t="s">
        <v>171</v>
      </c>
      <c r="G1235" t="s">
        <v>2429</v>
      </c>
      <c r="H1235">
        <v>775</v>
      </c>
      <c r="I1235">
        <v>93142</v>
      </c>
      <c r="J1235">
        <v>46990</v>
      </c>
      <c r="K1235" s="1">
        <f t="shared" si="38"/>
        <v>8.3206287174421856E-3</v>
      </c>
      <c r="L1235" s="1">
        <f t="shared" si="39"/>
        <v>1.6492870823579486E-2</v>
      </c>
      <c r="M1235" t="b">
        <f>AND((Tableau2[[#This Row],[%Voix/Inscrits]]&gt;0.25),Tableau2[[#This Row],[%Voix/Exprimés]]&gt;0.5)</f>
        <v>0</v>
      </c>
    </row>
    <row r="1236" spans="1:13" x14ac:dyDescent="0.25">
      <c r="A1236">
        <v>1235</v>
      </c>
      <c r="B1236" t="s">
        <v>257</v>
      </c>
      <c r="C1236" t="s">
        <v>14</v>
      </c>
      <c r="D1236" t="str">
        <f>Tableau2[[#This Row],[Dép]]&amp;Tableau2[[#This Row],[Circo]]</f>
        <v>2903</v>
      </c>
      <c r="E1236" t="s">
        <v>2550</v>
      </c>
      <c r="F1236" t="s">
        <v>1381</v>
      </c>
      <c r="G1236" t="s">
        <v>962</v>
      </c>
      <c r="H1236">
        <v>742</v>
      </c>
      <c r="I1236">
        <v>93142</v>
      </c>
      <c r="J1236">
        <v>46990</v>
      </c>
      <c r="K1236" s="1">
        <f t="shared" si="38"/>
        <v>7.9663309785059366E-3</v>
      </c>
      <c r="L1236" s="1">
        <f t="shared" si="39"/>
        <v>1.5790593743349648E-2</v>
      </c>
      <c r="M1236" t="b">
        <f>AND((Tableau2[[#This Row],[%Voix/Inscrits]]&gt;0.25),Tableau2[[#This Row],[%Voix/Exprimés]]&gt;0.5)</f>
        <v>0</v>
      </c>
    </row>
    <row r="1237" spans="1:13" x14ac:dyDescent="0.25">
      <c r="A1237">
        <v>1236</v>
      </c>
      <c r="B1237" t="s">
        <v>257</v>
      </c>
      <c r="C1237" t="s">
        <v>14</v>
      </c>
      <c r="D1237" t="str">
        <f>Tableau2[[#This Row],[Dép]]&amp;Tableau2[[#This Row],[Circo]]</f>
        <v>2903</v>
      </c>
      <c r="E1237" t="s">
        <v>266</v>
      </c>
      <c r="F1237" t="s">
        <v>267</v>
      </c>
      <c r="G1237" t="s">
        <v>10</v>
      </c>
      <c r="H1237">
        <v>587</v>
      </c>
      <c r="I1237">
        <v>93142</v>
      </c>
      <c r="J1237">
        <v>46990</v>
      </c>
      <c r="K1237" s="1">
        <f t="shared" si="38"/>
        <v>6.3022052350175002E-3</v>
      </c>
      <c r="L1237" s="1">
        <f t="shared" si="39"/>
        <v>1.2492019578633752E-2</v>
      </c>
      <c r="M1237" t="b">
        <f>AND((Tableau2[[#This Row],[%Voix/Inscrits]]&gt;0.25),Tableau2[[#This Row],[%Voix/Exprimés]]&gt;0.5)</f>
        <v>0</v>
      </c>
    </row>
    <row r="1238" spans="1:13" x14ac:dyDescent="0.25">
      <c r="A1238">
        <v>1237</v>
      </c>
      <c r="B1238" t="s">
        <v>257</v>
      </c>
      <c r="C1238" t="s">
        <v>7</v>
      </c>
      <c r="D1238" t="str">
        <f>Tableau2[[#This Row],[Dép]]&amp;Tableau2[[#This Row],[Circo]]</f>
        <v>2904</v>
      </c>
      <c r="E1238" t="s">
        <v>3841</v>
      </c>
      <c r="F1238" t="s">
        <v>539</v>
      </c>
      <c r="G1238" t="s">
        <v>1708</v>
      </c>
      <c r="H1238">
        <v>15295</v>
      </c>
      <c r="I1238">
        <v>84015</v>
      </c>
      <c r="J1238">
        <v>43974</v>
      </c>
      <c r="K1238" s="1">
        <f t="shared" si="38"/>
        <v>0.18205082425757305</v>
      </c>
      <c r="L1238" s="1">
        <f t="shared" si="39"/>
        <v>0.3478191658707418</v>
      </c>
      <c r="M1238" t="b">
        <f>AND((Tableau2[[#This Row],[%Voix/Inscrits]]&gt;0.25),Tableau2[[#This Row],[%Voix/Exprimés]]&gt;0.5)</f>
        <v>0</v>
      </c>
    </row>
    <row r="1239" spans="1:13" x14ac:dyDescent="0.25">
      <c r="A1239">
        <v>1238</v>
      </c>
      <c r="B1239" t="s">
        <v>257</v>
      </c>
      <c r="C1239" t="s">
        <v>7</v>
      </c>
      <c r="D1239" t="str">
        <f>Tableau2[[#This Row],[Dép]]&amp;Tableau2[[#This Row],[Circo]]</f>
        <v>2904</v>
      </c>
      <c r="E1239" t="s">
        <v>1153</v>
      </c>
      <c r="F1239" t="s">
        <v>1154</v>
      </c>
      <c r="G1239" t="s">
        <v>982</v>
      </c>
      <c r="H1239">
        <v>13625</v>
      </c>
      <c r="I1239">
        <v>84015</v>
      </c>
      <c r="J1239">
        <v>43974</v>
      </c>
      <c r="K1239" s="1">
        <f t="shared" si="38"/>
        <v>0.16217342141284294</v>
      </c>
      <c r="L1239" s="1">
        <f t="shared" si="39"/>
        <v>0.30984217946968662</v>
      </c>
      <c r="M1239" t="b">
        <f>AND((Tableau2[[#This Row],[%Voix/Inscrits]]&gt;0.25),Tableau2[[#This Row],[%Voix/Exprimés]]&gt;0.5)</f>
        <v>0</v>
      </c>
    </row>
    <row r="1240" spans="1:13" x14ac:dyDescent="0.25">
      <c r="A1240">
        <v>1239</v>
      </c>
      <c r="B1240" t="s">
        <v>257</v>
      </c>
      <c r="C1240" t="s">
        <v>7</v>
      </c>
      <c r="D1240" t="str">
        <f>Tableau2[[#This Row],[Dép]]&amp;Tableau2[[#This Row],[Circo]]</f>
        <v>2904</v>
      </c>
      <c r="E1240" t="s">
        <v>6413</v>
      </c>
      <c r="F1240" t="s">
        <v>3511</v>
      </c>
      <c r="G1240" t="s">
        <v>3717</v>
      </c>
      <c r="H1240">
        <v>5181</v>
      </c>
      <c r="I1240">
        <v>84015</v>
      </c>
      <c r="J1240">
        <v>43974</v>
      </c>
      <c r="K1240" s="1">
        <f t="shared" si="38"/>
        <v>6.1667559364399216E-2</v>
      </c>
      <c r="L1240" s="1">
        <f t="shared" si="39"/>
        <v>0.11781962068495019</v>
      </c>
      <c r="M1240" t="b">
        <f>AND((Tableau2[[#This Row],[%Voix/Inscrits]]&gt;0.25),Tableau2[[#This Row],[%Voix/Exprimés]]&gt;0.5)</f>
        <v>0</v>
      </c>
    </row>
    <row r="1241" spans="1:13" x14ac:dyDescent="0.25">
      <c r="A1241">
        <v>1240</v>
      </c>
      <c r="B1241" t="s">
        <v>257</v>
      </c>
      <c r="C1241" t="s">
        <v>7</v>
      </c>
      <c r="D1241" t="str">
        <f>Tableau2[[#This Row],[Dép]]&amp;Tableau2[[#This Row],[Circo]]</f>
        <v>2904</v>
      </c>
      <c r="E1241" t="s">
        <v>4544</v>
      </c>
      <c r="F1241" t="s">
        <v>4783</v>
      </c>
      <c r="G1241" t="s">
        <v>1740</v>
      </c>
      <c r="H1241">
        <v>5078</v>
      </c>
      <c r="I1241">
        <v>84015</v>
      </c>
      <c r="J1241">
        <v>43974</v>
      </c>
      <c r="K1241" s="1">
        <f t="shared" si="38"/>
        <v>6.0441587811700288E-2</v>
      </c>
      <c r="L1241" s="1">
        <f t="shared" si="39"/>
        <v>0.11547732751171147</v>
      </c>
      <c r="M1241" t="b">
        <f>AND((Tableau2[[#This Row],[%Voix/Inscrits]]&gt;0.25),Tableau2[[#This Row],[%Voix/Exprimés]]&gt;0.5)</f>
        <v>0</v>
      </c>
    </row>
    <row r="1242" spans="1:13" x14ac:dyDescent="0.25">
      <c r="A1242">
        <v>1241</v>
      </c>
      <c r="B1242" t="s">
        <v>257</v>
      </c>
      <c r="C1242" t="s">
        <v>7</v>
      </c>
      <c r="D1242" t="str">
        <f>Tableau2[[#This Row],[Dép]]&amp;Tableau2[[#This Row],[Circo]]</f>
        <v>2904</v>
      </c>
      <c r="E1242" t="s">
        <v>6047</v>
      </c>
      <c r="F1242" t="s">
        <v>274</v>
      </c>
      <c r="G1242" t="s">
        <v>3078</v>
      </c>
      <c r="H1242">
        <v>1054</v>
      </c>
      <c r="I1242">
        <v>84015</v>
      </c>
      <c r="J1242">
        <v>43974</v>
      </c>
      <c r="K1242" s="1">
        <f t="shared" si="38"/>
        <v>1.2545378801404512E-2</v>
      </c>
      <c r="L1242" s="1">
        <f t="shared" si="39"/>
        <v>2.3968708782462364E-2</v>
      </c>
      <c r="M1242" t="b">
        <f>AND((Tableau2[[#This Row],[%Voix/Inscrits]]&gt;0.25),Tableau2[[#This Row],[%Voix/Exprimés]]&gt;0.5)</f>
        <v>0</v>
      </c>
    </row>
    <row r="1243" spans="1:13" x14ac:dyDescent="0.25">
      <c r="A1243">
        <v>1242</v>
      </c>
      <c r="B1243" t="s">
        <v>257</v>
      </c>
      <c r="C1243" t="s">
        <v>7</v>
      </c>
      <c r="D1243" t="str">
        <f>Tableau2[[#This Row],[Dép]]&amp;Tableau2[[#This Row],[Circo]]</f>
        <v>2904</v>
      </c>
      <c r="E1243" t="s">
        <v>3200</v>
      </c>
      <c r="F1243" t="s">
        <v>102</v>
      </c>
      <c r="G1243" t="s">
        <v>962</v>
      </c>
      <c r="H1243">
        <v>971</v>
      </c>
      <c r="I1243">
        <v>84015</v>
      </c>
      <c r="J1243">
        <v>43974</v>
      </c>
      <c r="K1243" s="1">
        <f t="shared" si="38"/>
        <v>1.1557459977384991E-2</v>
      </c>
      <c r="L1243" s="1">
        <f t="shared" si="39"/>
        <v>2.2081229817619501E-2</v>
      </c>
      <c r="M1243" t="b">
        <f>AND((Tableau2[[#This Row],[%Voix/Inscrits]]&gt;0.25),Tableau2[[#This Row],[%Voix/Exprimés]]&gt;0.5)</f>
        <v>0</v>
      </c>
    </row>
    <row r="1244" spans="1:13" x14ac:dyDescent="0.25">
      <c r="A1244">
        <v>1243</v>
      </c>
      <c r="B1244" t="s">
        <v>257</v>
      </c>
      <c r="C1244" t="s">
        <v>7</v>
      </c>
      <c r="D1244" t="str">
        <f>Tableau2[[#This Row],[Dép]]&amp;Tableau2[[#This Row],[Circo]]</f>
        <v>2904</v>
      </c>
      <c r="E1244" t="s">
        <v>4443</v>
      </c>
      <c r="F1244" t="s">
        <v>102</v>
      </c>
      <c r="G1244" t="s">
        <v>2394</v>
      </c>
      <c r="H1244">
        <v>908</v>
      </c>
      <c r="I1244">
        <v>84015</v>
      </c>
      <c r="J1244">
        <v>43974</v>
      </c>
      <c r="K1244" s="1">
        <f t="shared" si="38"/>
        <v>1.0807593882044874E-2</v>
      </c>
      <c r="L1244" s="1">
        <f t="shared" si="39"/>
        <v>2.0648565061172512E-2</v>
      </c>
      <c r="M1244" t="b">
        <f>AND((Tableau2[[#This Row],[%Voix/Inscrits]]&gt;0.25),Tableau2[[#This Row],[%Voix/Exprimés]]&gt;0.5)</f>
        <v>0</v>
      </c>
    </row>
    <row r="1245" spans="1:13" x14ac:dyDescent="0.25">
      <c r="A1245">
        <v>1244</v>
      </c>
      <c r="B1245" t="s">
        <v>257</v>
      </c>
      <c r="C1245" t="s">
        <v>7</v>
      </c>
      <c r="D1245" t="str">
        <f>Tableau2[[#This Row],[Dép]]&amp;Tableau2[[#This Row],[Circo]]</f>
        <v>2904</v>
      </c>
      <c r="E1245" t="s">
        <v>1877</v>
      </c>
      <c r="F1245" t="s">
        <v>1482</v>
      </c>
      <c r="G1245" t="s">
        <v>966</v>
      </c>
      <c r="H1245">
        <v>732</v>
      </c>
      <c r="I1245">
        <v>84015</v>
      </c>
      <c r="J1245">
        <v>43974</v>
      </c>
      <c r="K1245" s="1">
        <f t="shared" si="38"/>
        <v>8.7127298696661314E-3</v>
      </c>
      <c r="L1245" s="1">
        <f t="shared" si="39"/>
        <v>1.6646200027288852E-2</v>
      </c>
      <c r="M1245" t="b">
        <f>AND((Tableau2[[#This Row],[%Voix/Inscrits]]&gt;0.25),Tableau2[[#This Row],[%Voix/Exprimés]]&gt;0.5)</f>
        <v>0</v>
      </c>
    </row>
    <row r="1246" spans="1:13" x14ac:dyDescent="0.25">
      <c r="A1246">
        <v>1245</v>
      </c>
      <c r="B1246" t="s">
        <v>257</v>
      </c>
      <c r="C1246" t="s">
        <v>7</v>
      </c>
      <c r="D1246" t="str">
        <f>Tableau2[[#This Row],[Dép]]&amp;Tableau2[[#This Row],[Circo]]</f>
        <v>2904</v>
      </c>
      <c r="E1246" t="s">
        <v>264</v>
      </c>
      <c r="F1246" t="s">
        <v>265</v>
      </c>
      <c r="G1246" t="s">
        <v>10</v>
      </c>
      <c r="H1246">
        <v>623</v>
      </c>
      <c r="I1246">
        <v>84015</v>
      </c>
      <c r="J1246">
        <v>43974</v>
      </c>
      <c r="K1246" s="1">
        <f t="shared" si="38"/>
        <v>7.4153424983633871E-3</v>
      </c>
      <c r="L1246" s="1">
        <f t="shared" si="39"/>
        <v>1.4167462591531359E-2</v>
      </c>
      <c r="M1246" t="b">
        <f>AND((Tableau2[[#This Row],[%Voix/Inscrits]]&gt;0.25),Tableau2[[#This Row],[%Voix/Exprimés]]&gt;0.5)</f>
        <v>0</v>
      </c>
    </row>
    <row r="1247" spans="1:13" x14ac:dyDescent="0.25">
      <c r="A1247">
        <v>1246</v>
      </c>
      <c r="B1247" t="s">
        <v>257</v>
      </c>
      <c r="C1247" t="s">
        <v>7</v>
      </c>
      <c r="D1247" t="str">
        <f>Tableau2[[#This Row],[Dép]]&amp;Tableau2[[#This Row],[Circo]]</f>
        <v>2904</v>
      </c>
      <c r="E1247" t="s">
        <v>5574</v>
      </c>
      <c r="F1247" t="s">
        <v>234</v>
      </c>
      <c r="G1247" t="s">
        <v>2429</v>
      </c>
      <c r="H1247">
        <v>474</v>
      </c>
      <c r="I1247">
        <v>84015</v>
      </c>
      <c r="J1247">
        <v>43974</v>
      </c>
      <c r="K1247" s="1">
        <f t="shared" si="38"/>
        <v>5.6418496697018391E-3</v>
      </c>
      <c r="L1247" s="1">
        <f t="shared" si="39"/>
        <v>1.0779096738982126E-2</v>
      </c>
      <c r="M1247" t="b">
        <f>AND((Tableau2[[#This Row],[%Voix/Inscrits]]&gt;0.25),Tableau2[[#This Row],[%Voix/Exprimés]]&gt;0.5)</f>
        <v>0</v>
      </c>
    </row>
    <row r="1248" spans="1:13" x14ac:dyDescent="0.25">
      <c r="A1248">
        <v>1247</v>
      </c>
      <c r="B1248" t="s">
        <v>257</v>
      </c>
      <c r="C1248" t="s">
        <v>7</v>
      </c>
      <c r="D1248" t="str">
        <f>Tableau2[[#This Row],[Dép]]&amp;Tableau2[[#This Row],[Circo]]</f>
        <v>2904</v>
      </c>
      <c r="E1248" t="s">
        <v>2549</v>
      </c>
      <c r="F1248" t="s">
        <v>318</v>
      </c>
      <c r="G1248" t="s">
        <v>959</v>
      </c>
      <c r="H1248">
        <v>33</v>
      </c>
      <c r="I1248">
        <v>84015</v>
      </c>
      <c r="J1248">
        <v>43974</v>
      </c>
      <c r="K1248" s="1">
        <f t="shared" si="38"/>
        <v>3.9278700232101411E-4</v>
      </c>
      <c r="L1248" s="1">
        <f t="shared" si="39"/>
        <v>7.5044344385318592E-4</v>
      </c>
      <c r="M1248" t="b">
        <f>AND((Tableau2[[#This Row],[%Voix/Inscrits]]&gt;0.25),Tableau2[[#This Row],[%Voix/Exprimés]]&gt;0.5)</f>
        <v>0</v>
      </c>
    </row>
    <row r="1249" spans="1:13" x14ac:dyDescent="0.25">
      <c r="A1249">
        <v>1248</v>
      </c>
      <c r="B1249" t="s">
        <v>257</v>
      </c>
      <c r="C1249" t="s">
        <v>11</v>
      </c>
      <c r="D1249" t="str">
        <f>Tableau2[[#This Row],[Dép]]&amp;Tableau2[[#This Row],[Circo]]</f>
        <v>2905</v>
      </c>
      <c r="E1249" t="s">
        <v>3839</v>
      </c>
      <c r="F1249" t="s">
        <v>3840</v>
      </c>
      <c r="G1249" t="s">
        <v>1708</v>
      </c>
      <c r="H1249">
        <v>15555</v>
      </c>
      <c r="I1249">
        <v>97851</v>
      </c>
      <c r="J1249">
        <v>49756</v>
      </c>
      <c r="K1249" s="1">
        <f t="shared" si="38"/>
        <v>0.15896618327865836</v>
      </c>
      <c r="L1249" s="1">
        <f t="shared" si="39"/>
        <v>0.31262561299139802</v>
      </c>
      <c r="M1249" t="b">
        <f>AND((Tableau2[[#This Row],[%Voix/Inscrits]]&gt;0.25),Tableau2[[#This Row],[%Voix/Exprimés]]&gt;0.5)</f>
        <v>0</v>
      </c>
    </row>
    <row r="1250" spans="1:13" x14ac:dyDescent="0.25">
      <c r="A1250">
        <v>1249</v>
      </c>
      <c r="B1250" t="s">
        <v>257</v>
      </c>
      <c r="C1250" t="s">
        <v>11</v>
      </c>
      <c r="D1250" t="str">
        <f>Tableau2[[#This Row],[Dép]]&amp;Tableau2[[#This Row],[Circo]]</f>
        <v>2905</v>
      </c>
      <c r="E1250" t="s">
        <v>1150</v>
      </c>
      <c r="F1250" t="s">
        <v>636</v>
      </c>
      <c r="G1250" t="s">
        <v>982</v>
      </c>
      <c r="H1250">
        <v>14444</v>
      </c>
      <c r="I1250">
        <v>97851</v>
      </c>
      <c r="J1250">
        <v>49756</v>
      </c>
      <c r="K1250" s="1">
        <f t="shared" si="38"/>
        <v>0.14761218587444175</v>
      </c>
      <c r="L1250" s="1">
        <f t="shared" si="39"/>
        <v>0.29029664764048557</v>
      </c>
      <c r="M1250" t="b">
        <f>AND((Tableau2[[#This Row],[%Voix/Inscrits]]&gt;0.25),Tableau2[[#This Row],[%Voix/Exprimés]]&gt;0.5)</f>
        <v>0</v>
      </c>
    </row>
    <row r="1251" spans="1:13" x14ac:dyDescent="0.25">
      <c r="A1251">
        <v>1250</v>
      </c>
      <c r="B1251" t="s">
        <v>257</v>
      </c>
      <c r="C1251" t="s">
        <v>11</v>
      </c>
      <c r="D1251" t="str">
        <f>Tableau2[[#This Row],[Dép]]&amp;Tableau2[[#This Row],[Circo]]</f>
        <v>2905</v>
      </c>
      <c r="E1251" t="s">
        <v>4441</v>
      </c>
      <c r="F1251" t="s">
        <v>2283</v>
      </c>
      <c r="G1251" t="s">
        <v>1740</v>
      </c>
      <c r="H1251">
        <v>8484</v>
      </c>
      <c r="I1251">
        <v>97851</v>
      </c>
      <c r="J1251">
        <v>49756</v>
      </c>
      <c r="K1251" s="1">
        <f t="shared" si="38"/>
        <v>8.6703252904926878E-2</v>
      </c>
      <c r="L1251" s="1">
        <f t="shared" si="39"/>
        <v>0.17051209904333145</v>
      </c>
      <c r="M1251" t="b">
        <f>AND((Tableau2[[#This Row],[%Voix/Inscrits]]&gt;0.25),Tableau2[[#This Row],[%Voix/Exprimés]]&gt;0.5)</f>
        <v>0</v>
      </c>
    </row>
    <row r="1252" spans="1:13" x14ac:dyDescent="0.25">
      <c r="A1252">
        <v>1251</v>
      </c>
      <c r="B1252" t="s">
        <v>257</v>
      </c>
      <c r="C1252" t="s">
        <v>11</v>
      </c>
      <c r="D1252" t="str">
        <f>Tableau2[[#This Row],[Dép]]&amp;Tableau2[[#This Row],[Circo]]</f>
        <v>2905</v>
      </c>
      <c r="E1252" t="s">
        <v>5572</v>
      </c>
      <c r="F1252" t="s">
        <v>558</v>
      </c>
      <c r="G1252" t="s">
        <v>3717</v>
      </c>
      <c r="H1252">
        <v>6591</v>
      </c>
      <c r="I1252">
        <v>97851</v>
      </c>
      <c r="J1252">
        <v>49756</v>
      </c>
      <c r="K1252" s="1">
        <f t="shared" si="38"/>
        <v>6.7357512953367879E-2</v>
      </c>
      <c r="L1252" s="1">
        <f t="shared" si="39"/>
        <v>0.13246643620869844</v>
      </c>
      <c r="M1252" t="b">
        <f>AND((Tableau2[[#This Row],[%Voix/Inscrits]]&gt;0.25),Tableau2[[#This Row],[%Voix/Exprimés]]&gt;0.5)</f>
        <v>0</v>
      </c>
    </row>
    <row r="1253" spans="1:13" x14ac:dyDescent="0.25">
      <c r="A1253">
        <v>1252</v>
      </c>
      <c r="B1253" t="s">
        <v>257</v>
      </c>
      <c r="C1253" t="s">
        <v>11</v>
      </c>
      <c r="D1253" t="str">
        <f>Tableau2[[#This Row],[Dép]]&amp;Tableau2[[#This Row],[Circo]]</f>
        <v>2905</v>
      </c>
      <c r="E1253" t="s">
        <v>2547</v>
      </c>
      <c r="F1253" t="s">
        <v>1179</v>
      </c>
      <c r="G1253" t="s">
        <v>962</v>
      </c>
      <c r="H1253">
        <v>1657</v>
      </c>
      <c r="I1253">
        <v>97851</v>
      </c>
      <c r="J1253">
        <v>49756</v>
      </c>
      <c r="K1253" s="1">
        <f t="shared" si="38"/>
        <v>1.6933909719880225E-2</v>
      </c>
      <c r="L1253" s="1">
        <f t="shared" si="39"/>
        <v>3.3302516279443688E-2</v>
      </c>
      <c r="M1253" t="b">
        <f>AND((Tableau2[[#This Row],[%Voix/Inscrits]]&gt;0.25),Tableau2[[#This Row],[%Voix/Exprimés]]&gt;0.5)</f>
        <v>0</v>
      </c>
    </row>
    <row r="1254" spans="1:13" x14ac:dyDescent="0.25">
      <c r="A1254">
        <v>1253</v>
      </c>
      <c r="B1254" t="s">
        <v>257</v>
      </c>
      <c r="C1254" t="s">
        <v>11</v>
      </c>
      <c r="D1254" t="str">
        <f>Tableau2[[#This Row],[Dép]]&amp;Tableau2[[#This Row],[Circo]]</f>
        <v>2905</v>
      </c>
      <c r="E1254" t="s">
        <v>5035</v>
      </c>
      <c r="F1254" t="s">
        <v>5036</v>
      </c>
      <c r="G1254" t="s">
        <v>3078</v>
      </c>
      <c r="H1254">
        <v>1329</v>
      </c>
      <c r="I1254">
        <v>97851</v>
      </c>
      <c r="J1254">
        <v>49756</v>
      </c>
      <c r="K1254" s="1">
        <f t="shared" si="38"/>
        <v>1.3581874482631756E-2</v>
      </c>
      <c r="L1254" s="1">
        <f t="shared" si="39"/>
        <v>2.6710346490875472E-2</v>
      </c>
      <c r="M1254" t="b">
        <f>AND((Tableau2[[#This Row],[%Voix/Inscrits]]&gt;0.25),Tableau2[[#This Row],[%Voix/Exprimés]]&gt;0.5)</f>
        <v>0</v>
      </c>
    </row>
    <row r="1255" spans="1:13" x14ac:dyDescent="0.25">
      <c r="A1255">
        <v>1254</v>
      </c>
      <c r="B1255" t="s">
        <v>257</v>
      </c>
      <c r="C1255" t="s">
        <v>11</v>
      </c>
      <c r="D1255" t="str">
        <f>Tableau2[[#This Row],[Dép]]&amp;Tableau2[[#This Row],[Circo]]</f>
        <v>2905</v>
      </c>
      <c r="E1255" t="s">
        <v>1874</v>
      </c>
      <c r="F1255" t="s">
        <v>739</v>
      </c>
      <c r="G1255" t="s">
        <v>966</v>
      </c>
      <c r="H1255">
        <v>713</v>
      </c>
      <c r="I1255">
        <v>97851</v>
      </c>
      <c r="J1255">
        <v>49756</v>
      </c>
      <c r="K1255" s="1">
        <f t="shared" si="38"/>
        <v>7.2865887931651187E-3</v>
      </c>
      <c r="L1255" s="1">
        <f t="shared" si="39"/>
        <v>1.432993005868639E-2</v>
      </c>
      <c r="M1255" t="b">
        <f>AND((Tableau2[[#This Row],[%Voix/Inscrits]]&gt;0.25),Tableau2[[#This Row],[%Voix/Exprimés]]&gt;0.5)</f>
        <v>0</v>
      </c>
    </row>
    <row r="1256" spans="1:13" x14ac:dyDescent="0.25">
      <c r="A1256">
        <v>1255</v>
      </c>
      <c r="B1256" t="s">
        <v>257</v>
      </c>
      <c r="C1256" t="s">
        <v>11</v>
      </c>
      <c r="D1256" t="str">
        <f>Tableau2[[#This Row],[Dép]]&amp;Tableau2[[#This Row],[Circo]]</f>
        <v>2905</v>
      </c>
      <c r="E1256" t="s">
        <v>262</v>
      </c>
      <c r="F1256" t="s">
        <v>53</v>
      </c>
      <c r="G1256" t="s">
        <v>10</v>
      </c>
      <c r="H1256">
        <v>611</v>
      </c>
      <c r="I1256">
        <v>97851</v>
      </c>
      <c r="J1256">
        <v>49756</v>
      </c>
      <c r="K1256" s="1">
        <f t="shared" si="38"/>
        <v>6.2441875913378502E-3</v>
      </c>
      <c r="L1256" s="1">
        <f t="shared" si="39"/>
        <v>1.2279926039070665E-2</v>
      </c>
      <c r="M1256" t="b">
        <f>AND((Tableau2[[#This Row],[%Voix/Inscrits]]&gt;0.25),Tableau2[[#This Row],[%Voix/Exprimés]]&gt;0.5)</f>
        <v>0</v>
      </c>
    </row>
    <row r="1257" spans="1:13" x14ac:dyDescent="0.25">
      <c r="A1257">
        <v>1256</v>
      </c>
      <c r="B1257" t="s">
        <v>257</v>
      </c>
      <c r="C1257" t="s">
        <v>11</v>
      </c>
      <c r="D1257" t="str">
        <f>Tableau2[[#This Row],[Dép]]&amp;Tableau2[[#This Row],[Circo]]</f>
        <v>2905</v>
      </c>
      <c r="E1257" t="s">
        <v>3197</v>
      </c>
      <c r="F1257" t="s">
        <v>132</v>
      </c>
      <c r="G1257" t="s">
        <v>962</v>
      </c>
      <c r="H1257">
        <v>372</v>
      </c>
      <c r="I1257">
        <v>97851</v>
      </c>
      <c r="J1257">
        <v>49756</v>
      </c>
      <c r="K1257" s="1">
        <f t="shared" si="38"/>
        <v>3.8016985007818011E-3</v>
      </c>
      <c r="L1257" s="1">
        <f t="shared" si="39"/>
        <v>7.47648524801029E-3</v>
      </c>
      <c r="M1257" t="b">
        <f>AND((Tableau2[[#This Row],[%Voix/Inscrits]]&gt;0.25),Tableau2[[#This Row],[%Voix/Exprimés]]&gt;0.5)</f>
        <v>0</v>
      </c>
    </row>
    <row r="1258" spans="1:13" x14ac:dyDescent="0.25">
      <c r="A1258">
        <v>1257</v>
      </c>
      <c r="B1258" t="s">
        <v>257</v>
      </c>
      <c r="C1258" t="s">
        <v>48</v>
      </c>
      <c r="D1258" t="str">
        <f>Tableau2[[#This Row],[Dép]]&amp;Tableau2[[#This Row],[Circo]]</f>
        <v>2906</v>
      </c>
      <c r="E1258" t="s">
        <v>2587</v>
      </c>
      <c r="F1258" t="s">
        <v>304</v>
      </c>
      <c r="G1258" t="s">
        <v>1708</v>
      </c>
      <c r="H1258">
        <v>16526</v>
      </c>
      <c r="I1258">
        <v>91259</v>
      </c>
      <c r="J1258">
        <v>49245</v>
      </c>
      <c r="K1258" s="1">
        <f t="shared" si="38"/>
        <v>0.18108898848332766</v>
      </c>
      <c r="L1258" s="1">
        <f t="shared" si="39"/>
        <v>0.33558736927606864</v>
      </c>
      <c r="M1258" t="b">
        <f>AND((Tableau2[[#This Row],[%Voix/Inscrits]]&gt;0.25),Tableau2[[#This Row],[%Voix/Exprimés]]&gt;0.5)</f>
        <v>0</v>
      </c>
    </row>
    <row r="1259" spans="1:13" x14ac:dyDescent="0.25">
      <c r="A1259">
        <v>1258</v>
      </c>
      <c r="B1259" t="s">
        <v>257</v>
      </c>
      <c r="C1259" t="s">
        <v>48</v>
      </c>
      <c r="D1259" t="str">
        <f>Tableau2[[#This Row],[Dép]]&amp;Tableau2[[#This Row],[Circo]]</f>
        <v>2906</v>
      </c>
      <c r="E1259" t="s">
        <v>1144</v>
      </c>
      <c r="F1259" t="s">
        <v>241</v>
      </c>
      <c r="G1259" t="s">
        <v>982</v>
      </c>
      <c r="H1259">
        <v>15345</v>
      </c>
      <c r="I1259">
        <v>91259</v>
      </c>
      <c r="J1259">
        <v>49245</v>
      </c>
      <c r="K1259" s="1">
        <f t="shared" si="38"/>
        <v>0.16814779912118258</v>
      </c>
      <c r="L1259" s="1">
        <f t="shared" si="39"/>
        <v>0.31160523911056959</v>
      </c>
      <c r="M1259" t="b">
        <f>AND((Tableau2[[#This Row],[%Voix/Inscrits]]&gt;0.25),Tableau2[[#This Row],[%Voix/Exprimés]]&gt;0.5)</f>
        <v>0</v>
      </c>
    </row>
    <row r="1260" spans="1:13" x14ac:dyDescent="0.25">
      <c r="A1260">
        <v>1259</v>
      </c>
      <c r="B1260" t="s">
        <v>257</v>
      </c>
      <c r="C1260" t="s">
        <v>48</v>
      </c>
      <c r="D1260" t="str">
        <f>Tableau2[[#This Row],[Dép]]&amp;Tableau2[[#This Row],[Circo]]</f>
        <v>2906</v>
      </c>
      <c r="E1260" t="s">
        <v>3807</v>
      </c>
      <c r="F1260" t="s">
        <v>142</v>
      </c>
      <c r="G1260" t="s">
        <v>3717</v>
      </c>
      <c r="H1260">
        <v>7146</v>
      </c>
      <c r="I1260">
        <v>91259</v>
      </c>
      <c r="J1260">
        <v>49245</v>
      </c>
      <c r="K1260" s="1">
        <f t="shared" si="38"/>
        <v>7.8304605573148944E-2</v>
      </c>
      <c r="L1260" s="1">
        <f t="shared" si="39"/>
        <v>0.14511117879987817</v>
      </c>
      <c r="M1260" t="b">
        <f>AND((Tableau2[[#This Row],[%Voix/Inscrits]]&gt;0.25),Tableau2[[#This Row],[%Voix/Exprimés]]&gt;0.5)</f>
        <v>0</v>
      </c>
    </row>
    <row r="1261" spans="1:13" x14ac:dyDescent="0.25">
      <c r="A1261">
        <v>1260</v>
      </c>
      <c r="B1261" t="s">
        <v>257</v>
      </c>
      <c r="C1261" t="s">
        <v>48</v>
      </c>
      <c r="D1261" t="str">
        <f>Tableau2[[#This Row],[Dép]]&amp;Tableau2[[#This Row],[Circo]]</f>
        <v>2906</v>
      </c>
      <c r="E1261" t="s">
        <v>159</v>
      </c>
      <c r="F1261" t="s">
        <v>1299</v>
      </c>
      <c r="G1261" t="s">
        <v>1740</v>
      </c>
      <c r="H1261">
        <v>5218</v>
      </c>
      <c r="I1261">
        <v>91259</v>
      </c>
      <c r="J1261">
        <v>49245</v>
      </c>
      <c r="K1261" s="1">
        <f t="shared" si="38"/>
        <v>5.7177922177538656E-2</v>
      </c>
      <c r="L1261" s="1">
        <f t="shared" si="39"/>
        <v>0.10595999593867397</v>
      </c>
      <c r="M1261" t="b">
        <f>AND((Tableau2[[#This Row],[%Voix/Inscrits]]&gt;0.25),Tableau2[[#This Row],[%Voix/Exprimés]]&gt;0.5)</f>
        <v>0</v>
      </c>
    </row>
    <row r="1262" spans="1:13" x14ac:dyDescent="0.25">
      <c r="A1262">
        <v>1261</v>
      </c>
      <c r="B1262" t="s">
        <v>257</v>
      </c>
      <c r="C1262" t="s">
        <v>48</v>
      </c>
      <c r="D1262" t="str">
        <f>Tableau2[[#This Row],[Dép]]&amp;Tableau2[[#This Row],[Circo]]</f>
        <v>2906</v>
      </c>
      <c r="E1262" t="s">
        <v>5032</v>
      </c>
      <c r="F1262" t="s">
        <v>167</v>
      </c>
      <c r="G1262" t="s">
        <v>962</v>
      </c>
      <c r="H1262">
        <v>1500</v>
      </c>
      <c r="I1262">
        <v>91259</v>
      </c>
      <c r="J1262">
        <v>49245</v>
      </c>
      <c r="K1262" s="1">
        <f t="shared" si="38"/>
        <v>1.6436735006958216E-2</v>
      </c>
      <c r="L1262" s="1">
        <f t="shared" si="39"/>
        <v>3.0459945172098692E-2</v>
      </c>
      <c r="M1262" t="b">
        <f>AND((Tableau2[[#This Row],[%Voix/Inscrits]]&gt;0.25),Tableau2[[#This Row],[%Voix/Exprimés]]&gt;0.5)</f>
        <v>0</v>
      </c>
    </row>
    <row r="1263" spans="1:13" x14ac:dyDescent="0.25">
      <c r="A1263">
        <v>1262</v>
      </c>
      <c r="B1263" t="s">
        <v>257</v>
      </c>
      <c r="C1263" t="s">
        <v>48</v>
      </c>
      <c r="D1263" t="str">
        <f>Tableau2[[#This Row],[Dép]]&amp;Tableau2[[#This Row],[Circo]]</f>
        <v>2906</v>
      </c>
      <c r="E1263" t="s">
        <v>6686</v>
      </c>
      <c r="F1263" t="s">
        <v>695</v>
      </c>
      <c r="G1263" t="s">
        <v>3078</v>
      </c>
      <c r="H1263">
        <v>1387</v>
      </c>
      <c r="I1263">
        <v>91259</v>
      </c>
      <c r="J1263">
        <v>49245</v>
      </c>
      <c r="K1263" s="1">
        <f t="shared" si="38"/>
        <v>1.5198500969767366E-2</v>
      </c>
      <c r="L1263" s="1">
        <f t="shared" si="39"/>
        <v>2.8165295969133922E-2</v>
      </c>
      <c r="M1263" t="b">
        <f>AND((Tableau2[[#This Row],[%Voix/Inscrits]]&gt;0.25),Tableau2[[#This Row],[%Voix/Exprimés]]&gt;0.5)</f>
        <v>0</v>
      </c>
    </row>
    <row r="1264" spans="1:13" x14ac:dyDescent="0.25">
      <c r="A1264">
        <v>1263</v>
      </c>
      <c r="B1264" t="s">
        <v>257</v>
      </c>
      <c r="C1264" t="s">
        <v>48</v>
      </c>
      <c r="D1264" t="str">
        <f>Tableau2[[#This Row],[Dép]]&amp;Tableau2[[#This Row],[Circo]]</f>
        <v>2906</v>
      </c>
      <c r="E1264" t="s">
        <v>4436</v>
      </c>
      <c r="F1264" t="s">
        <v>3350</v>
      </c>
      <c r="G1264" t="s">
        <v>959</v>
      </c>
      <c r="H1264">
        <v>917</v>
      </c>
      <c r="I1264">
        <v>91259</v>
      </c>
      <c r="J1264">
        <v>49245</v>
      </c>
      <c r="K1264" s="1">
        <f t="shared" si="38"/>
        <v>1.0048324000920457E-2</v>
      </c>
      <c r="L1264" s="1">
        <f t="shared" si="39"/>
        <v>1.8621179815209665E-2</v>
      </c>
      <c r="M1264" t="b">
        <f>AND((Tableau2[[#This Row],[%Voix/Inscrits]]&gt;0.25),Tableau2[[#This Row],[%Voix/Exprimés]]&gt;0.5)</f>
        <v>0</v>
      </c>
    </row>
    <row r="1265" spans="1:13" x14ac:dyDescent="0.25">
      <c r="A1265">
        <v>1264</v>
      </c>
      <c r="B1265" t="s">
        <v>257</v>
      </c>
      <c r="C1265" t="s">
        <v>48</v>
      </c>
      <c r="D1265" t="str">
        <f>Tableau2[[#This Row],[Dép]]&amp;Tableau2[[#This Row],[Circo]]</f>
        <v>2906</v>
      </c>
      <c r="E1265" t="s">
        <v>258</v>
      </c>
      <c r="F1265" t="s">
        <v>167</v>
      </c>
      <c r="G1265" t="s">
        <v>10</v>
      </c>
      <c r="H1265">
        <v>478</v>
      </c>
      <c r="I1265">
        <v>91259</v>
      </c>
      <c r="J1265">
        <v>49245</v>
      </c>
      <c r="K1265" s="1">
        <f t="shared" si="38"/>
        <v>5.2378395555506855E-3</v>
      </c>
      <c r="L1265" s="1">
        <f t="shared" si="39"/>
        <v>9.7065691948421164E-3</v>
      </c>
      <c r="M1265" t="b">
        <f>AND((Tableau2[[#This Row],[%Voix/Inscrits]]&gt;0.25),Tableau2[[#This Row],[%Voix/Exprimés]]&gt;0.5)</f>
        <v>0</v>
      </c>
    </row>
    <row r="1266" spans="1:13" x14ac:dyDescent="0.25">
      <c r="A1266">
        <v>1265</v>
      </c>
      <c r="B1266" t="s">
        <v>257</v>
      </c>
      <c r="C1266" t="s">
        <v>48</v>
      </c>
      <c r="D1266" t="str">
        <f>Tableau2[[#This Row],[Dép]]&amp;Tableau2[[#This Row],[Circo]]</f>
        <v>2906</v>
      </c>
      <c r="E1266" t="s">
        <v>5569</v>
      </c>
      <c r="F1266" t="s">
        <v>283</v>
      </c>
      <c r="G1266" t="s">
        <v>962</v>
      </c>
      <c r="H1266">
        <v>426</v>
      </c>
      <c r="I1266">
        <v>91259</v>
      </c>
      <c r="J1266">
        <v>49245</v>
      </c>
      <c r="K1266" s="1">
        <f t="shared" si="38"/>
        <v>4.6680327419761341E-3</v>
      </c>
      <c r="L1266" s="1">
        <f t="shared" si="39"/>
        <v>8.6506244288760276E-3</v>
      </c>
      <c r="M1266" t="b">
        <f>AND((Tableau2[[#This Row],[%Voix/Inscrits]]&gt;0.25),Tableau2[[#This Row],[%Voix/Exprimés]]&gt;0.5)</f>
        <v>0</v>
      </c>
    </row>
    <row r="1267" spans="1:13" x14ac:dyDescent="0.25">
      <c r="A1267">
        <v>1266</v>
      </c>
      <c r="B1267" t="s">
        <v>257</v>
      </c>
      <c r="C1267" t="s">
        <v>48</v>
      </c>
      <c r="D1267" t="str">
        <f>Tableau2[[#This Row],[Dép]]&amp;Tableau2[[#This Row],[Circo]]</f>
        <v>2906</v>
      </c>
      <c r="E1267" t="s">
        <v>3834</v>
      </c>
      <c r="F1267" t="s">
        <v>3835</v>
      </c>
      <c r="G1267" t="s">
        <v>959</v>
      </c>
      <c r="H1267">
        <v>169</v>
      </c>
      <c r="I1267">
        <v>91259</v>
      </c>
      <c r="J1267">
        <v>49245</v>
      </c>
      <c r="K1267" s="1">
        <f t="shared" si="38"/>
        <v>1.8518721441172926E-3</v>
      </c>
      <c r="L1267" s="1">
        <f t="shared" si="39"/>
        <v>3.4318204893897856E-3</v>
      </c>
      <c r="M1267" t="b">
        <f>AND((Tableau2[[#This Row],[%Voix/Inscrits]]&gt;0.25),Tableau2[[#This Row],[%Voix/Exprimés]]&gt;0.5)</f>
        <v>0</v>
      </c>
    </row>
    <row r="1268" spans="1:13" x14ac:dyDescent="0.25">
      <c r="A1268">
        <v>1267</v>
      </c>
      <c r="B1268" t="s">
        <v>257</v>
      </c>
      <c r="C1268" t="s">
        <v>48</v>
      </c>
      <c r="D1268" t="str">
        <f>Tableau2[[#This Row],[Dép]]&amp;Tableau2[[#This Row],[Circo]]</f>
        <v>2906</v>
      </c>
      <c r="E1268" t="s">
        <v>3190</v>
      </c>
      <c r="F1268" t="s">
        <v>3191</v>
      </c>
      <c r="G1268" t="s">
        <v>959</v>
      </c>
      <c r="H1268">
        <v>107</v>
      </c>
      <c r="I1268">
        <v>91259</v>
      </c>
      <c r="J1268">
        <v>49245</v>
      </c>
      <c r="K1268" s="1">
        <f t="shared" si="38"/>
        <v>1.1724870971630194E-3</v>
      </c>
      <c r="L1268" s="1">
        <f t="shared" si="39"/>
        <v>2.1728094222763731E-3</v>
      </c>
      <c r="M1268" t="b">
        <f>AND((Tableau2[[#This Row],[%Voix/Inscrits]]&gt;0.25),Tableau2[[#This Row],[%Voix/Exprimés]]&gt;0.5)</f>
        <v>0</v>
      </c>
    </row>
    <row r="1269" spans="1:13" x14ac:dyDescent="0.25">
      <c r="A1269">
        <v>1268</v>
      </c>
      <c r="B1269" t="s">
        <v>257</v>
      </c>
      <c r="C1269" t="s">
        <v>48</v>
      </c>
      <c r="D1269" t="str">
        <f>Tableau2[[#This Row],[Dép]]&amp;Tableau2[[#This Row],[Circo]]</f>
        <v>2906</v>
      </c>
      <c r="E1269" t="s">
        <v>1868</v>
      </c>
      <c r="F1269" t="s">
        <v>38</v>
      </c>
      <c r="G1269" t="s">
        <v>966</v>
      </c>
      <c r="H1269">
        <v>22</v>
      </c>
      <c r="I1269">
        <v>91259</v>
      </c>
      <c r="J1269">
        <v>49245</v>
      </c>
      <c r="K1269" s="1">
        <f t="shared" si="38"/>
        <v>2.4107211343538719E-4</v>
      </c>
      <c r="L1269" s="1">
        <f t="shared" si="39"/>
        <v>4.4674586252411411E-4</v>
      </c>
      <c r="M1269" t="b">
        <f>AND((Tableau2[[#This Row],[%Voix/Inscrits]]&gt;0.25),Tableau2[[#This Row],[%Voix/Exprimés]]&gt;0.5)</f>
        <v>0</v>
      </c>
    </row>
    <row r="1270" spans="1:13" x14ac:dyDescent="0.25">
      <c r="A1270">
        <v>1269</v>
      </c>
      <c r="B1270" t="s">
        <v>257</v>
      </c>
      <c r="C1270" t="s">
        <v>48</v>
      </c>
      <c r="D1270" t="str">
        <f>Tableau2[[#This Row],[Dép]]&amp;Tableau2[[#This Row],[Circo]]</f>
        <v>2906</v>
      </c>
      <c r="E1270" t="s">
        <v>2304</v>
      </c>
      <c r="F1270" t="s">
        <v>163</v>
      </c>
      <c r="G1270" t="s">
        <v>959</v>
      </c>
      <c r="H1270">
        <v>4</v>
      </c>
      <c r="I1270">
        <v>91259</v>
      </c>
      <c r="J1270">
        <v>49245</v>
      </c>
      <c r="K1270" s="1">
        <f t="shared" si="38"/>
        <v>4.3831293351888578E-5</v>
      </c>
      <c r="L1270" s="1">
        <f t="shared" si="39"/>
        <v>8.1226520458929844E-5</v>
      </c>
      <c r="M1270" t="b">
        <f>AND((Tableau2[[#This Row],[%Voix/Inscrits]]&gt;0.25),Tableau2[[#This Row],[%Voix/Exprimés]]&gt;0.5)</f>
        <v>0</v>
      </c>
    </row>
    <row r="1271" spans="1:13" x14ac:dyDescent="0.25">
      <c r="A1271">
        <v>1270</v>
      </c>
      <c r="B1271" t="s">
        <v>257</v>
      </c>
      <c r="C1271" t="s">
        <v>51</v>
      </c>
      <c r="D1271" t="str">
        <f>Tableau2[[#This Row],[Dép]]&amp;Tableau2[[#This Row],[Circo]]</f>
        <v>2907</v>
      </c>
      <c r="E1271" t="s">
        <v>1147</v>
      </c>
      <c r="F1271" t="s">
        <v>1148</v>
      </c>
      <c r="G1271" t="s">
        <v>982</v>
      </c>
      <c r="H1271">
        <v>13443</v>
      </c>
      <c r="I1271">
        <v>83306</v>
      </c>
      <c r="J1271">
        <v>44828</v>
      </c>
      <c r="K1271" s="1">
        <f t="shared" si="38"/>
        <v>0.16136892900871486</v>
      </c>
      <c r="L1271" s="1">
        <f t="shared" si="39"/>
        <v>0.29987953957348085</v>
      </c>
      <c r="M1271" t="b">
        <f>AND((Tableau2[[#This Row],[%Voix/Inscrits]]&gt;0.25),Tableau2[[#This Row],[%Voix/Exprimés]]&gt;0.5)</f>
        <v>0</v>
      </c>
    </row>
    <row r="1272" spans="1:13" x14ac:dyDescent="0.25">
      <c r="A1272">
        <v>1271</v>
      </c>
      <c r="B1272" t="s">
        <v>257</v>
      </c>
      <c r="C1272" t="s">
        <v>51</v>
      </c>
      <c r="D1272" t="str">
        <f>Tableau2[[#This Row],[Dép]]&amp;Tableau2[[#This Row],[Circo]]</f>
        <v>2907</v>
      </c>
      <c r="E1272" t="s">
        <v>2545</v>
      </c>
      <c r="F1272" t="s">
        <v>215</v>
      </c>
      <c r="G1272" t="s">
        <v>959</v>
      </c>
      <c r="H1272">
        <v>1031</v>
      </c>
      <c r="I1272">
        <v>83306</v>
      </c>
      <c r="J1272">
        <v>44828</v>
      </c>
      <c r="K1272" s="1">
        <f t="shared" si="38"/>
        <v>1.2376059347465969E-2</v>
      </c>
      <c r="L1272" s="1">
        <f t="shared" si="39"/>
        <v>2.2999018470598733E-2</v>
      </c>
      <c r="M1272" t="b">
        <f>AND((Tableau2[[#This Row],[%Voix/Inscrits]]&gt;0.25),Tableau2[[#This Row],[%Voix/Exprimés]]&gt;0.5)</f>
        <v>0</v>
      </c>
    </row>
    <row r="1273" spans="1:13" x14ac:dyDescent="0.25">
      <c r="A1273">
        <v>1272</v>
      </c>
      <c r="B1273" t="s">
        <v>257</v>
      </c>
      <c r="C1273" t="s">
        <v>51</v>
      </c>
      <c r="D1273" t="str">
        <f>Tableau2[[#This Row],[Dép]]&amp;Tableau2[[#This Row],[Circo]]</f>
        <v>2907</v>
      </c>
      <c r="F1273" t="s">
        <v>5570</v>
      </c>
      <c r="G1273" t="s">
        <v>1708</v>
      </c>
      <c r="H1273">
        <v>14001</v>
      </c>
      <c r="I1273">
        <v>83306</v>
      </c>
      <c r="J1273">
        <v>44828</v>
      </c>
      <c r="K1273" s="1">
        <f t="shared" si="38"/>
        <v>0.16806712601733367</v>
      </c>
      <c r="L1273" s="1">
        <f t="shared" si="39"/>
        <v>0.31232711698045862</v>
      </c>
      <c r="M1273" t="b">
        <f>AND((Tableau2[[#This Row],[%Voix/Inscrits]]&gt;0.25),Tableau2[[#This Row],[%Voix/Exprimés]]&gt;0.5)</f>
        <v>0</v>
      </c>
    </row>
    <row r="1274" spans="1:13" x14ac:dyDescent="0.25">
      <c r="A1274">
        <v>1273</v>
      </c>
      <c r="B1274" t="s">
        <v>257</v>
      </c>
      <c r="C1274" t="s">
        <v>51</v>
      </c>
      <c r="D1274" t="str">
        <f>Tableau2[[#This Row],[Dép]]&amp;Tableau2[[#This Row],[Circo]]</f>
        <v>2907</v>
      </c>
      <c r="E1274" t="s">
        <v>159</v>
      </c>
      <c r="F1274" t="s">
        <v>226</v>
      </c>
      <c r="G1274" t="s">
        <v>3717</v>
      </c>
      <c r="H1274">
        <v>5589</v>
      </c>
      <c r="I1274">
        <v>83306</v>
      </c>
      <c r="J1274">
        <v>44828</v>
      </c>
      <c r="K1274" s="1">
        <f t="shared" si="38"/>
        <v>6.7090005521811158E-2</v>
      </c>
      <c r="L1274" s="1">
        <f t="shared" si="39"/>
        <v>0.12467654144730972</v>
      </c>
      <c r="M1274" t="b">
        <f>AND((Tableau2[[#This Row],[%Voix/Inscrits]]&gt;0.25),Tableau2[[#This Row],[%Voix/Exprimés]]&gt;0.5)</f>
        <v>0</v>
      </c>
    </row>
    <row r="1275" spans="1:13" x14ac:dyDescent="0.25">
      <c r="A1275">
        <v>1274</v>
      </c>
      <c r="B1275" t="s">
        <v>257</v>
      </c>
      <c r="C1275" t="s">
        <v>51</v>
      </c>
      <c r="D1275" t="str">
        <f>Tableau2[[#This Row],[Dép]]&amp;Tableau2[[#This Row],[Circo]]</f>
        <v>2907</v>
      </c>
      <c r="E1275" t="s">
        <v>6045</v>
      </c>
      <c r="F1275" t="s">
        <v>175</v>
      </c>
      <c r="G1275" t="s">
        <v>1740</v>
      </c>
      <c r="H1275">
        <v>5416</v>
      </c>
      <c r="I1275">
        <v>83306</v>
      </c>
      <c r="J1275">
        <v>44828</v>
      </c>
      <c r="K1275" s="1">
        <f t="shared" si="38"/>
        <v>6.5013324370393491E-2</v>
      </c>
      <c r="L1275" s="1">
        <f t="shared" si="39"/>
        <v>0.12081734630141876</v>
      </c>
      <c r="M1275" t="b">
        <f>AND((Tableau2[[#This Row],[%Voix/Inscrits]]&gt;0.25),Tableau2[[#This Row],[%Voix/Exprimés]]&gt;0.5)</f>
        <v>0</v>
      </c>
    </row>
    <row r="1276" spans="1:13" x14ac:dyDescent="0.25">
      <c r="A1276">
        <v>1275</v>
      </c>
      <c r="B1276" t="s">
        <v>257</v>
      </c>
      <c r="C1276" t="s">
        <v>51</v>
      </c>
      <c r="D1276" t="str">
        <f>Tableau2[[#This Row],[Dép]]&amp;Tableau2[[#This Row],[Circo]]</f>
        <v>2907</v>
      </c>
      <c r="E1276" t="s">
        <v>3160</v>
      </c>
      <c r="F1276" t="s">
        <v>1402</v>
      </c>
      <c r="G1276" t="s">
        <v>962</v>
      </c>
      <c r="H1276">
        <v>2133</v>
      </c>
      <c r="I1276">
        <v>83306</v>
      </c>
      <c r="J1276">
        <v>44828</v>
      </c>
      <c r="K1276" s="1">
        <f t="shared" si="38"/>
        <v>2.5604398242623581E-2</v>
      </c>
      <c r="L1276" s="1">
        <f t="shared" si="39"/>
        <v>4.7581868475060234E-2</v>
      </c>
      <c r="M1276" t="b">
        <f>AND((Tableau2[[#This Row],[%Voix/Inscrits]]&gt;0.25),Tableau2[[#This Row],[%Voix/Exprimés]]&gt;0.5)</f>
        <v>0</v>
      </c>
    </row>
    <row r="1277" spans="1:13" x14ac:dyDescent="0.25">
      <c r="A1277">
        <v>1276</v>
      </c>
      <c r="B1277" t="s">
        <v>257</v>
      </c>
      <c r="C1277" t="s">
        <v>51</v>
      </c>
      <c r="D1277" t="str">
        <f>Tableau2[[#This Row],[Dép]]&amp;Tableau2[[#This Row],[Circo]]</f>
        <v>2907</v>
      </c>
      <c r="E1277" t="s">
        <v>6411</v>
      </c>
      <c r="F1277" t="s">
        <v>207</v>
      </c>
      <c r="G1277" t="s">
        <v>3078</v>
      </c>
      <c r="H1277">
        <v>1292</v>
      </c>
      <c r="I1277">
        <v>83306</v>
      </c>
      <c r="J1277">
        <v>44828</v>
      </c>
      <c r="K1277" s="1">
        <f t="shared" si="38"/>
        <v>1.5509086980529614E-2</v>
      </c>
      <c r="L1277" s="1">
        <f t="shared" si="39"/>
        <v>2.8821272419023825E-2</v>
      </c>
      <c r="M1277" t="b">
        <f>AND((Tableau2[[#This Row],[%Voix/Inscrits]]&gt;0.25),Tableau2[[#This Row],[%Voix/Exprimés]]&gt;0.5)</f>
        <v>0</v>
      </c>
    </row>
    <row r="1278" spans="1:13" x14ac:dyDescent="0.25">
      <c r="A1278">
        <v>1277</v>
      </c>
      <c r="B1278" t="s">
        <v>257</v>
      </c>
      <c r="C1278" t="s">
        <v>51</v>
      </c>
      <c r="D1278" t="str">
        <f>Tableau2[[#This Row],[Dép]]&amp;Tableau2[[#This Row],[Circo]]</f>
        <v>2907</v>
      </c>
      <c r="E1278" t="s">
        <v>1870</v>
      </c>
      <c r="F1278" t="s">
        <v>1871</v>
      </c>
      <c r="G1278" t="s">
        <v>966</v>
      </c>
      <c r="H1278">
        <v>813</v>
      </c>
      <c r="I1278">
        <v>83306</v>
      </c>
      <c r="J1278">
        <v>44828</v>
      </c>
      <c r="K1278" s="1">
        <f t="shared" si="38"/>
        <v>9.7592010179338821E-3</v>
      </c>
      <c r="L1278" s="1">
        <f t="shared" si="39"/>
        <v>1.8135986437048272E-2</v>
      </c>
      <c r="M1278" t="b">
        <f>AND((Tableau2[[#This Row],[%Voix/Inscrits]]&gt;0.25),Tableau2[[#This Row],[%Voix/Exprimés]]&gt;0.5)</f>
        <v>0</v>
      </c>
    </row>
    <row r="1279" spans="1:13" x14ac:dyDescent="0.25">
      <c r="A1279">
        <v>1278</v>
      </c>
      <c r="B1279" t="s">
        <v>257</v>
      </c>
      <c r="C1279" t="s">
        <v>51</v>
      </c>
      <c r="D1279" t="str">
        <f>Tableau2[[#This Row],[Dép]]&amp;Tableau2[[#This Row],[Circo]]</f>
        <v>2907</v>
      </c>
      <c r="E1279" t="s">
        <v>259</v>
      </c>
      <c r="F1279" t="s">
        <v>177</v>
      </c>
      <c r="G1279" t="s">
        <v>10</v>
      </c>
      <c r="H1279">
        <v>635</v>
      </c>
      <c r="I1279">
        <v>83306</v>
      </c>
      <c r="J1279">
        <v>44828</v>
      </c>
      <c r="K1279" s="1">
        <f t="shared" si="38"/>
        <v>7.6225001800590596E-3</v>
      </c>
      <c r="L1279" s="1">
        <f t="shared" si="39"/>
        <v>1.4165253859195146E-2</v>
      </c>
      <c r="M1279" t="b">
        <f>AND((Tableau2[[#This Row],[%Voix/Inscrits]]&gt;0.25),Tableau2[[#This Row],[%Voix/Exprimés]]&gt;0.5)</f>
        <v>0</v>
      </c>
    </row>
    <row r="1280" spans="1:13" x14ac:dyDescent="0.25">
      <c r="A1280">
        <v>1279</v>
      </c>
      <c r="B1280" t="s">
        <v>257</v>
      </c>
      <c r="C1280" t="s">
        <v>51</v>
      </c>
      <c r="D1280" t="str">
        <f>Tableau2[[#This Row],[Dép]]&amp;Tableau2[[#This Row],[Circo]]</f>
        <v>2907</v>
      </c>
      <c r="E1280" t="s">
        <v>4438</v>
      </c>
      <c r="F1280" t="s">
        <v>4439</v>
      </c>
      <c r="G1280" t="s">
        <v>962</v>
      </c>
      <c r="H1280">
        <v>348</v>
      </c>
      <c r="I1280">
        <v>83306</v>
      </c>
      <c r="J1280">
        <v>44828</v>
      </c>
      <c r="K1280" s="1">
        <f t="shared" si="38"/>
        <v>4.1773701774181935E-3</v>
      </c>
      <c r="L1280" s="1">
        <f t="shared" si="39"/>
        <v>7.7630052645667885E-3</v>
      </c>
      <c r="M1280" t="b">
        <f>AND((Tableau2[[#This Row],[%Voix/Inscrits]]&gt;0.25),Tableau2[[#This Row],[%Voix/Exprimés]]&gt;0.5)</f>
        <v>0</v>
      </c>
    </row>
    <row r="1281" spans="1:13" x14ac:dyDescent="0.25">
      <c r="A1281">
        <v>1280</v>
      </c>
      <c r="B1281" t="s">
        <v>257</v>
      </c>
      <c r="C1281" t="s">
        <v>51</v>
      </c>
      <c r="D1281" t="str">
        <f>Tableau2[[#This Row],[Dép]]&amp;Tableau2[[#This Row],[Circo]]</f>
        <v>2907</v>
      </c>
      <c r="E1281" t="s">
        <v>1131</v>
      </c>
      <c r="F1281" t="s">
        <v>3837</v>
      </c>
      <c r="G1281" t="s">
        <v>959</v>
      </c>
      <c r="H1281">
        <v>66</v>
      </c>
      <c r="I1281">
        <v>83306</v>
      </c>
      <c r="J1281">
        <v>44828</v>
      </c>
      <c r="K1281" s="1">
        <f t="shared" si="38"/>
        <v>7.922598612344849E-4</v>
      </c>
      <c r="L1281" s="1">
        <f t="shared" si="39"/>
        <v>1.4722941019005978E-3</v>
      </c>
      <c r="M1281" t="b">
        <f>AND((Tableau2[[#This Row],[%Voix/Inscrits]]&gt;0.25),Tableau2[[#This Row],[%Voix/Exprimés]]&gt;0.5)</f>
        <v>0</v>
      </c>
    </row>
    <row r="1282" spans="1:13" x14ac:dyDescent="0.25">
      <c r="A1282">
        <v>1281</v>
      </c>
      <c r="B1282" t="s">
        <v>257</v>
      </c>
      <c r="C1282" t="s">
        <v>51</v>
      </c>
      <c r="D1282" t="str">
        <f>Tableau2[[#This Row],[Dép]]&amp;Tableau2[[#This Row],[Circo]]</f>
        <v>2907</v>
      </c>
      <c r="E1282" t="s">
        <v>3194</v>
      </c>
      <c r="F1282" t="s">
        <v>50</v>
      </c>
      <c r="G1282" t="s">
        <v>959</v>
      </c>
      <c r="H1282">
        <v>61</v>
      </c>
      <c r="I1282">
        <v>83306</v>
      </c>
      <c r="J1282">
        <v>44828</v>
      </c>
      <c r="K1282" s="1">
        <f t="shared" ref="K1282:K1345" si="40">H1282/I1282</f>
        <v>7.3224017477732694E-4</v>
      </c>
      <c r="L1282" s="1">
        <f t="shared" ref="L1282:L1345" si="41">H1282/J1282</f>
        <v>1.3607566699384314E-3</v>
      </c>
      <c r="M1282" t="b">
        <f>AND((Tableau2[[#This Row],[%Voix/Inscrits]]&gt;0.25),Tableau2[[#This Row],[%Voix/Exprimés]]&gt;0.5)</f>
        <v>0</v>
      </c>
    </row>
    <row r="1283" spans="1:13" x14ac:dyDescent="0.25">
      <c r="A1283">
        <v>1282</v>
      </c>
      <c r="B1283" t="s">
        <v>257</v>
      </c>
      <c r="C1283" t="s">
        <v>63</v>
      </c>
      <c r="D1283" t="str">
        <f>Tableau2[[#This Row],[Dép]]&amp;Tableau2[[#This Row],[Circo]]</f>
        <v>2908</v>
      </c>
      <c r="E1283" t="s">
        <v>3192</v>
      </c>
      <c r="F1283" t="s">
        <v>3193</v>
      </c>
      <c r="G1283" t="s">
        <v>1708</v>
      </c>
      <c r="H1283">
        <v>16270</v>
      </c>
      <c r="I1283">
        <v>91066</v>
      </c>
      <c r="J1283">
        <v>46664</v>
      </c>
      <c r="K1283" s="1">
        <f t="shared" si="40"/>
        <v>0.17866163002657412</v>
      </c>
      <c r="L1283" s="1">
        <f t="shared" si="41"/>
        <v>0.34866278073032747</v>
      </c>
      <c r="M1283" t="b">
        <f>AND((Tableau2[[#This Row],[%Voix/Inscrits]]&gt;0.25),Tableau2[[#This Row],[%Voix/Exprimés]]&gt;0.5)</f>
        <v>0</v>
      </c>
    </row>
    <row r="1284" spans="1:13" x14ac:dyDescent="0.25">
      <c r="A1284">
        <v>1283</v>
      </c>
      <c r="B1284" t="s">
        <v>257</v>
      </c>
      <c r="C1284" t="s">
        <v>63</v>
      </c>
      <c r="D1284" t="str">
        <f>Tableau2[[#This Row],[Dép]]&amp;Tableau2[[#This Row],[Circo]]</f>
        <v>2908</v>
      </c>
      <c r="E1284" t="s">
        <v>1145</v>
      </c>
      <c r="F1284" t="s">
        <v>1146</v>
      </c>
      <c r="G1284" t="s">
        <v>982</v>
      </c>
      <c r="H1284">
        <v>14772</v>
      </c>
      <c r="I1284">
        <v>91066</v>
      </c>
      <c r="J1284">
        <v>46664</v>
      </c>
      <c r="K1284" s="1">
        <f t="shared" si="40"/>
        <v>0.16221202204994181</v>
      </c>
      <c r="L1284" s="1">
        <f t="shared" si="41"/>
        <v>0.31656094633979087</v>
      </c>
      <c r="M1284" t="b">
        <f>AND((Tableau2[[#This Row],[%Voix/Inscrits]]&gt;0.25),Tableau2[[#This Row],[%Voix/Exprimés]]&gt;0.5)</f>
        <v>0</v>
      </c>
    </row>
    <row r="1285" spans="1:13" x14ac:dyDescent="0.25">
      <c r="A1285">
        <v>1284</v>
      </c>
      <c r="B1285" t="s">
        <v>257</v>
      </c>
      <c r="C1285" t="s">
        <v>63</v>
      </c>
      <c r="D1285" t="str">
        <f>Tableau2[[#This Row],[Dép]]&amp;Tableau2[[#This Row],[Circo]]</f>
        <v>2908</v>
      </c>
      <c r="E1285" t="s">
        <v>3194</v>
      </c>
      <c r="F1285" t="s">
        <v>53</v>
      </c>
      <c r="G1285" t="s">
        <v>3717</v>
      </c>
      <c r="H1285">
        <v>7522</v>
      </c>
      <c r="I1285">
        <v>91066</v>
      </c>
      <c r="J1285">
        <v>46664</v>
      </c>
      <c r="K1285" s="1">
        <f t="shared" si="40"/>
        <v>8.2599433377989584E-2</v>
      </c>
      <c r="L1285" s="1">
        <f t="shared" si="41"/>
        <v>0.16119492542430996</v>
      </c>
      <c r="M1285" t="b">
        <f>AND((Tableau2[[#This Row],[%Voix/Inscrits]]&gt;0.25),Tableau2[[#This Row],[%Voix/Exprimés]]&gt;0.5)</f>
        <v>0</v>
      </c>
    </row>
    <row r="1286" spans="1:13" x14ac:dyDescent="0.25">
      <c r="A1286">
        <v>1285</v>
      </c>
      <c r="B1286" t="s">
        <v>257</v>
      </c>
      <c r="C1286" t="s">
        <v>63</v>
      </c>
      <c r="D1286" t="str">
        <f>Tableau2[[#This Row],[Dép]]&amp;Tableau2[[#This Row],[Circo]]</f>
        <v>2908</v>
      </c>
      <c r="E1286" t="s">
        <v>3836</v>
      </c>
      <c r="F1286" t="s">
        <v>186</v>
      </c>
      <c r="G1286" t="s">
        <v>1740</v>
      </c>
      <c r="H1286">
        <v>3104</v>
      </c>
      <c r="I1286">
        <v>91066</v>
      </c>
      <c r="J1286">
        <v>46664</v>
      </c>
      <c r="K1286" s="1">
        <f t="shared" si="40"/>
        <v>3.4085168998308921E-2</v>
      </c>
      <c r="L1286" s="1">
        <f t="shared" si="41"/>
        <v>6.6518086747814162E-2</v>
      </c>
      <c r="M1286" t="b">
        <f>AND((Tableau2[[#This Row],[%Voix/Inscrits]]&gt;0.25),Tableau2[[#This Row],[%Voix/Exprimés]]&gt;0.5)</f>
        <v>0</v>
      </c>
    </row>
    <row r="1287" spans="1:13" x14ac:dyDescent="0.25">
      <c r="A1287">
        <v>1286</v>
      </c>
      <c r="B1287" t="s">
        <v>257</v>
      </c>
      <c r="C1287" t="s">
        <v>63</v>
      </c>
      <c r="D1287" t="str">
        <f>Tableau2[[#This Row],[Dép]]&amp;Tableau2[[#This Row],[Circo]]</f>
        <v>2908</v>
      </c>
      <c r="E1287" t="s">
        <v>5033</v>
      </c>
      <c r="F1287" t="s">
        <v>150</v>
      </c>
      <c r="G1287" t="s">
        <v>3078</v>
      </c>
      <c r="H1287">
        <v>1678</v>
      </c>
      <c r="I1287">
        <v>91066</v>
      </c>
      <c r="J1287">
        <v>46664</v>
      </c>
      <c r="K1287" s="1">
        <f t="shared" si="40"/>
        <v>1.8426196385039423E-2</v>
      </c>
      <c r="L1287" s="1">
        <f t="shared" si="41"/>
        <v>3.5959197668438199E-2</v>
      </c>
      <c r="M1287" t="b">
        <f>AND((Tableau2[[#This Row],[%Voix/Inscrits]]&gt;0.25),Tableau2[[#This Row],[%Voix/Exprimés]]&gt;0.5)</f>
        <v>0</v>
      </c>
    </row>
    <row r="1288" spans="1:13" x14ac:dyDescent="0.25">
      <c r="A1288">
        <v>1287</v>
      </c>
      <c r="B1288" t="s">
        <v>257</v>
      </c>
      <c r="C1288" t="s">
        <v>63</v>
      </c>
      <c r="D1288" t="str">
        <f>Tableau2[[#This Row],[Dép]]&amp;Tableau2[[#This Row],[Circo]]</f>
        <v>2908</v>
      </c>
      <c r="E1288" t="s">
        <v>1869</v>
      </c>
      <c r="F1288" t="s">
        <v>329</v>
      </c>
      <c r="G1288" t="s">
        <v>966</v>
      </c>
      <c r="H1288">
        <v>940</v>
      </c>
      <c r="I1288">
        <v>91066</v>
      </c>
      <c r="J1288">
        <v>46664</v>
      </c>
      <c r="K1288" s="1">
        <f t="shared" si="40"/>
        <v>1.0322183910570356E-2</v>
      </c>
      <c r="L1288" s="1">
        <f t="shared" si="41"/>
        <v>2.0144008229041659E-2</v>
      </c>
      <c r="M1288" t="b">
        <f>AND((Tableau2[[#This Row],[%Voix/Inscrits]]&gt;0.25),Tableau2[[#This Row],[%Voix/Exprimés]]&gt;0.5)</f>
        <v>0</v>
      </c>
    </row>
    <row r="1289" spans="1:13" x14ac:dyDescent="0.25">
      <c r="A1289">
        <v>1288</v>
      </c>
      <c r="B1289" t="s">
        <v>257</v>
      </c>
      <c r="C1289" t="s">
        <v>63</v>
      </c>
      <c r="D1289" t="str">
        <f>Tableau2[[#This Row],[Dép]]&amp;Tableau2[[#This Row],[Circo]]</f>
        <v>2908</v>
      </c>
      <c r="E1289" t="s">
        <v>139</v>
      </c>
      <c r="F1289" t="s">
        <v>31</v>
      </c>
      <c r="G1289" t="s">
        <v>10</v>
      </c>
      <c r="H1289">
        <v>880</v>
      </c>
      <c r="I1289">
        <v>91066</v>
      </c>
      <c r="J1289">
        <v>46664</v>
      </c>
      <c r="K1289" s="1">
        <f t="shared" si="40"/>
        <v>9.6633211077679932E-3</v>
      </c>
      <c r="L1289" s="1">
        <f t="shared" si="41"/>
        <v>1.8858220469741126E-2</v>
      </c>
      <c r="M1289" t="b">
        <f>AND((Tableau2[[#This Row],[%Voix/Inscrits]]&gt;0.25),Tableau2[[#This Row],[%Voix/Exprimés]]&gt;0.5)</f>
        <v>0</v>
      </c>
    </row>
    <row r="1290" spans="1:13" x14ac:dyDescent="0.25">
      <c r="A1290">
        <v>1289</v>
      </c>
      <c r="B1290" t="s">
        <v>257</v>
      </c>
      <c r="C1290" t="s">
        <v>63</v>
      </c>
      <c r="D1290" t="str">
        <f>Tableau2[[#This Row],[Dép]]&amp;Tableau2[[#This Row],[Circo]]</f>
        <v>2908</v>
      </c>
      <c r="E1290" t="s">
        <v>2544</v>
      </c>
      <c r="F1290" t="s">
        <v>186</v>
      </c>
      <c r="G1290" t="s">
        <v>962</v>
      </c>
      <c r="H1290">
        <v>843</v>
      </c>
      <c r="I1290">
        <v>91066</v>
      </c>
      <c r="J1290">
        <v>46664</v>
      </c>
      <c r="K1290" s="1">
        <f t="shared" si="40"/>
        <v>9.2570223793732014E-3</v>
      </c>
      <c r="L1290" s="1">
        <f t="shared" si="41"/>
        <v>1.8065318018172467E-2</v>
      </c>
      <c r="M1290" t="b">
        <f>AND((Tableau2[[#This Row],[%Voix/Inscrits]]&gt;0.25),Tableau2[[#This Row],[%Voix/Exprimés]]&gt;0.5)</f>
        <v>0</v>
      </c>
    </row>
    <row r="1291" spans="1:13" x14ac:dyDescent="0.25">
      <c r="A1291">
        <v>1290</v>
      </c>
      <c r="B1291" t="s">
        <v>257</v>
      </c>
      <c r="C1291" t="s">
        <v>63</v>
      </c>
      <c r="D1291" t="str">
        <f>Tableau2[[#This Row],[Dép]]&amp;Tableau2[[#This Row],[Circo]]</f>
        <v>2908</v>
      </c>
      <c r="E1291" t="s">
        <v>4437</v>
      </c>
      <c r="F1291" t="s">
        <v>1597</v>
      </c>
      <c r="G1291" t="s">
        <v>2429</v>
      </c>
      <c r="H1291">
        <v>655</v>
      </c>
      <c r="I1291">
        <v>91066</v>
      </c>
      <c r="J1291">
        <v>46664</v>
      </c>
      <c r="K1291" s="1">
        <f t="shared" si="40"/>
        <v>7.1925855972591306E-3</v>
      </c>
      <c r="L1291" s="1">
        <f t="shared" si="41"/>
        <v>1.4036516372364135E-2</v>
      </c>
      <c r="M1291" t="b">
        <f>AND((Tableau2[[#This Row],[%Voix/Inscrits]]&gt;0.25),Tableau2[[#This Row],[%Voix/Exprimés]]&gt;0.5)</f>
        <v>0</v>
      </c>
    </row>
    <row r="1292" spans="1:13" x14ac:dyDescent="0.25">
      <c r="A1292">
        <v>1291</v>
      </c>
      <c r="B1292" t="s">
        <v>184</v>
      </c>
      <c r="C1292" t="s">
        <v>6</v>
      </c>
      <c r="D1292" t="str">
        <f>Tableau2[[#This Row],[Dép]]&amp;Tableau2[[#This Row],[Circo]]</f>
        <v>2A01</v>
      </c>
      <c r="E1292" t="s">
        <v>4998</v>
      </c>
      <c r="F1292" t="s">
        <v>329</v>
      </c>
      <c r="G1292" t="s">
        <v>1708</v>
      </c>
      <c r="H1292">
        <v>7972</v>
      </c>
      <c r="I1292">
        <v>52261</v>
      </c>
      <c r="J1292">
        <v>23659</v>
      </c>
      <c r="K1292" s="1">
        <f t="shared" si="40"/>
        <v>0.15254204856393869</v>
      </c>
      <c r="L1292" s="1">
        <f t="shared" si="41"/>
        <v>0.33695422460797159</v>
      </c>
      <c r="M1292" t="b">
        <f>AND((Tableau2[[#This Row],[%Voix/Inscrits]]&gt;0.25),Tableau2[[#This Row],[%Voix/Exprimés]]&gt;0.5)</f>
        <v>0</v>
      </c>
    </row>
    <row r="1293" spans="1:13" x14ac:dyDescent="0.25">
      <c r="A1293">
        <v>1292</v>
      </c>
      <c r="B1293" t="s">
        <v>184</v>
      </c>
      <c r="C1293" t="s">
        <v>6</v>
      </c>
      <c r="D1293" t="str">
        <f>Tableau2[[#This Row],[Dép]]&amp;Tableau2[[#This Row],[Circo]]</f>
        <v>2A01</v>
      </c>
      <c r="E1293" t="s">
        <v>4404</v>
      </c>
      <c r="F1293" t="s">
        <v>94</v>
      </c>
      <c r="G1293" t="s">
        <v>962</v>
      </c>
      <c r="H1293">
        <v>4135</v>
      </c>
      <c r="I1293">
        <v>52261</v>
      </c>
      <c r="J1293">
        <v>23659</v>
      </c>
      <c r="K1293" s="1">
        <f t="shared" si="40"/>
        <v>7.9122098696925047E-2</v>
      </c>
      <c r="L1293" s="1">
        <f t="shared" si="41"/>
        <v>0.17477492708905701</v>
      </c>
      <c r="M1293" t="b">
        <f>AND((Tableau2[[#This Row],[%Voix/Inscrits]]&gt;0.25),Tableau2[[#This Row],[%Voix/Exprimés]]&gt;0.5)</f>
        <v>0</v>
      </c>
    </row>
    <row r="1294" spans="1:13" x14ac:dyDescent="0.25">
      <c r="A1294">
        <v>1293</v>
      </c>
      <c r="B1294" t="s">
        <v>184</v>
      </c>
      <c r="C1294" t="s">
        <v>6</v>
      </c>
      <c r="D1294" t="str">
        <f>Tableau2[[#This Row],[Dép]]&amp;Tableau2[[#This Row],[Circo]]</f>
        <v>2A01</v>
      </c>
      <c r="E1294" t="s">
        <v>6675</v>
      </c>
      <c r="F1294" t="s">
        <v>6676</v>
      </c>
      <c r="G1294" t="s">
        <v>3717</v>
      </c>
      <c r="H1294">
        <v>3003</v>
      </c>
      <c r="I1294">
        <v>52261</v>
      </c>
      <c r="J1294">
        <v>23659</v>
      </c>
      <c r="K1294" s="1">
        <f t="shared" si="40"/>
        <v>5.7461587034308564E-2</v>
      </c>
      <c r="L1294" s="1">
        <f t="shared" si="41"/>
        <v>0.12692844160784481</v>
      </c>
      <c r="M1294" t="b">
        <f>AND((Tableau2[[#This Row],[%Voix/Inscrits]]&gt;0.25),Tableau2[[#This Row],[%Voix/Exprimés]]&gt;0.5)</f>
        <v>0</v>
      </c>
    </row>
    <row r="1295" spans="1:13" x14ac:dyDescent="0.25">
      <c r="A1295">
        <v>1294</v>
      </c>
      <c r="B1295" t="s">
        <v>184</v>
      </c>
      <c r="C1295" t="s">
        <v>6</v>
      </c>
      <c r="D1295" t="str">
        <f>Tableau2[[#This Row],[Dép]]&amp;Tableau2[[#This Row],[Circo]]</f>
        <v>2A01</v>
      </c>
      <c r="E1295" t="s">
        <v>3795</v>
      </c>
      <c r="F1295" t="s">
        <v>725</v>
      </c>
      <c r="G1295" t="s">
        <v>962</v>
      </c>
      <c r="H1295">
        <v>3002</v>
      </c>
      <c r="I1295">
        <v>52261</v>
      </c>
      <c r="J1295">
        <v>23659</v>
      </c>
      <c r="K1295" s="1">
        <f t="shared" si="40"/>
        <v>5.7442452306691413E-2</v>
      </c>
      <c r="L1295" s="1">
        <f t="shared" si="41"/>
        <v>0.12688617439452216</v>
      </c>
      <c r="M1295" t="b">
        <f>AND((Tableau2[[#This Row],[%Voix/Inscrits]]&gt;0.25),Tableau2[[#This Row],[%Voix/Exprimés]]&gt;0.5)</f>
        <v>0</v>
      </c>
    </row>
    <row r="1296" spans="1:13" x14ac:dyDescent="0.25">
      <c r="A1296">
        <v>1295</v>
      </c>
      <c r="B1296" t="s">
        <v>184</v>
      </c>
      <c r="C1296" t="s">
        <v>6</v>
      </c>
      <c r="D1296" t="str">
        <f>Tableau2[[#This Row],[Dép]]&amp;Tableau2[[#This Row],[Circo]]</f>
        <v>2A01</v>
      </c>
      <c r="E1296" t="s">
        <v>5535</v>
      </c>
      <c r="F1296" t="s">
        <v>102</v>
      </c>
      <c r="G1296" t="s">
        <v>2394</v>
      </c>
      <c r="H1296">
        <v>2193</v>
      </c>
      <c r="I1296">
        <v>52261</v>
      </c>
      <c r="J1296">
        <v>23659</v>
      </c>
      <c r="K1296" s="1">
        <f t="shared" si="40"/>
        <v>4.196245766441515E-2</v>
      </c>
      <c r="L1296" s="1">
        <f t="shared" si="41"/>
        <v>9.2691998816518031E-2</v>
      </c>
      <c r="M1296" t="b">
        <f>AND((Tableau2[[#This Row],[%Voix/Inscrits]]&gt;0.25),Tableau2[[#This Row],[%Voix/Exprimés]]&gt;0.5)</f>
        <v>0</v>
      </c>
    </row>
    <row r="1297" spans="1:13" x14ac:dyDescent="0.25">
      <c r="A1297">
        <v>1296</v>
      </c>
      <c r="B1297" t="s">
        <v>184</v>
      </c>
      <c r="C1297" t="s">
        <v>6</v>
      </c>
      <c r="D1297" t="str">
        <f>Tableau2[[#This Row],[Dép]]&amp;Tableau2[[#This Row],[Circo]]</f>
        <v>2A01</v>
      </c>
      <c r="E1297" t="s">
        <v>1097</v>
      </c>
      <c r="F1297" t="s">
        <v>1098</v>
      </c>
      <c r="G1297" t="s">
        <v>938</v>
      </c>
      <c r="H1297">
        <v>1281</v>
      </c>
      <c r="I1297">
        <v>52261</v>
      </c>
      <c r="J1297">
        <v>23659</v>
      </c>
      <c r="K1297" s="1">
        <f t="shared" si="40"/>
        <v>2.4511586077572187E-2</v>
      </c>
      <c r="L1297" s="1">
        <f t="shared" si="41"/>
        <v>5.4144300266283446E-2</v>
      </c>
      <c r="M1297" t="b">
        <f>AND((Tableau2[[#This Row],[%Voix/Inscrits]]&gt;0.25),Tableau2[[#This Row],[%Voix/Exprimés]]&gt;0.5)</f>
        <v>0</v>
      </c>
    </row>
    <row r="1298" spans="1:13" x14ac:dyDescent="0.25">
      <c r="A1298">
        <v>1297</v>
      </c>
      <c r="B1298" t="s">
        <v>184</v>
      </c>
      <c r="C1298" t="s">
        <v>6</v>
      </c>
      <c r="D1298" t="str">
        <f>Tableau2[[#This Row],[Dép]]&amp;Tableau2[[#This Row],[Circo]]</f>
        <v>2A01</v>
      </c>
      <c r="E1298" t="s">
        <v>6394</v>
      </c>
      <c r="F1298" t="s">
        <v>431</v>
      </c>
      <c r="G1298" t="s">
        <v>3078</v>
      </c>
      <c r="H1298">
        <v>738</v>
      </c>
      <c r="I1298">
        <v>52261</v>
      </c>
      <c r="J1298">
        <v>23659</v>
      </c>
      <c r="K1298" s="1">
        <f t="shared" si="40"/>
        <v>1.4121428981458449E-2</v>
      </c>
      <c r="L1298" s="1">
        <f t="shared" si="41"/>
        <v>3.1193203432097721E-2</v>
      </c>
      <c r="M1298" t="b">
        <f>AND((Tableau2[[#This Row],[%Voix/Inscrits]]&gt;0.25),Tableau2[[#This Row],[%Voix/Exprimés]]&gt;0.5)</f>
        <v>0</v>
      </c>
    </row>
    <row r="1299" spans="1:13" x14ac:dyDescent="0.25">
      <c r="A1299">
        <v>1298</v>
      </c>
      <c r="B1299" t="s">
        <v>184</v>
      </c>
      <c r="C1299" t="s">
        <v>6</v>
      </c>
      <c r="D1299" t="str">
        <f>Tableau2[[#This Row],[Dép]]&amp;Tableau2[[#This Row],[Circo]]</f>
        <v>2A01</v>
      </c>
      <c r="E1299" t="s">
        <v>2502</v>
      </c>
      <c r="F1299" t="s">
        <v>2503</v>
      </c>
      <c r="G1299" t="s">
        <v>938</v>
      </c>
      <c r="H1299">
        <v>522</v>
      </c>
      <c r="I1299">
        <v>52261</v>
      </c>
      <c r="J1299">
        <v>23659</v>
      </c>
      <c r="K1299" s="1">
        <f t="shared" si="40"/>
        <v>9.9883278161535371E-3</v>
      </c>
      <c r="L1299" s="1">
        <f t="shared" si="41"/>
        <v>2.2063485354410585E-2</v>
      </c>
      <c r="M1299" t="b">
        <f>AND((Tableau2[[#This Row],[%Voix/Inscrits]]&gt;0.25),Tableau2[[#This Row],[%Voix/Exprimés]]&gt;0.5)</f>
        <v>0</v>
      </c>
    </row>
    <row r="1300" spans="1:13" x14ac:dyDescent="0.25">
      <c r="A1300">
        <v>1299</v>
      </c>
      <c r="B1300" t="s">
        <v>184</v>
      </c>
      <c r="C1300" t="s">
        <v>6</v>
      </c>
      <c r="D1300" t="str">
        <f>Tableau2[[#This Row],[Dép]]&amp;Tableau2[[#This Row],[Circo]]</f>
        <v>2A01</v>
      </c>
      <c r="E1300" t="s">
        <v>1828</v>
      </c>
      <c r="F1300" t="s">
        <v>1179</v>
      </c>
      <c r="G1300" t="s">
        <v>938</v>
      </c>
      <c r="H1300">
        <v>353</v>
      </c>
      <c r="I1300">
        <v>52261</v>
      </c>
      <c r="J1300">
        <v>23659</v>
      </c>
      <c r="K1300" s="1">
        <f t="shared" si="40"/>
        <v>6.7545588488547867E-3</v>
      </c>
      <c r="L1300" s="1">
        <f t="shared" si="41"/>
        <v>1.492032630288685E-2</v>
      </c>
      <c r="M1300" t="b">
        <f>AND((Tableau2[[#This Row],[%Voix/Inscrits]]&gt;0.25),Tableau2[[#This Row],[%Voix/Exprimés]]&gt;0.5)</f>
        <v>0</v>
      </c>
    </row>
    <row r="1301" spans="1:13" x14ac:dyDescent="0.25">
      <c r="A1301">
        <v>1300</v>
      </c>
      <c r="B1301" t="s">
        <v>184</v>
      </c>
      <c r="C1301" t="s">
        <v>6</v>
      </c>
      <c r="D1301" t="str">
        <f>Tableau2[[#This Row],[Dép]]&amp;Tableau2[[#This Row],[Circo]]</f>
        <v>2A01</v>
      </c>
      <c r="E1301" t="s">
        <v>3152</v>
      </c>
      <c r="F1301" t="s">
        <v>148</v>
      </c>
      <c r="G1301" t="s">
        <v>966</v>
      </c>
      <c r="H1301">
        <v>207</v>
      </c>
      <c r="I1301">
        <v>52261</v>
      </c>
      <c r="J1301">
        <v>23659</v>
      </c>
      <c r="K1301" s="1">
        <f t="shared" si="40"/>
        <v>3.9608886167505405E-3</v>
      </c>
      <c r="L1301" s="1">
        <f t="shared" si="41"/>
        <v>8.7493131577835066E-3</v>
      </c>
      <c r="M1301" t="b">
        <f>AND((Tableau2[[#This Row],[%Voix/Inscrits]]&gt;0.25),Tableau2[[#This Row],[%Voix/Exprimés]]&gt;0.5)</f>
        <v>0</v>
      </c>
    </row>
    <row r="1302" spans="1:13" x14ac:dyDescent="0.25">
      <c r="A1302">
        <v>1301</v>
      </c>
      <c r="B1302" t="s">
        <v>184</v>
      </c>
      <c r="C1302" t="s">
        <v>6</v>
      </c>
      <c r="D1302" t="str">
        <f>Tableau2[[#This Row],[Dép]]&amp;Tableau2[[#This Row],[Circo]]</f>
        <v>2A01</v>
      </c>
      <c r="E1302" t="s">
        <v>6018</v>
      </c>
      <c r="F1302" t="s">
        <v>6019</v>
      </c>
      <c r="G1302" t="s">
        <v>2429</v>
      </c>
      <c r="H1302">
        <v>174</v>
      </c>
      <c r="I1302">
        <v>52261</v>
      </c>
      <c r="J1302">
        <v>23659</v>
      </c>
      <c r="K1302" s="1">
        <f t="shared" si="40"/>
        <v>3.3294426053845122E-3</v>
      </c>
      <c r="L1302" s="1">
        <f t="shared" si="41"/>
        <v>7.3544951181368614E-3</v>
      </c>
      <c r="M1302" t="b">
        <f>AND((Tableau2[[#This Row],[%Voix/Inscrits]]&gt;0.25),Tableau2[[#This Row],[%Voix/Exprimés]]&gt;0.5)</f>
        <v>0</v>
      </c>
    </row>
    <row r="1303" spans="1:13" x14ac:dyDescent="0.25">
      <c r="A1303">
        <v>1302</v>
      </c>
      <c r="B1303" t="s">
        <v>184</v>
      </c>
      <c r="C1303" t="s">
        <v>6</v>
      </c>
      <c r="D1303" t="str">
        <f>Tableau2[[#This Row],[Dép]]&amp;Tableau2[[#This Row],[Circo]]</f>
        <v>2A01</v>
      </c>
      <c r="E1303" t="s">
        <v>185</v>
      </c>
      <c r="F1303" t="s">
        <v>186</v>
      </c>
      <c r="G1303" t="s">
        <v>10</v>
      </c>
      <c r="H1303">
        <v>79</v>
      </c>
      <c r="I1303">
        <v>52261</v>
      </c>
      <c r="J1303">
        <v>23659</v>
      </c>
      <c r="K1303" s="1">
        <f t="shared" si="40"/>
        <v>1.5116434817550371E-3</v>
      </c>
      <c r="L1303" s="1">
        <f t="shared" si="41"/>
        <v>3.3391098524874255E-3</v>
      </c>
      <c r="M1303" t="b">
        <f>AND((Tableau2[[#This Row],[%Voix/Inscrits]]&gt;0.25),Tableau2[[#This Row],[%Voix/Exprimés]]&gt;0.5)</f>
        <v>0</v>
      </c>
    </row>
    <row r="1304" spans="1:13" x14ac:dyDescent="0.25">
      <c r="A1304">
        <v>1303</v>
      </c>
      <c r="B1304" t="s">
        <v>184</v>
      </c>
      <c r="C1304" t="s">
        <v>17</v>
      </c>
      <c r="D1304" t="str">
        <f>Tableau2[[#This Row],[Dép]]&amp;Tableau2[[#This Row],[Circo]]</f>
        <v>2A02</v>
      </c>
      <c r="E1304" t="s">
        <v>3796</v>
      </c>
      <c r="F1304" t="s">
        <v>3797</v>
      </c>
      <c r="G1304" t="s">
        <v>962</v>
      </c>
      <c r="H1304">
        <v>9549</v>
      </c>
      <c r="I1304">
        <v>61842</v>
      </c>
      <c r="J1304">
        <v>25644</v>
      </c>
      <c r="K1304" s="1">
        <f t="shared" si="40"/>
        <v>0.15440962452702048</v>
      </c>
      <c r="L1304" s="1">
        <f t="shared" si="41"/>
        <v>0.37236780533458119</v>
      </c>
      <c r="M1304" t="b">
        <f>AND((Tableau2[[#This Row],[%Voix/Inscrits]]&gt;0.25),Tableau2[[#This Row],[%Voix/Exprimés]]&gt;0.5)</f>
        <v>0</v>
      </c>
    </row>
    <row r="1305" spans="1:13" x14ac:dyDescent="0.25">
      <c r="A1305">
        <v>1304</v>
      </c>
      <c r="B1305" t="s">
        <v>184</v>
      </c>
      <c r="C1305" t="s">
        <v>17</v>
      </c>
      <c r="D1305" t="str">
        <f>Tableau2[[#This Row],[Dép]]&amp;Tableau2[[#This Row],[Circo]]</f>
        <v>2A02</v>
      </c>
      <c r="E1305" t="s">
        <v>4999</v>
      </c>
      <c r="F1305" t="s">
        <v>163</v>
      </c>
      <c r="G1305" t="s">
        <v>2726</v>
      </c>
      <c r="H1305">
        <v>7084</v>
      </c>
      <c r="I1305">
        <v>61842</v>
      </c>
      <c r="J1305">
        <v>25644</v>
      </c>
      <c r="K1305" s="1">
        <f t="shared" si="40"/>
        <v>0.11454998221273568</v>
      </c>
      <c r="L1305" s="1">
        <f t="shared" si="41"/>
        <v>0.27624395570113869</v>
      </c>
      <c r="M1305" t="b">
        <f>AND((Tableau2[[#This Row],[%Voix/Inscrits]]&gt;0.25),Tableau2[[#This Row],[%Voix/Exprimés]]&gt;0.5)</f>
        <v>0</v>
      </c>
    </row>
    <row r="1306" spans="1:13" x14ac:dyDescent="0.25">
      <c r="A1306">
        <v>1305</v>
      </c>
      <c r="B1306" t="s">
        <v>184</v>
      </c>
      <c r="C1306" t="s">
        <v>17</v>
      </c>
      <c r="D1306" t="str">
        <f>Tableau2[[#This Row],[Dép]]&amp;Tableau2[[#This Row],[Circo]]</f>
        <v>2A02</v>
      </c>
      <c r="E1306" t="s">
        <v>6395</v>
      </c>
      <c r="F1306" t="s">
        <v>124</v>
      </c>
      <c r="G1306" t="s">
        <v>3717</v>
      </c>
      <c r="H1306">
        <v>3787</v>
      </c>
      <c r="I1306">
        <v>61842</v>
      </c>
      <c r="J1306">
        <v>25644</v>
      </c>
      <c r="K1306" s="1">
        <f t="shared" si="40"/>
        <v>6.1236699977361662E-2</v>
      </c>
      <c r="L1306" s="1">
        <f t="shared" si="41"/>
        <v>0.14767586959912651</v>
      </c>
      <c r="M1306" t="b">
        <f>AND((Tableau2[[#This Row],[%Voix/Inscrits]]&gt;0.25),Tableau2[[#This Row],[%Voix/Exprimés]]&gt;0.5)</f>
        <v>0</v>
      </c>
    </row>
    <row r="1307" spans="1:13" x14ac:dyDescent="0.25">
      <c r="A1307">
        <v>1306</v>
      </c>
      <c r="B1307" t="s">
        <v>184</v>
      </c>
      <c r="C1307" t="s">
        <v>17</v>
      </c>
      <c r="D1307" t="str">
        <f>Tableau2[[#This Row],[Dép]]&amp;Tableau2[[#This Row],[Circo]]</f>
        <v>2A02</v>
      </c>
      <c r="E1307" t="s">
        <v>6020</v>
      </c>
      <c r="F1307" t="s">
        <v>160</v>
      </c>
      <c r="G1307" t="s">
        <v>3078</v>
      </c>
      <c r="H1307">
        <v>1202</v>
      </c>
      <c r="I1307">
        <v>61842</v>
      </c>
      <c r="J1307">
        <v>25644</v>
      </c>
      <c r="K1307" s="1">
        <f t="shared" si="40"/>
        <v>1.9436628828304388E-2</v>
      </c>
      <c r="L1307" s="1">
        <f t="shared" si="41"/>
        <v>4.6872562782717203E-2</v>
      </c>
      <c r="M1307" t="b">
        <f>AND((Tableau2[[#This Row],[%Voix/Inscrits]]&gt;0.25),Tableau2[[#This Row],[%Voix/Exprimés]]&gt;0.5)</f>
        <v>0</v>
      </c>
    </row>
    <row r="1308" spans="1:13" x14ac:dyDescent="0.25">
      <c r="A1308">
        <v>1307</v>
      </c>
      <c r="B1308" t="s">
        <v>184</v>
      </c>
      <c r="C1308" t="s">
        <v>17</v>
      </c>
      <c r="D1308" t="str">
        <f>Tableau2[[#This Row],[Dép]]&amp;Tableau2[[#This Row],[Circo]]</f>
        <v>2A02</v>
      </c>
      <c r="E1308" t="s">
        <v>1829</v>
      </c>
      <c r="F1308" t="s">
        <v>1830</v>
      </c>
      <c r="G1308" t="s">
        <v>938</v>
      </c>
      <c r="H1308">
        <v>1104</v>
      </c>
      <c r="I1308">
        <v>61842</v>
      </c>
      <c r="J1308">
        <v>25644</v>
      </c>
      <c r="K1308" s="1">
        <f t="shared" si="40"/>
        <v>1.7851945279906859E-2</v>
      </c>
      <c r="L1308" s="1">
        <f t="shared" si="41"/>
        <v>4.3051006083294339E-2</v>
      </c>
      <c r="M1308" t="b">
        <f>AND((Tableau2[[#This Row],[%Voix/Inscrits]]&gt;0.25),Tableau2[[#This Row],[%Voix/Exprimés]]&gt;0.5)</f>
        <v>0</v>
      </c>
    </row>
    <row r="1309" spans="1:13" x14ac:dyDescent="0.25">
      <c r="A1309">
        <v>1308</v>
      </c>
      <c r="B1309" t="s">
        <v>184</v>
      </c>
      <c r="C1309" t="s">
        <v>17</v>
      </c>
      <c r="D1309" t="str">
        <f>Tableau2[[#This Row],[Dép]]&amp;Tableau2[[#This Row],[Circo]]</f>
        <v>2A02</v>
      </c>
      <c r="E1309" t="s">
        <v>2504</v>
      </c>
      <c r="F1309" t="s">
        <v>2505</v>
      </c>
      <c r="G1309" t="s">
        <v>938</v>
      </c>
      <c r="H1309">
        <v>1046</v>
      </c>
      <c r="I1309">
        <v>61842</v>
      </c>
      <c r="J1309">
        <v>25644</v>
      </c>
      <c r="K1309" s="1">
        <f t="shared" si="40"/>
        <v>1.6914071343100159E-2</v>
      </c>
      <c r="L1309" s="1">
        <f t="shared" si="41"/>
        <v>4.0789268444860395E-2</v>
      </c>
      <c r="M1309" t="b">
        <f>AND((Tableau2[[#This Row],[%Voix/Inscrits]]&gt;0.25),Tableau2[[#This Row],[%Voix/Exprimés]]&gt;0.5)</f>
        <v>0</v>
      </c>
    </row>
    <row r="1310" spans="1:13" x14ac:dyDescent="0.25">
      <c r="A1310">
        <v>1309</v>
      </c>
      <c r="B1310" t="s">
        <v>184</v>
      </c>
      <c r="C1310" t="s">
        <v>17</v>
      </c>
      <c r="D1310" t="str">
        <f>Tableau2[[#This Row],[Dép]]&amp;Tableau2[[#This Row],[Circo]]</f>
        <v>2A02</v>
      </c>
      <c r="E1310" t="s">
        <v>3153</v>
      </c>
      <c r="F1310" t="s">
        <v>171</v>
      </c>
      <c r="G1310" t="s">
        <v>966</v>
      </c>
      <c r="H1310">
        <v>721</v>
      </c>
      <c r="I1310">
        <v>61842</v>
      </c>
      <c r="J1310">
        <v>25644</v>
      </c>
      <c r="K1310" s="1">
        <f t="shared" si="40"/>
        <v>1.1658743248924679E-2</v>
      </c>
      <c r="L1310" s="1">
        <f t="shared" si="41"/>
        <v>2.8115738574325377E-2</v>
      </c>
      <c r="M1310" t="b">
        <f>AND((Tableau2[[#This Row],[%Voix/Inscrits]]&gt;0.25),Tableau2[[#This Row],[%Voix/Exprimés]]&gt;0.5)</f>
        <v>0</v>
      </c>
    </row>
    <row r="1311" spans="1:13" x14ac:dyDescent="0.25">
      <c r="A1311">
        <v>1310</v>
      </c>
      <c r="B1311" t="s">
        <v>184</v>
      </c>
      <c r="C1311" t="s">
        <v>17</v>
      </c>
      <c r="D1311" t="str">
        <f>Tableau2[[#This Row],[Dép]]&amp;Tableau2[[#This Row],[Circo]]</f>
        <v>2A02</v>
      </c>
      <c r="E1311" t="s">
        <v>3530</v>
      </c>
      <c r="F1311" t="s">
        <v>5536</v>
      </c>
      <c r="G1311" t="s">
        <v>2429</v>
      </c>
      <c r="H1311">
        <v>374</v>
      </c>
      <c r="I1311">
        <v>61842</v>
      </c>
      <c r="J1311">
        <v>25644</v>
      </c>
      <c r="K1311" s="1">
        <f t="shared" si="40"/>
        <v>6.0476698683742443E-3</v>
      </c>
      <c r="L1311" s="1">
        <f t="shared" si="41"/>
        <v>1.4584308220246452E-2</v>
      </c>
      <c r="M1311" t="b">
        <f>AND((Tableau2[[#This Row],[%Voix/Inscrits]]&gt;0.25),Tableau2[[#This Row],[%Voix/Exprimés]]&gt;0.5)</f>
        <v>0</v>
      </c>
    </row>
    <row r="1312" spans="1:13" x14ac:dyDescent="0.25">
      <c r="A1312">
        <v>1311</v>
      </c>
      <c r="B1312" t="s">
        <v>184</v>
      </c>
      <c r="C1312" t="s">
        <v>17</v>
      </c>
      <c r="D1312" t="str">
        <f>Tableau2[[#This Row],[Dép]]&amp;Tableau2[[#This Row],[Circo]]</f>
        <v>2A02</v>
      </c>
      <c r="E1312" t="s">
        <v>1099</v>
      </c>
      <c r="F1312" t="s">
        <v>1100</v>
      </c>
      <c r="G1312" t="s">
        <v>938</v>
      </c>
      <c r="H1312">
        <v>361</v>
      </c>
      <c r="I1312">
        <v>61842</v>
      </c>
      <c r="J1312">
        <v>25644</v>
      </c>
      <c r="K1312" s="1">
        <f t="shared" si="40"/>
        <v>5.8374567446072253E-3</v>
      </c>
      <c r="L1312" s="1">
        <f t="shared" si="41"/>
        <v>1.4077367025425051E-2</v>
      </c>
      <c r="M1312" t="b">
        <f>AND((Tableau2[[#This Row],[%Voix/Inscrits]]&gt;0.25),Tableau2[[#This Row],[%Voix/Exprimés]]&gt;0.5)</f>
        <v>0</v>
      </c>
    </row>
    <row r="1313" spans="1:13" x14ac:dyDescent="0.25">
      <c r="A1313">
        <v>1312</v>
      </c>
      <c r="B1313" t="s">
        <v>184</v>
      </c>
      <c r="C1313" t="s">
        <v>17</v>
      </c>
      <c r="D1313" t="str">
        <f>Tableau2[[#This Row],[Dép]]&amp;Tableau2[[#This Row],[Circo]]</f>
        <v>2A02</v>
      </c>
      <c r="E1313" t="s">
        <v>4405</v>
      </c>
      <c r="F1313" t="s">
        <v>4406</v>
      </c>
      <c r="G1313" t="s">
        <v>962</v>
      </c>
      <c r="H1313">
        <v>336</v>
      </c>
      <c r="I1313">
        <v>61842</v>
      </c>
      <c r="J1313">
        <v>25644</v>
      </c>
      <c r="K1313" s="1">
        <f t="shared" si="40"/>
        <v>5.4332007373629572E-3</v>
      </c>
      <c r="L1313" s="1">
        <f t="shared" si="41"/>
        <v>1.3102480112306972E-2</v>
      </c>
      <c r="M1313" t="b">
        <f>AND((Tableau2[[#This Row],[%Voix/Inscrits]]&gt;0.25),Tableau2[[#This Row],[%Voix/Exprimés]]&gt;0.5)</f>
        <v>0</v>
      </c>
    </row>
    <row r="1314" spans="1:13" x14ac:dyDescent="0.25">
      <c r="A1314">
        <v>1313</v>
      </c>
      <c r="B1314" t="s">
        <v>184</v>
      </c>
      <c r="C1314" t="s">
        <v>17</v>
      </c>
      <c r="D1314" t="str">
        <f>Tableau2[[#This Row],[Dép]]&amp;Tableau2[[#This Row],[Circo]]</f>
        <v>2A02</v>
      </c>
      <c r="E1314" t="s">
        <v>187</v>
      </c>
      <c r="F1314" t="s">
        <v>171</v>
      </c>
      <c r="G1314" t="s">
        <v>10</v>
      </c>
      <c r="H1314">
        <v>80</v>
      </c>
      <c r="I1314">
        <v>61842</v>
      </c>
      <c r="J1314">
        <v>25644</v>
      </c>
      <c r="K1314" s="1">
        <f t="shared" si="40"/>
        <v>1.2936192231816565E-3</v>
      </c>
      <c r="L1314" s="1">
        <f t="shared" si="41"/>
        <v>3.1196381219778507E-3</v>
      </c>
      <c r="M1314" t="b">
        <f>AND((Tableau2[[#This Row],[%Voix/Inscrits]]&gt;0.25),Tableau2[[#This Row],[%Voix/Exprimés]]&gt;0.5)</f>
        <v>0</v>
      </c>
    </row>
    <row r="1315" spans="1:13" x14ac:dyDescent="0.25">
      <c r="A1315">
        <v>1314</v>
      </c>
      <c r="B1315" t="s">
        <v>188</v>
      </c>
      <c r="C1315" t="s">
        <v>6</v>
      </c>
      <c r="D1315" t="str">
        <f>Tableau2[[#This Row],[Dép]]&amp;Tableau2[[#This Row],[Circo]]</f>
        <v>2B01</v>
      </c>
      <c r="E1315" t="s">
        <v>3799</v>
      </c>
      <c r="F1315" t="s">
        <v>102</v>
      </c>
      <c r="G1315" t="s">
        <v>962</v>
      </c>
      <c r="H1315">
        <v>8316</v>
      </c>
      <c r="I1315">
        <v>61515</v>
      </c>
      <c r="J1315">
        <v>24624</v>
      </c>
      <c r="K1315" s="1">
        <f t="shared" si="40"/>
        <v>0.1351865398683248</v>
      </c>
      <c r="L1315" s="1">
        <f t="shared" si="41"/>
        <v>0.33771929824561403</v>
      </c>
      <c r="M1315" t="b">
        <f>AND((Tableau2[[#This Row],[%Voix/Inscrits]]&gt;0.25),Tableau2[[#This Row],[%Voix/Exprimés]]&gt;0.5)</f>
        <v>0</v>
      </c>
    </row>
    <row r="1316" spans="1:13" x14ac:dyDescent="0.25">
      <c r="A1316">
        <v>1315</v>
      </c>
      <c r="B1316" t="s">
        <v>188</v>
      </c>
      <c r="C1316" t="s">
        <v>6</v>
      </c>
      <c r="D1316" t="str">
        <f>Tableau2[[#This Row],[Dép]]&amp;Tableau2[[#This Row],[Circo]]</f>
        <v>2B01</v>
      </c>
      <c r="E1316" t="s">
        <v>5537</v>
      </c>
      <c r="F1316" t="s">
        <v>1038</v>
      </c>
      <c r="G1316" t="s">
        <v>2394</v>
      </c>
      <c r="H1316">
        <v>3352</v>
      </c>
      <c r="I1316">
        <v>61515</v>
      </c>
      <c r="J1316">
        <v>24624</v>
      </c>
      <c r="K1316" s="1">
        <f t="shared" si="40"/>
        <v>5.4490774607819231E-2</v>
      </c>
      <c r="L1316" s="1">
        <f t="shared" si="41"/>
        <v>0.13612735542560103</v>
      </c>
      <c r="M1316" t="b">
        <f>AND((Tableau2[[#This Row],[%Voix/Inscrits]]&gt;0.25),Tableau2[[#This Row],[%Voix/Exprimés]]&gt;0.5)</f>
        <v>0</v>
      </c>
    </row>
    <row r="1317" spans="1:13" x14ac:dyDescent="0.25">
      <c r="A1317">
        <v>1316</v>
      </c>
      <c r="B1317" t="s">
        <v>188</v>
      </c>
      <c r="C1317" t="s">
        <v>6</v>
      </c>
      <c r="D1317" t="str">
        <f>Tableau2[[#This Row],[Dép]]&amp;Tableau2[[#This Row],[Circo]]</f>
        <v>2B01</v>
      </c>
      <c r="E1317" t="s">
        <v>4955</v>
      </c>
      <c r="F1317" t="s">
        <v>2073</v>
      </c>
      <c r="G1317" t="s">
        <v>3717</v>
      </c>
      <c r="H1317">
        <v>2996</v>
      </c>
      <c r="I1317">
        <v>61515</v>
      </c>
      <c r="J1317">
        <v>24624</v>
      </c>
      <c r="K1317" s="1">
        <f t="shared" si="40"/>
        <v>4.8703568235389745E-2</v>
      </c>
      <c r="L1317" s="1">
        <f t="shared" si="41"/>
        <v>0.12166991552956465</v>
      </c>
      <c r="M1317" t="b">
        <f>AND((Tableau2[[#This Row],[%Voix/Inscrits]]&gt;0.25),Tableau2[[#This Row],[%Voix/Exprimés]]&gt;0.5)</f>
        <v>0</v>
      </c>
    </row>
    <row r="1318" spans="1:13" x14ac:dyDescent="0.25">
      <c r="A1318">
        <v>1317</v>
      </c>
      <c r="B1318" t="s">
        <v>188</v>
      </c>
      <c r="C1318" t="s">
        <v>6</v>
      </c>
      <c r="D1318" t="str">
        <f>Tableau2[[#This Row],[Dép]]&amp;Tableau2[[#This Row],[Circo]]</f>
        <v>2B01</v>
      </c>
      <c r="E1318" t="s">
        <v>2041</v>
      </c>
      <c r="F1318" t="s">
        <v>1482</v>
      </c>
      <c r="G1318" t="s">
        <v>1708</v>
      </c>
      <c r="H1318">
        <v>2944</v>
      </c>
      <c r="I1318">
        <v>61515</v>
      </c>
      <c r="J1318">
        <v>24624</v>
      </c>
      <c r="K1318" s="1">
        <f t="shared" si="40"/>
        <v>4.7858245956270827E-2</v>
      </c>
      <c r="L1318" s="1">
        <f t="shared" si="41"/>
        <v>0.11955815464587394</v>
      </c>
      <c r="M1318" t="b">
        <f>AND((Tableau2[[#This Row],[%Voix/Inscrits]]&gt;0.25),Tableau2[[#This Row],[%Voix/Exprimés]]&gt;0.5)</f>
        <v>0</v>
      </c>
    </row>
    <row r="1319" spans="1:13" x14ac:dyDescent="0.25">
      <c r="A1319">
        <v>1318</v>
      </c>
      <c r="B1319" t="s">
        <v>188</v>
      </c>
      <c r="C1319" t="s">
        <v>6</v>
      </c>
      <c r="D1319" t="str">
        <f>Tableau2[[#This Row],[Dép]]&amp;Tableau2[[#This Row],[Circo]]</f>
        <v>2B01</v>
      </c>
      <c r="E1319" t="s">
        <v>4409</v>
      </c>
      <c r="F1319" t="s">
        <v>4410</v>
      </c>
      <c r="G1319" t="s">
        <v>962</v>
      </c>
      <c r="H1319">
        <v>1818</v>
      </c>
      <c r="I1319">
        <v>61515</v>
      </c>
      <c r="J1319">
        <v>24624</v>
      </c>
      <c r="K1319" s="1">
        <f t="shared" si="40"/>
        <v>2.9553767373811265E-2</v>
      </c>
      <c r="L1319" s="1">
        <f t="shared" si="41"/>
        <v>7.3830409356725149E-2</v>
      </c>
      <c r="M1319" t="b">
        <f>AND((Tableau2[[#This Row],[%Voix/Inscrits]]&gt;0.25),Tableau2[[#This Row],[%Voix/Exprimés]]&gt;0.5)</f>
        <v>0</v>
      </c>
    </row>
    <row r="1320" spans="1:13" x14ac:dyDescent="0.25">
      <c r="A1320">
        <v>1319</v>
      </c>
      <c r="B1320" t="s">
        <v>188</v>
      </c>
      <c r="C1320" t="s">
        <v>6</v>
      </c>
      <c r="D1320" t="str">
        <f>Tableau2[[#This Row],[Dép]]&amp;Tableau2[[#This Row],[Circo]]</f>
        <v>2B01</v>
      </c>
      <c r="E1320" t="s">
        <v>1103</v>
      </c>
      <c r="F1320" t="s">
        <v>196</v>
      </c>
      <c r="G1320" t="s">
        <v>938</v>
      </c>
      <c r="H1320">
        <v>1533</v>
      </c>
      <c r="I1320">
        <v>61515</v>
      </c>
      <c r="J1320">
        <v>24624</v>
      </c>
      <c r="K1320" s="1">
        <f t="shared" si="40"/>
        <v>2.4920751036332602E-2</v>
      </c>
      <c r="L1320" s="1">
        <f t="shared" si="41"/>
        <v>6.2256335282651072E-2</v>
      </c>
      <c r="M1320" t="b">
        <f>AND((Tableau2[[#This Row],[%Voix/Inscrits]]&gt;0.25),Tableau2[[#This Row],[%Voix/Exprimés]]&gt;0.5)</f>
        <v>0</v>
      </c>
    </row>
    <row r="1321" spans="1:13" x14ac:dyDescent="0.25">
      <c r="A1321">
        <v>1320</v>
      </c>
      <c r="B1321" t="s">
        <v>188</v>
      </c>
      <c r="C1321" t="s">
        <v>6</v>
      </c>
      <c r="D1321" t="str">
        <f>Tableau2[[#This Row],[Dép]]&amp;Tableau2[[#This Row],[Circo]]</f>
        <v>2B01</v>
      </c>
      <c r="E1321" t="s">
        <v>1833</v>
      </c>
      <c r="F1321" t="s">
        <v>102</v>
      </c>
      <c r="G1321" t="s">
        <v>938</v>
      </c>
      <c r="H1321">
        <v>1416</v>
      </c>
      <c r="I1321">
        <v>61515</v>
      </c>
      <c r="J1321">
        <v>24624</v>
      </c>
      <c r="K1321" s="1">
        <f t="shared" si="40"/>
        <v>2.3018775908315046E-2</v>
      </c>
      <c r="L1321" s="1">
        <f t="shared" si="41"/>
        <v>5.7504873294346975E-2</v>
      </c>
      <c r="M1321" t="b">
        <f>AND((Tableau2[[#This Row],[%Voix/Inscrits]]&gt;0.25),Tableau2[[#This Row],[%Voix/Exprimés]]&gt;0.5)</f>
        <v>0</v>
      </c>
    </row>
    <row r="1322" spans="1:13" x14ac:dyDescent="0.25">
      <c r="A1322">
        <v>1321</v>
      </c>
      <c r="B1322" t="s">
        <v>188</v>
      </c>
      <c r="C1322" t="s">
        <v>6</v>
      </c>
      <c r="D1322" t="str">
        <f>Tableau2[[#This Row],[Dép]]&amp;Tableau2[[#This Row],[Circo]]</f>
        <v>2B01</v>
      </c>
      <c r="E1322" t="s">
        <v>6396</v>
      </c>
      <c r="F1322" t="s">
        <v>276</v>
      </c>
      <c r="G1322" t="s">
        <v>3078</v>
      </c>
      <c r="H1322">
        <v>1179</v>
      </c>
      <c r="I1322">
        <v>61515</v>
      </c>
      <c r="J1322">
        <v>24624</v>
      </c>
      <c r="K1322" s="1">
        <f t="shared" si="40"/>
        <v>1.9166057059253842E-2</v>
      </c>
      <c r="L1322" s="1">
        <f t="shared" si="41"/>
        <v>4.7880116959064328E-2</v>
      </c>
      <c r="M1322" t="b">
        <f>AND((Tableau2[[#This Row],[%Voix/Inscrits]]&gt;0.25),Tableau2[[#This Row],[%Voix/Exprimés]]&gt;0.5)</f>
        <v>0</v>
      </c>
    </row>
    <row r="1323" spans="1:13" x14ac:dyDescent="0.25">
      <c r="A1323">
        <v>1322</v>
      </c>
      <c r="B1323" t="s">
        <v>188</v>
      </c>
      <c r="C1323" t="s">
        <v>6</v>
      </c>
      <c r="D1323" t="str">
        <f>Tableau2[[#This Row],[Dép]]&amp;Tableau2[[#This Row],[Circo]]</f>
        <v>2B01</v>
      </c>
      <c r="E1323" t="s">
        <v>2508</v>
      </c>
      <c r="F1323" t="s">
        <v>102</v>
      </c>
      <c r="G1323" t="s">
        <v>966</v>
      </c>
      <c r="H1323">
        <v>646</v>
      </c>
      <c r="I1323">
        <v>61515</v>
      </c>
      <c r="J1323">
        <v>24624</v>
      </c>
      <c r="K1323" s="1">
        <f t="shared" si="40"/>
        <v>1.050150369828497E-2</v>
      </c>
      <c r="L1323" s="1">
        <f t="shared" si="41"/>
        <v>2.6234567901234566E-2</v>
      </c>
      <c r="M1323" t="b">
        <f>AND((Tableau2[[#This Row],[%Voix/Inscrits]]&gt;0.25),Tableau2[[#This Row],[%Voix/Exprimés]]&gt;0.5)</f>
        <v>0</v>
      </c>
    </row>
    <row r="1324" spans="1:13" x14ac:dyDescent="0.25">
      <c r="A1324">
        <v>1323</v>
      </c>
      <c r="B1324" t="s">
        <v>188</v>
      </c>
      <c r="C1324" t="s">
        <v>6</v>
      </c>
      <c r="D1324" t="str">
        <f>Tableau2[[#This Row],[Dép]]&amp;Tableau2[[#This Row],[Circo]]</f>
        <v>2B01</v>
      </c>
      <c r="E1324" t="s">
        <v>6021</v>
      </c>
      <c r="F1324" t="s">
        <v>355</v>
      </c>
      <c r="G1324" t="s">
        <v>2429</v>
      </c>
      <c r="H1324">
        <v>275</v>
      </c>
      <c r="I1324">
        <v>61515</v>
      </c>
      <c r="J1324">
        <v>24624</v>
      </c>
      <c r="K1324" s="1">
        <f t="shared" si="40"/>
        <v>4.4704543607250267E-3</v>
      </c>
      <c r="L1324" s="1">
        <f t="shared" si="41"/>
        <v>1.116796621182586E-2</v>
      </c>
      <c r="M1324" t="b">
        <f>AND((Tableau2[[#This Row],[%Voix/Inscrits]]&gt;0.25),Tableau2[[#This Row],[%Voix/Exprimés]]&gt;0.5)</f>
        <v>0</v>
      </c>
    </row>
    <row r="1325" spans="1:13" x14ac:dyDescent="0.25">
      <c r="A1325">
        <v>1324</v>
      </c>
      <c r="B1325" t="s">
        <v>188</v>
      </c>
      <c r="C1325" t="s">
        <v>6</v>
      </c>
      <c r="D1325" t="str">
        <f>Tableau2[[#This Row],[Dép]]&amp;Tableau2[[#This Row],[Circo]]</f>
        <v>2B01</v>
      </c>
      <c r="E1325" t="s">
        <v>191</v>
      </c>
      <c r="F1325" t="s">
        <v>160</v>
      </c>
      <c r="G1325" t="s">
        <v>10</v>
      </c>
      <c r="H1325">
        <v>112</v>
      </c>
      <c r="I1325">
        <v>61515</v>
      </c>
      <c r="J1325">
        <v>24624</v>
      </c>
      <c r="K1325" s="1">
        <f t="shared" si="40"/>
        <v>1.8206941396407381E-3</v>
      </c>
      <c r="L1325" s="1">
        <f t="shared" si="41"/>
        <v>4.5484080571799868E-3</v>
      </c>
      <c r="M1325" t="b">
        <f>AND((Tableau2[[#This Row],[%Voix/Inscrits]]&gt;0.25),Tableau2[[#This Row],[%Voix/Exprimés]]&gt;0.5)</f>
        <v>0</v>
      </c>
    </row>
    <row r="1326" spans="1:13" x14ac:dyDescent="0.25">
      <c r="A1326">
        <v>1325</v>
      </c>
      <c r="B1326" t="s">
        <v>188</v>
      </c>
      <c r="C1326" t="s">
        <v>6</v>
      </c>
      <c r="D1326" t="str">
        <f>Tableau2[[#This Row],[Dép]]&amp;Tableau2[[#This Row],[Circo]]</f>
        <v>2B01</v>
      </c>
      <c r="E1326" t="s">
        <v>3155</v>
      </c>
      <c r="F1326" t="s">
        <v>348</v>
      </c>
      <c r="G1326" t="s">
        <v>959</v>
      </c>
      <c r="H1326">
        <v>37</v>
      </c>
      <c r="I1326">
        <v>61515</v>
      </c>
      <c r="J1326">
        <v>24624</v>
      </c>
      <c r="K1326" s="1">
        <f t="shared" si="40"/>
        <v>6.014793139884581E-4</v>
      </c>
      <c r="L1326" s="1">
        <f t="shared" si="41"/>
        <v>1.5025990903183885E-3</v>
      </c>
      <c r="M1326" t="b">
        <f>AND((Tableau2[[#This Row],[%Voix/Inscrits]]&gt;0.25),Tableau2[[#This Row],[%Voix/Exprimés]]&gt;0.5)</f>
        <v>0</v>
      </c>
    </row>
    <row r="1327" spans="1:13" x14ac:dyDescent="0.25">
      <c r="A1327">
        <v>1326</v>
      </c>
      <c r="B1327" t="s">
        <v>188</v>
      </c>
      <c r="C1327" t="s">
        <v>17</v>
      </c>
      <c r="D1327" t="str">
        <f>Tableau2[[#This Row],[Dép]]&amp;Tableau2[[#This Row],[Circo]]</f>
        <v>2B02</v>
      </c>
      <c r="E1327" t="s">
        <v>2506</v>
      </c>
      <c r="F1327" t="s">
        <v>2507</v>
      </c>
      <c r="G1327" t="s">
        <v>962</v>
      </c>
      <c r="H1327">
        <v>10670</v>
      </c>
      <c r="I1327">
        <v>67935</v>
      </c>
      <c r="J1327">
        <v>31891</v>
      </c>
      <c r="K1327" s="1">
        <f t="shared" si="40"/>
        <v>0.1570618974019283</v>
      </c>
      <c r="L1327" s="1">
        <f t="shared" si="41"/>
        <v>0.33457715342886707</v>
      </c>
      <c r="M1327" t="b">
        <f>AND((Tableau2[[#This Row],[%Voix/Inscrits]]&gt;0.25),Tableau2[[#This Row],[%Voix/Exprimés]]&gt;0.5)</f>
        <v>0</v>
      </c>
    </row>
    <row r="1328" spans="1:13" x14ac:dyDescent="0.25">
      <c r="A1328">
        <v>1327</v>
      </c>
      <c r="B1328" t="s">
        <v>188</v>
      </c>
      <c r="C1328" t="s">
        <v>17</v>
      </c>
      <c r="D1328" t="str">
        <f>Tableau2[[#This Row],[Dép]]&amp;Tableau2[[#This Row],[Circo]]</f>
        <v>2B02</v>
      </c>
      <c r="E1328" t="s">
        <v>3798</v>
      </c>
      <c r="F1328" t="s">
        <v>1599</v>
      </c>
      <c r="G1328" t="s">
        <v>2726</v>
      </c>
      <c r="H1328">
        <v>9267</v>
      </c>
      <c r="I1328">
        <v>67935</v>
      </c>
      <c r="J1328">
        <v>31891</v>
      </c>
      <c r="K1328" s="1">
        <f t="shared" si="40"/>
        <v>0.13640980348862883</v>
      </c>
      <c r="L1328" s="1">
        <f t="shared" si="41"/>
        <v>0.29058355021792981</v>
      </c>
      <c r="M1328" t="b">
        <f>AND((Tableau2[[#This Row],[%Voix/Inscrits]]&gt;0.25),Tableau2[[#This Row],[%Voix/Exprimés]]&gt;0.5)</f>
        <v>0</v>
      </c>
    </row>
    <row r="1329" spans="1:13" x14ac:dyDescent="0.25">
      <c r="A1329">
        <v>1328</v>
      </c>
      <c r="B1329" t="s">
        <v>188</v>
      </c>
      <c r="C1329" t="s">
        <v>17</v>
      </c>
      <c r="D1329" t="str">
        <f>Tableau2[[#This Row],[Dép]]&amp;Tableau2[[#This Row],[Circo]]</f>
        <v>2B02</v>
      </c>
      <c r="E1329" t="s">
        <v>3154</v>
      </c>
      <c r="F1329" t="s">
        <v>92</v>
      </c>
      <c r="G1329" t="s">
        <v>962</v>
      </c>
      <c r="H1329">
        <v>5736</v>
      </c>
      <c r="I1329">
        <v>67935</v>
      </c>
      <c r="J1329">
        <v>31891</v>
      </c>
      <c r="K1329" s="1">
        <f t="shared" si="40"/>
        <v>8.4433649812320599E-2</v>
      </c>
      <c r="L1329" s="1">
        <f t="shared" si="41"/>
        <v>0.17986265717600577</v>
      </c>
      <c r="M1329" t="b">
        <f>AND((Tableau2[[#This Row],[%Voix/Inscrits]]&gt;0.25),Tableau2[[#This Row],[%Voix/Exprimés]]&gt;0.5)</f>
        <v>0</v>
      </c>
    </row>
    <row r="1330" spans="1:13" x14ac:dyDescent="0.25">
      <c r="A1330">
        <v>1329</v>
      </c>
      <c r="B1330" t="s">
        <v>188</v>
      </c>
      <c r="C1330" t="s">
        <v>17</v>
      </c>
      <c r="D1330" t="str">
        <f>Tableau2[[#This Row],[Dép]]&amp;Tableau2[[#This Row],[Circo]]</f>
        <v>2B02</v>
      </c>
      <c r="E1330" t="s">
        <v>5000</v>
      </c>
      <c r="F1330" t="s">
        <v>276</v>
      </c>
      <c r="G1330" t="s">
        <v>3717</v>
      </c>
      <c r="H1330">
        <v>3658</v>
      </c>
      <c r="I1330">
        <v>67935</v>
      </c>
      <c r="J1330">
        <v>31891</v>
      </c>
      <c r="K1330" s="1">
        <f t="shared" si="40"/>
        <v>5.384558769411938E-2</v>
      </c>
      <c r="L1330" s="1">
        <f t="shared" si="41"/>
        <v>0.11470320780157411</v>
      </c>
      <c r="M1330" t="b">
        <f>AND((Tableau2[[#This Row],[%Voix/Inscrits]]&gt;0.25),Tableau2[[#This Row],[%Voix/Exprimés]]&gt;0.5)</f>
        <v>0</v>
      </c>
    </row>
    <row r="1331" spans="1:13" x14ac:dyDescent="0.25">
      <c r="A1331">
        <v>1330</v>
      </c>
      <c r="B1331" t="s">
        <v>188</v>
      </c>
      <c r="C1331" t="s">
        <v>17</v>
      </c>
      <c r="D1331" t="str">
        <f>Tableau2[[#This Row],[Dép]]&amp;Tableau2[[#This Row],[Circo]]</f>
        <v>2B02</v>
      </c>
      <c r="E1331" t="s">
        <v>1101</v>
      </c>
      <c r="F1331" t="s">
        <v>1102</v>
      </c>
      <c r="G1331" t="s">
        <v>938</v>
      </c>
      <c r="H1331">
        <v>1879</v>
      </c>
      <c r="I1331">
        <v>67935</v>
      </c>
      <c r="J1331">
        <v>31891</v>
      </c>
      <c r="K1331" s="1">
        <f t="shared" si="40"/>
        <v>2.7658791491867226E-2</v>
      </c>
      <c r="L1331" s="1">
        <f t="shared" si="41"/>
        <v>5.8919444357342199E-2</v>
      </c>
      <c r="M1331" t="b">
        <f>AND((Tableau2[[#This Row],[%Voix/Inscrits]]&gt;0.25),Tableau2[[#This Row],[%Voix/Exprimés]]&gt;0.5)</f>
        <v>0</v>
      </c>
    </row>
    <row r="1332" spans="1:13" x14ac:dyDescent="0.25">
      <c r="A1332">
        <v>1331</v>
      </c>
      <c r="B1332" t="s">
        <v>188</v>
      </c>
      <c r="C1332" t="s">
        <v>17</v>
      </c>
      <c r="D1332" t="str">
        <f>Tableau2[[#This Row],[Dép]]&amp;Tableau2[[#This Row],[Circo]]</f>
        <v>2B02</v>
      </c>
      <c r="E1332" t="s">
        <v>4407</v>
      </c>
      <c r="F1332" t="s">
        <v>4408</v>
      </c>
      <c r="G1332" t="s">
        <v>2429</v>
      </c>
      <c r="H1332">
        <v>391</v>
      </c>
      <c r="I1332">
        <v>67935</v>
      </c>
      <c r="J1332">
        <v>31891</v>
      </c>
      <c r="K1332" s="1">
        <f t="shared" si="40"/>
        <v>5.7555015823949366E-3</v>
      </c>
      <c r="L1332" s="1">
        <f t="shared" si="41"/>
        <v>1.2260512370261201E-2</v>
      </c>
      <c r="M1332" t="b">
        <f>AND((Tableau2[[#This Row],[%Voix/Inscrits]]&gt;0.25),Tableau2[[#This Row],[%Voix/Exprimés]]&gt;0.5)</f>
        <v>0</v>
      </c>
    </row>
    <row r="1333" spans="1:13" x14ac:dyDescent="0.25">
      <c r="A1333">
        <v>1332</v>
      </c>
      <c r="B1333" t="s">
        <v>188</v>
      </c>
      <c r="C1333" t="s">
        <v>17</v>
      </c>
      <c r="D1333" t="str">
        <f>Tableau2[[#This Row],[Dép]]&amp;Tableau2[[#This Row],[Circo]]</f>
        <v>2B02</v>
      </c>
      <c r="E1333" t="s">
        <v>189</v>
      </c>
      <c r="F1333" t="s">
        <v>190</v>
      </c>
      <c r="G1333" t="s">
        <v>10</v>
      </c>
      <c r="H1333">
        <v>215</v>
      </c>
      <c r="I1333">
        <v>67935</v>
      </c>
      <c r="J1333">
        <v>31891</v>
      </c>
      <c r="K1333" s="1">
        <f t="shared" si="40"/>
        <v>3.1647898726724073E-3</v>
      </c>
      <c r="L1333" s="1">
        <f t="shared" si="41"/>
        <v>6.7417139631871063E-3</v>
      </c>
      <c r="M1333" t="b">
        <f>AND((Tableau2[[#This Row],[%Voix/Inscrits]]&gt;0.25),Tableau2[[#This Row],[%Voix/Exprimés]]&gt;0.5)</f>
        <v>0</v>
      </c>
    </row>
    <row r="1334" spans="1:13" x14ac:dyDescent="0.25">
      <c r="A1334">
        <v>1333</v>
      </c>
      <c r="B1334" t="s">
        <v>188</v>
      </c>
      <c r="C1334" t="s">
        <v>17</v>
      </c>
      <c r="D1334" t="str">
        <f>Tableau2[[#This Row],[Dép]]&amp;Tableau2[[#This Row],[Circo]]</f>
        <v>2B02</v>
      </c>
      <c r="E1334" t="s">
        <v>1831</v>
      </c>
      <c r="F1334" t="s">
        <v>1832</v>
      </c>
      <c r="G1334" t="s">
        <v>959</v>
      </c>
      <c r="H1334">
        <v>75</v>
      </c>
      <c r="I1334">
        <v>67935</v>
      </c>
      <c r="J1334">
        <v>31891</v>
      </c>
      <c r="K1334" s="1">
        <f t="shared" si="40"/>
        <v>1.1039964672113049E-3</v>
      </c>
      <c r="L1334" s="1">
        <f t="shared" si="41"/>
        <v>2.3517606848327114E-3</v>
      </c>
      <c r="M1334" t="b">
        <f>AND((Tableau2[[#This Row],[%Voix/Inscrits]]&gt;0.25),Tableau2[[#This Row],[%Voix/Exprimés]]&gt;0.5)</f>
        <v>0</v>
      </c>
    </row>
    <row r="1335" spans="1:13" x14ac:dyDescent="0.25">
      <c r="A1335">
        <v>1334</v>
      </c>
      <c r="B1335" t="s">
        <v>268</v>
      </c>
      <c r="C1335" t="s">
        <v>6</v>
      </c>
      <c r="D1335" t="str">
        <f>Tableau2[[#This Row],[Dép]]&amp;Tableau2[[#This Row],[Circo]]</f>
        <v>3001</v>
      </c>
      <c r="E1335" t="s">
        <v>3004</v>
      </c>
      <c r="F1335" t="s">
        <v>5163</v>
      </c>
      <c r="G1335" t="s">
        <v>3717</v>
      </c>
      <c r="H1335">
        <v>11546</v>
      </c>
      <c r="I1335">
        <v>89453</v>
      </c>
      <c r="J1335">
        <v>36488</v>
      </c>
      <c r="K1335" s="1">
        <f t="shared" si="40"/>
        <v>0.12907336813745765</v>
      </c>
      <c r="L1335" s="1">
        <f t="shared" si="41"/>
        <v>0.31643279982459988</v>
      </c>
      <c r="M1335" t="b">
        <f>AND((Tableau2[[#This Row],[%Voix/Inscrits]]&gt;0.25),Tableau2[[#This Row],[%Voix/Exprimés]]&gt;0.5)</f>
        <v>0</v>
      </c>
    </row>
    <row r="1336" spans="1:13" x14ac:dyDescent="0.25">
      <c r="A1336">
        <v>1335</v>
      </c>
      <c r="B1336" t="s">
        <v>268</v>
      </c>
      <c r="C1336" t="s">
        <v>6</v>
      </c>
      <c r="D1336" t="str">
        <f>Tableau2[[#This Row],[Dép]]&amp;Tableau2[[#This Row],[Circo]]</f>
        <v>3001</v>
      </c>
      <c r="E1336" t="s">
        <v>5043</v>
      </c>
      <c r="F1336" t="s">
        <v>158</v>
      </c>
      <c r="G1336" t="s">
        <v>1708</v>
      </c>
      <c r="H1336">
        <v>9200</v>
      </c>
      <c r="I1336">
        <v>89453</v>
      </c>
      <c r="J1336">
        <v>36488</v>
      </c>
      <c r="K1336" s="1">
        <f t="shared" si="40"/>
        <v>0.10284730528881088</v>
      </c>
      <c r="L1336" s="1">
        <f t="shared" si="41"/>
        <v>0.25213768910326684</v>
      </c>
      <c r="M1336" t="b">
        <f>AND((Tableau2[[#This Row],[%Voix/Inscrits]]&gt;0.25),Tableau2[[#This Row],[%Voix/Exprimés]]&gt;0.5)</f>
        <v>0</v>
      </c>
    </row>
    <row r="1337" spans="1:13" x14ac:dyDescent="0.25">
      <c r="A1337">
        <v>1336</v>
      </c>
      <c r="B1337" t="s">
        <v>268</v>
      </c>
      <c r="C1337" t="s">
        <v>6</v>
      </c>
      <c r="D1337" t="str">
        <f>Tableau2[[#This Row],[Dép]]&amp;Tableau2[[#This Row],[Circo]]</f>
        <v>3001</v>
      </c>
      <c r="E1337" t="s">
        <v>1161</v>
      </c>
      <c r="F1337" t="s">
        <v>1162</v>
      </c>
      <c r="G1337" t="s">
        <v>982</v>
      </c>
      <c r="H1337">
        <v>8731</v>
      </c>
      <c r="I1337">
        <v>89453</v>
      </c>
      <c r="J1337">
        <v>36488</v>
      </c>
      <c r="K1337" s="1">
        <f t="shared" si="40"/>
        <v>9.7604328530066065E-2</v>
      </c>
      <c r="L1337" s="1">
        <f t="shared" si="41"/>
        <v>0.23928414821311117</v>
      </c>
      <c r="M1337" t="b">
        <f>AND((Tableau2[[#This Row],[%Voix/Inscrits]]&gt;0.25),Tableau2[[#This Row],[%Voix/Exprimés]]&gt;0.5)</f>
        <v>0</v>
      </c>
    </row>
    <row r="1338" spans="1:13" x14ac:dyDescent="0.25">
      <c r="A1338">
        <v>1337</v>
      </c>
      <c r="B1338" t="s">
        <v>268</v>
      </c>
      <c r="C1338" t="s">
        <v>6</v>
      </c>
      <c r="D1338" t="str">
        <f>Tableau2[[#This Row],[Dép]]&amp;Tableau2[[#This Row],[Circo]]</f>
        <v>3001</v>
      </c>
      <c r="E1338" t="s">
        <v>6416</v>
      </c>
      <c r="F1338" t="s">
        <v>2375</v>
      </c>
      <c r="G1338" t="s">
        <v>3078</v>
      </c>
      <c r="H1338">
        <v>2269</v>
      </c>
      <c r="I1338">
        <v>89453</v>
      </c>
      <c r="J1338">
        <v>36488</v>
      </c>
      <c r="K1338" s="1">
        <f t="shared" si="40"/>
        <v>2.5365275619599118E-2</v>
      </c>
      <c r="L1338" s="1">
        <f t="shared" si="41"/>
        <v>6.2184827888620918E-2</v>
      </c>
      <c r="M1338" t="b">
        <f>AND((Tableau2[[#This Row],[%Voix/Inscrits]]&gt;0.25),Tableau2[[#This Row],[%Voix/Exprimés]]&gt;0.5)</f>
        <v>0</v>
      </c>
    </row>
    <row r="1339" spans="1:13" x14ac:dyDescent="0.25">
      <c r="A1339">
        <v>1338</v>
      </c>
      <c r="B1339" t="s">
        <v>268</v>
      </c>
      <c r="C1339" t="s">
        <v>6</v>
      </c>
      <c r="D1339" t="str">
        <f>Tableau2[[#This Row],[Dép]]&amp;Tableau2[[#This Row],[Circo]]</f>
        <v>3001</v>
      </c>
      <c r="E1339" t="s">
        <v>5580</v>
      </c>
      <c r="F1339" t="s">
        <v>47</v>
      </c>
      <c r="G1339" t="s">
        <v>1740</v>
      </c>
      <c r="H1339">
        <v>2125</v>
      </c>
      <c r="I1339">
        <v>89453</v>
      </c>
      <c r="J1339">
        <v>36488</v>
      </c>
      <c r="K1339" s="1">
        <f t="shared" si="40"/>
        <v>2.3755491710730776E-2</v>
      </c>
      <c r="L1339" s="1">
        <f t="shared" si="41"/>
        <v>5.8238324928743694E-2</v>
      </c>
      <c r="M1339" t="b">
        <f>AND((Tableau2[[#This Row],[%Voix/Inscrits]]&gt;0.25),Tableau2[[#This Row],[%Voix/Exprimés]]&gt;0.5)</f>
        <v>0</v>
      </c>
    </row>
    <row r="1340" spans="1:13" x14ac:dyDescent="0.25">
      <c r="A1340">
        <v>1339</v>
      </c>
      <c r="B1340" t="s">
        <v>268</v>
      </c>
      <c r="C1340" t="s">
        <v>6</v>
      </c>
      <c r="D1340" t="str">
        <f>Tableau2[[#This Row],[Dép]]&amp;Tableau2[[#This Row],[Circo]]</f>
        <v>3001</v>
      </c>
      <c r="E1340" t="s">
        <v>2557</v>
      </c>
      <c r="F1340" t="s">
        <v>13</v>
      </c>
      <c r="G1340" t="s">
        <v>966</v>
      </c>
      <c r="H1340">
        <v>732</v>
      </c>
      <c r="I1340">
        <v>89453</v>
      </c>
      <c r="J1340">
        <v>36488</v>
      </c>
      <c r="K1340" s="1">
        <f t="shared" si="40"/>
        <v>8.1830682034140841E-3</v>
      </c>
      <c r="L1340" s="1">
        <f t="shared" si="41"/>
        <v>2.0061390046042536E-2</v>
      </c>
      <c r="M1340" t="b">
        <f>AND((Tableau2[[#This Row],[%Voix/Inscrits]]&gt;0.25),Tableau2[[#This Row],[%Voix/Exprimés]]&gt;0.5)</f>
        <v>0</v>
      </c>
    </row>
    <row r="1341" spans="1:13" x14ac:dyDescent="0.25">
      <c r="A1341">
        <v>1340</v>
      </c>
      <c r="B1341" t="s">
        <v>268</v>
      </c>
      <c r="C1341" t="s">
        <v>6</v>
      </c>
      <c r="D1341" t="str">
        <f>Tableau2[[#This Row],[Dép]]&amp;Tableau2[[#This Row],[Circo]]</f>
        <v>3001</v>
      </c>
      <c r="E1341" t="s">
        <v>1885</v>
      </c>
      <c r="F1341" t="s">
        <v>1016</v>
      </c>
      <c r="G1341" t="s">
        <v>966</v>
      </c>
      <c r="H1341">
        <v>461</v>
      </c>
      <c r="I1341">
        <v>89453</v>
      </c>
      <c r="J1341">
        <v>36488</v>
      </c>
      <c r="K1341" s="1">
        <f t="shared" si="40"/>
        <v>5.1535443193632411E-3</v>
      </c>
      <c r="L1341" s="1">
        <f t="shared" si="41"/>
        <v>1.2634290725718044E-2</v>
      </c>
      <c r="M1341" t="b">
        <f>AND((Tableau2[[#This Row],[%Voix/Inscrits]]&gt;0.25),Tableau2[[#This Row],[%Voix/Exprimés]]&gt;0.5)</f>
        <v>0</v>
      </c>
    </row>
    <row r="1342" spans="1:13" x14ac:dyDescent="0.25">
      <c r="A1342">
        <v>1341</v>
      </c>
      <c r="B1342" t="s">
        <v>268</v>
      </c>
      <c r="C1342" t="s">
        <v>6</v>
      </c>
      <c r="D1342" t="str">
        <f>Tableau2[[#This Row],[Dép]]&amp;Tableau2[[#This Row],[Circo]]</f>
        <v>3001</v>
      </c>
      <c r="E1342" t="s">
        <v>277</v>
      </c>
      <c r="F1342" t="s">
        <v>144</v>
      </c>
      <c r="G1342" t="s">
        <v>10</v>
      </c>
      <c r="H1342">
        <v>334</v>
      </c>
      <c r="I1342">
        <v>89453</v>
      </c>
      <c r="J1342">
        <v>36488</v>
      </c>
      <c r="K1342" s="1">
        <f t="shared" si="40"/>
        <v>3.7338043441807428E-3</v>
      </c>
      <c r="L1342" s="1">
        <f t="shared" si="41"/>
        <v>9.1536943652707741E-3</v>
      </c>
      <c r="M1342" t="b">
        <f>AND((Tableau2[[#This Row],[%Voix/Inscrits]]&gt;0.25),Tableau2[[#This Row],[%Voix/Exprimés]]&gt;0.5)</f>
        <v>0</v>
      </c>
    </row>
    <row r="1343" spans="1:13" x14ac:dyDescent="0.25">
      <c r="A1343">
        <v>1342</v>
      </c>
      <c r="B1343" t="s">
        <v>268</v>
      </c>
      <c r="C1343" t="s">
        <v>6</v>
      </c>
      <c r="D1343" t="str">
        <f>Tableau2[[#This Row],[Dép]]&amp;Tableau2[[#This Row],[Circo]]</f>
        <v>3001</v>
      </c>
      <c r="E1343" t="s">
        <v>6052</v>
      </c>
      <c r="F1343" t="s">
        <v>1046</v>
      </c>
      <c r="G1343" t="s">
        <v>2726</v>
      </c>
      <c r="H1343">
        <v>333</v>
      </c>
      <c r="I1343">
        <v>89453</v>
      </c>
      <c r="J1343">
        <v>36488</v>
      </c>
      <c r="K1343" s="1">
        <f t="shared" si="40"/>
        <v>3.7226252892580461E-3</v>
      </c>
      <c r="L1343" s="1">
        <f t="shared" si="41"/>
        <v>9.1262880947160716E-3</v>
      </c>
      <c r="M1343" t="b">
        <f>AND((Tableau2[[#This Row],[%Voix/Inscrits]]&gt;0.25),Tableau2[[#This Row],[%Voix/Exprimés]]&gt;0.5)</f>
        <v>0</v>
      </c>
    </row>
    <row r="1344" spans="1:13" x14ac:dyDescent="0.25">
      <c r="A1344">
        <v>1343</v>
      </c>
      <c r="B1344" t="s">
        <v>268</v>
      </c>
      <c r="C1344" t="s">
        <v>6</v>
      </c>
      <c r="D1344" t="str">
        <f>Tableau2[[#This Row],[Dép]]&amp;Tableau2[[#This Row],[Circo]]</f>
        <v>3001</v>
      </c>
      <c r="E1344" t="s">
        <v>3206</v>
      </c>
      <c r="F1344" t="s">
        <v>3207</v>
      </c>
      <c r="G1344" t="s">
        <v>959</v>
      </c>
      <c r="H1344">
        <v>259</v>
      </c>
      <c r="I1344">
        <v>89453</v>
      </c>
      <c r="J1344">
        <v>36488</v>
      </c>
      <c r="K1344" s="1">
        <f t="shared" si="40"/>
        <v>2.8953752249784802E-3</v>
      </c>
      <c r="L1344" s="1">
        <f t="shared" si="41"/>
        <v>7.0982240736680554E-3</v>
      </c>
      <c r="M1344" t="b">
        <f>AND((Tableau2[[#This Row],[%Voix/Inscrits]]&gt;0.25),Tableau2[[#This Row],[%Voix/Exprimés]]&gt;0.5)</f>
        <v>0</v>
      </c>
    </row>
    <row r="1345" spans="1:13" x14ac:dyDescent="0.25">
      <c r="A1345">
        <v>1344</v>
      </c>
      <c r="B1345" t="s">
        <v>268</v>
      </c>
      <c r="C1345" t="s">
        <v>6</v>
      </c>
      <c r="D1345" t="str">
        <f>Tableau2[[#This Row],[Dép]]&amp;Tableau2[[#This Row],[Circo]]</f>
        <v>3001</v>
      </c>
      <c r="E1345" t="s">
        <v>4452</v>
      </c>
      <c r="F1345" t="s">
        <v>50</v>
      </c>
      <c r="G1345" t="s">
        <v>959</v>
      </c>
      <c r="H1345">
        <v>258</v>
      </c>
      <c r="I1345">
        <v>89453</v>
      </c>
      <c r="J1345">
        <v>36488</v>
      </c>
      <c r="K1345" s="1">
        <f t="shared" si="40"/>
        <v>2.8841961700557836E-3</v>
      </c>
      <c r="L1345" s="1">
        <f t="shared" si="41"/>
        <v>7.0708178031133519E-3</v>
      </c>
      <c r="M1345" t="b">
        <f>AND((Tableau2[[#This Row],[%Voix/Inscrits]]&gt;0.25),Tableau2[[#This Row],[%Voix/Exprimés]]&gt;0.5)</f>
        <v>0</v>
      </c>
    </row>
    <row r="1346" spans="1:13" x14ac:dyDescent="0.25">
      <c r="A1346">
        <v>1345</v>
      </c>
      <c r="B1346" t="s">
        <v>268</v>
      </c>
      <c r="C1346" t="s">
        <v>6</v>
      </c>
      <c r="D1346" t="str">
        <f>Tableau2[[#This Row],[Dép]]&amp;Tableau2[[#This Row],[Circo]]</f>
        <v>3001</v>
      </c>
      <c r="E1346" t="s">
        <v>3848</v>
      </c>
      <c r="F1346" t="s">
        <v>3593</v>
      </c>
      <c r="G1346" t="s">
        <v>959</v>
      </c>
      <c r="H1346">
        <v>240</v>
      </c>
      <c r="I1346">
        <v>89453</v>
      </c>
      <c r="J1346">
        <v>36488</v>
      </c>
      <c r="K1346" s="1">
        <f t="shared" ref="K1346:K1409" si="42">H1346/I1346</f>
        <v>2.6829731814472404E-3</v>
      </c>
      <c r="L1346" s="1">
        <f t="shared" ref="L1346:L1409" si="43">H1346/J1346</f>
        <v>6.5775049331286998E-3</v>
      </c>
      <c r="M1346" t="b">
        <f>AND((Tableau2[[#This Row],[%Voix/Inscrits]]&gt;0.25),Tableau2[[#This Row],[%Voix/Exprimés]]&gt;0.5)</f>
        <v>0</v>
      </c>
    </row>
    <row r="1347" spans="1:13" x14ac:dyDescent="0.25">
      <c r="A1347">
        <v>1346</v>
      </c>
      <c r="B1347" t="s">
        <v>268</v>
      </c>
      <c r="C1347" t="s">
        <v>17</v>
      </c>
      <c r="D1347" t="str">
        <f>Tableau2[[#This Row],[Dép]]&amp;Tableau2[[#This Row],[Circo]]</f>
        <v>3002</v>
      </c>
      <c r="E1347" t="s">
        <v>6050</v>
      </c>
      <c r="F1347" t="s">
        <v>421</v>
      </c>
      <c r="G1347" t="s">
        <v>3717</v>
      </c>
      <c r="H1347">
        <v>15434</v>
      </c>
      <c r="I1347">
        <v>95030</v>
      </c>
      <c r="J1347">
        <v>43607</v>
      </c>
      <c r="K1347" s="1">
        <f t="shared" si="42"/>
        <v>0.16241186993580975</v>
      </c>
      <c r="L1347" s="1">
        <f t="shared" si="43"/>
        <v>0.3539340014217901</v>
      </c>
      <c r="M1347" t="b">
        <f>AND((Tableau2[[#This Row],[%Voix/Inscrits]]&gt;0.25),Tableau2[[#This Row],[%Voix/Exprimés]]&gt;0.5)</f>
        <v>0</v>
      </c>
    </row>
    <row r="1348" spans="1:13" x14ac:dyDescent="0.25">
      <c r="A1348">
        <v>1347</v>
      </c>
      <c r="B1348" t="s">
        <v>268</v>
      </c>
      <c r="C1348" t="s">
        <v>17</v>
      </c>
      <c r="D1348" t="str">
        <f>Tableau2[[#This Row],[Dép]]&amp;Tableau2[[#This Row],[Circo]]</f>
        <v>3002</v>
      </c>
      <c r="E1348" t="s">
        <v>2976</v>
      </c>
      <c r="F1348" t="s">
        <v>3845</v>
      </c>
      <c r="G1348" t="s">
        <v>1708</v>
      </c>
      <c r="H1348">
        <v>10050</v>
      </c>
      <c r="I1348">
        <v>95030</v>
      </c>
      <c r="J1348">
        <v>43607</v>
      </c>
      <c r="K1348" s="1">
        <f t="shared" si="42"/>
        <v>0.10575607702830685</v>
      </c>
      <c r="L1348" s="1">
        <f t="shared" si="43"/>
        <v>0.2304675854793955</v>
      </c>
      <c r="M1348" t="b">
        <f>AND((Tableau2[[#This Row],[%Voix/Inscrits]]&gt;0.25),Tableau2[[#This Row],[%Voix/Exprimés]]&gt;0.5)</f>
        <v>0</v>
      </c>
    </row>
    <row r="1349" spans="1:13" x14ac:dyDescent="0.25">
      <c r="A1349">
        <v>1348</v>
      </c>
      <c r="B1349" t="s">
        <v>268</v>
      </c>
      <c r="C1349" t="s">
        <v>17</v>
      </c>
      <c r="D1349" t="str">
        <f>Tableau2[[#This Row],[Dép]]&amp;Tableau2[[#This Row],[Circo]]</f>
        <v>3002</v>
      </c>
      <c r="E1349" t="s">
        <v>1158</v>
      </c>
      <c r="F1349" t="s">
        <v>655</v>
      </c>
      <c r="G1349" t="s">
        <v>982</v>
      </c>
      <c r="H1349">
        <v>9502</v>
      </c>
      <c r="I1349">
        <v>95030</v>
      </c>
      <c r="J1349">
        <v>43607</v>
      </c>
      <c r="K1349" s="1">
        <f t="shared" si="42"/>
        <v>9.9989477007260866E-2</v>
      </c>
      <c r="L1349" s="1">
        <f t="shared" si="43"/>
        <v>0.21790079574380261</v>
      </c>
      <c r="M1349" t="b">
        <f>AND((Tableau2[[#This Row],[%Voix/Inscrits]]&gt;0.25),Tableau2[[#This Row],[%Voix/Exprimés]]&gt;0.5)</f>
        <v>0</v>
      </c>
    </row>
    <row r="1350" spans="1:13" x14ac:dyDescent="0.25">
      <c r="A1350">
        <v>1349</v>
      </c>
      <c r="B1350" t="s">
        <v>268</v>
      </c>
      <c r="C1350" t="s">
        <v>17</v>
      </c>
      <c r="D1350" t="str">
        <f>Tableau2[[#This Row],[Dép]]&amp;Tableau2[[#This Row],[Circo]]</f>
        <v>3002</v>
      </c>
      <c r="E1350" t="s">
        <v>4448</v>
      </c>
      <c r="F1350" t="s">
        <v>43</v>
      </c>
      <c r="G1350" t="s">
        <v>1740</v>
      </c>
      <c r="H1350">
        <v>3802</v>
      </c>
      <c r="I1350">
        <v>95030</v>
      </c>
      <c r="J1350">
        <v>43607</v>
      </c>
      <c r="K1350" s="1">
        <f t="shared" si="42"/>
        <v>4.0008418394191309E-2</v>
      </c>
      <c r="L1350" s="1">
        <f t="shared" si="43"/>
        <v>8.7187836815190226E-2</v>
      </c>
      <c r="M1350" t="b">
        <f>AND((Tableau2[[#This Row],[%Voix/Inscrits]]&gt;0.25),Tableau2[[#This Row],[%Voix/Exprimés]]&gt;0.5)</f>
        <v>0</v>
      </c>
    </row>
    <row r="1351" spans="1:13" x14ac:dyDescent="0.25">
      <c r="A1351">
        <v>1350</v>
      </c>
      <c r="B1351" t="s">
        <v>268</v>
      </c>
      <c r="C1351" t="s">
        <v>17</v>
      </c>
      <c r="D1351" t="str">
        <f>Tableau2[[#This Row],[Dép]]&amp;Tableau2[[#This Row],[Circo]]</f>
        <v>3002</v>
      </c>
      <c r="E1351" t="s">
        <v>5578</v>
      </c>
      <c r="F1351" t="s">
        <v>1239</v>
      </c>
      <c r="G1351" t="s">
        <v>3078</v>
      </c>
      <c r="H1351">
        <v>2241</v>
      </c>
      <c r="I1351">
        <v>95030</v>
      </c>
      <c r="J1351">
        <v>43607</v>
      </c>
      <c r="K1351" s="1">
        <f t="shared" si="42"/>
        <v>2.3582026728401557E-2</v>
      </c>
      <c r="L1351" s="1">
        <f t="shared" si="43"/>
        <v>5.1390831747196553E-2</v>
      </c>
      <c r="M1351" t="b">
        <f>AND((Tableau2[[#This Row],[%Voix/Inscrits]]&gt;0.25),Tableau2[[#This Row],[%Voix/Exprimés]]&gt;0.5)</f>
        <v>0</v>
      </c>
    </row>
    <row r="1352" spans="1:13" x14ac:dyDescent="0.25">
      <c r="A1352">
        <v>1351</v>
      </c>
      <c r="B1352" t="s">
        <v>268</v>
      </c>
      <c r="C1352" t="s">
        <v>17</v>
      </c>
      <c r="D1352" t="str">
        <f>Tableau2[[#This Row],[Dép]]&amp;Tableau2[[#This Row],[Circo]]</f>
        <v>3002</v>
      </c>
      <c r="E1352" t="s">
        <v>2553</v>
      </c>
      <c r="F1352" t="s">
        <v>2554</v>
      </c>
      <c r="G1352" t="s">
        <v>966</v>
      </c>
      <c r="H1352">
        <v>912</v>
      </c>
      <c r="I1352">
        <v>95030</v>
      </c>
      <c r="J1352">
        <v>43607</v>
      </c>
      <c r="K1352" s="1">
        <f t="shared" si="42"/>
        <v>9.5969693780911299E-3</v>
      </c>
      <c r="L1352" s="1">
        <f t="shared" si="43"/>
        <v>2.091407342857798E-2</v>
      </c>
      <c r="M1352" t="b">
        <f>AND((Tableau2[[#This Row],[%Voix/Inscrits]]&gt;0.25),Tableau2[[#This Row],[%Voix/Exprimés]]&gt;0.5)</f>
        <v>0</v>
      </c>
    </row>
    <row r="1353" spans="1:13" x14ac:dyDescent="0.25">
      <c r="A1353">
        <v>1352</v>
      </c>
      <c r="B1353" t="s">
        <v>268</v>
      </c>
      <c r="C1353" t="s">
        <v>17</v>
      </c>
      <c r="D1353" t="str">
        <f>Tableau2[[#This Row],[Dép]]&amp;Tableau2[[#This Row],[Circo]]</f>
        <v>3002</v>
      </c>
      <c r="E1353" t="s">
        <v>5040</v>
      </c>
      <c r="F1353" t="s">
        <v>487</v>
      </c>
      <c r="G1353" t="s">
        <v>2429</v>
      </c>
      <c r="H1353">
        <v>537</v>
      </c>
      <c r="I1353">
        <v>95030</v>
      </c>
      <c r="J1353">
        <v>43607</v>
      </c>
      <c r="K1353" s="1">
        <f t="shared" si="42"/>
        <v>5.6508471009155004E-3</v>
      </c>
      <c r="L1353" s="1">
        <f t="shared" si="43"/>
        <v>1.2314536656958745E-2</v>
      </c>
      <c r="M1353" t="b">
        <f>AND((Tableau2[[#This Row],[%Voix/Inscrits]]&gt;0.25),Tableau2[[#This Row],[%Voix/Exprimés]]&gt;0.5)</f>
        <v>0</v>
      </c>
    </row>
    <row r="1354" spans="1:13" x14ac:dyDescent="0.25">
      <c r="A1354">
        <v>1353</v>
      </c>
      <c r="B1354" t="s">
        <v>268</v>
      </c>
      <c r="C1354" t="s">
        <v>17</v>
      </c>
      <c r="D1354" t="str">
        <f>Tableau2[[#This Row],[Dép]]&amp;Tableau2[[#This Row],[Circo]]</f>
        <v>3002</v>
      </c>
      <c r="E1354" t="s">
        <v>1881</v>
      </c>
      <c r="F1354" t="s">
        <v>1882</v>
      </c>
      <c r="G1354" t="s">
        <v>966</v>
      </c>
      <c r="H1354">
        <v>428</v>
      </c>
      <c r="I1354">
        <v>95030</v>
      </c>
      <c r="J1354">
        <v>43607</v>
      </c>
      <c r="K1354" s="1">
        <f t="shared" si="42"/>
        <v>4.5038408923497846E-3</v>
      </c>
      <c r="L1354" s="1">
        <f t="shared" si="43"/>
        <v>9.8149379686747543E-3</v>
      </c>
      <c r="M1354" t="b">
        <f>AND((Tableau2[[#This Row],[%Voix/Inscrits]]&gt;0.25),Tableau2[[#This Row],[%Voix/Exprimés]]&gt;0.5)</f>
        <v>0</v>
      </c>
    </row>
    <row r="1355" spans="1:13" x14ac:dyDescent="0.25">
      <c r="A1355">
        <v>1354</v>
      </c>
      <c r="B1355" t="s">
        <v>268</v>
      </c>
      <c r="C1355" t="s">
        <v>17</v>
      </c>
      <c r="D1355" t="str">
        <f>Tableau2[[#This Row],[Dép]]&amp;Tableau2[[#This Row],[Circo]]</f>
        <v>3002</v>
      </c>
      <c r="E1355" t="s">
        <v>272</v>
      </c>
      <c r="F1355" t="s">
        <v>273</v>
      </c>
      <c r="G1355" t="s">
        <v>10</v>
      </c>
      <c r="H1355">
        <v>389</v>
      </c>
      <c r="I1355">
        <v>95030</v>
      </c>
      <c r="J1355">
        <v>43607</v>
      </c>
      <c r="K1355" s="1">
        <f t="shared" si="42"/>
        <v>4.0934441755235192E-3</v>
      </c>
      <c r="L1355" s="1">
        <f t="shared" si="43"/>
        <v>8.920586144426354E-3</v>
      </c>
      <c r="M1355" t="b">
        <f>AND((Tableau2[[#This Row],[%Voix/Inscrits]]&gt;0.25),Tableau2[[#This Row],[%Voix/Exprimés]]&gt;0.5)</f>
        <v>0</v>
      </c>
    </row>
    <row r="1356" spans="1:13" x14ac:dyDescent="0.25">
      <c r="A1356">
        <v>1355</v>
      </c>
      <c r="B1356" t="s">
        <v>268</v>
      </c>
      <c r="C1356" t="s">
        <v>17</v>
      </c>
      <c r="D1356" t="str">
        <f>Tableau2[[#This Row],[Dép]]&amp;Tableau2[[#This Row],[Circo]]</f>
        <v>3002</v>
      </c>
      <c r="E1356" t="s">
        <v>3204</v>
      </c>
      <c r="F1356" t="s">
        <v>1038</v>
      </c>
      <c r="G1356" t="s">
        <v>959</v>
      </c>
      <c r="H1356">
        <v>312</v>
      </c>
      <c r="I1356">
        <v>95030</v>
      </c>
      <c r="J1356">
        <v>43607</v>
      </c>
      <c r="K1356" s="1">
        <f t="shared" si="42"/>
        <v>3.2831737346101231E-3</v>
      </c>
      <c r="L1356" s="1">
        <f t="shared" si="43"/>
        <v>7.1548145939872038E-3</v>
      </c>
      <c r="M1356" t="b">
        <f>AND((Tableau2[[#This Row],[%Voix/Inscrits]]&gt;0.25),Tableau2[[#This Row],[%Voix/Exprimés]]&gt;0.5)</f>
        <v>0</v>
      </c>
    </row>
    <row r="1357" spans="1:13" x14ac:dyDescent="0.25">
      <c r="A1357">
        <v>1356</v>
      </c>
      <c r="B1357" t="s">
        <v>268</v>
      </c>
      <c r="C1357" t="s">
        <v>14</v>
      </c>
      <c r="D1357" t="str">
        <f>Tableau2[[#This Row],[Dép]]&amp;Tableau2[[#This Row],[Circo]]</f>
        <v>3003</v>
      </c>
      <c r="E1357" t="s">
        <v>362</v>
      </c>
      <c r="F1357" t="s">
        <v>148</v>
      </c>
      <c r="G1357" t="s">
        <v>3717</v>
      </c>
      <c r="H1357">
        <v>13796</v>
      </c>
      <c r="I1357">
        <v>95517</v>
      </c>
      <c r="J1357">
        <v>45857</v>
      </c>
      <c r="K1357" s="1">
        <f t="shared" si="42"/>
        <v>0.14443502203796182</v>
      </c>
      <c r="L1357" s="1">
        <f t="shared" si="43"/>
        <v>0.30084828924700702</v>
      </c>
      <c r="M1357" t="b">
        <f>AND((Tableau2[[#This Row],[%Voix/Inscrits]]&gt;0.25),Tableau2[[#This Row],[%Voix/Exprimés]]&gt;0.5)</f>
        <v>0</v>
      </c>
    </row>
    <row r="1358" spans="1:13" x14ac:dyDescent="0.25">
      <c r="A1358">
        <v>1357</v>
      </c>
      <c r="B1358" t="s">
        <v>268</v>
      </c>
      <c r="C1358" t="s">
        <v>14</v>
      </c>
      <c r="D1358" t="str">
        <f>Tableau2[[#This Row],[Dép]]&amp;Tableau2[[#This Row],[Circo]]</f>
        <v>3003</v>
      </c>
      <c r="E1358" t="s">
        <v>5042</v>
      </c>
      <c r="F1358" t="s">
        <v>1239</v>
      </c>
      <c r="G1358" t="s">
        <v>1708</v>
      </c>
      <c r="H1358">
        <v>12274</v>
      </c>
      <c r="I1358">
        <v>95517</v>
      </c>
      <c r="J1358">
        <v>45857</v>
      </c>
      <c r="K1358" s="1">
        <f t="shared" si="42"/>
        <v>0.12850068574180512</v>
      </c>
      <c r="L1358" s="1">
        <f t="shared" si="43"/>
        <v>0.26765815469830123</v>
      </c>
      <c r="M1358" t="b">
        <f>AND((Tableau2[[#This Row],[%Voix/Inscrits]]&gt;0.25),Tableau2[[#This Row],[%Voix/Exprimés]]&gt;0.5)</f>
        <v>0</v>
      </c>
    </row>
    <row r="1359" spans="1:13" x14ac:dyDescent="0.25">
      <c r="A1359">
        <v>1358</v>
      </c>
      <c r="B1359" t="s">
        <v>268</v>
      </c>
      <c r="C1359" t="s">
        <v>14</v>
      </c>
      <c r="D1359" t="str">
        <f>Tableau2[[#This Row],[Dép]]&amp;Tableau2[[#This Row],[Circo]]</f>
        <v>3003</v>
      </c>
      <c r="E1359" t="s">
        <v>1884</v>
      </c>
      <c r="F1359" t="s">
        <v>1269</v>
      </c>
      <c r="G1359" t="s">
        <v>982</v>
      </c>
      <c r="H1359">
        <v>9474</v>
      </c>
      <c r="I1359">
        <v>95517</v>
      </c>
      <c r="J1359">
        <v>45857</v>
      </c>
      <c r="K1359" s="1">
        <f t="shared" si="42"/>
        <v>9.9186532240334177E-2</v>
      </c>
      <c r="L1359" s="1">
        <f t="shared" si="43"/>
        <v>0.20659877445101074</v>
      </c>
      <c r="M1359" t="b">
        <f>AND((Tableau2[[#This Row],[%Voix/Inscrits]]&gt;0.25),Tableau2[[#This Row],[%Voix/Exprimés]]&gt;0.5)</f>
        <v>0</v>
      </c>
    </row>
    <row r="1360" spans="1:13" x14ac:dyDescent="0.25">
      <c r="A1360">
        <v>1359</v>
      </c>
      <c r="B1360" t="s">
        <v>268</v>
      </c>
      <c r="C1360" t="s">
        <v>14</v>
      </c>
      <c r="D1360" t="str">
        <f>Tableau2[[#This Row],[Dép]]&amp;Tableau2[[#This Row],[Circo]]</f>
        <v>3003</v>
      </c>
      <c r="E1360" t="s">
        <v>5579</v>
      </c>
      <c r="F1360" t="s">
        <v>504</v>
      </c>
      <c r="G1360" t="s">
        <v>1740</v>
      </c>
      <c r="H1360">
        <v>3087</v>
      </c>
      <c r="I1360">
        <v>95517</v>
      </c>
      <c r="J1360">
        <v>45857</v>
      </c>
      <c r="K1360" s="1">
        <f t="shared" si="42"/>
        <v>3.2318854235371716E-2</v>
      </c>
      <c r="L1360" s="1">
        <f t="shared" si="43"/>
        <v>6.7317966722637762E-2</v>
      </c>
      <c r="M1360" t="b">
        <f>AND((Tableau2[[#This Row],[%Voix/Inscrits]]&gt;0.25),Tableau2[[#This Row],[%Voix/Exprimés]]&gt;0.5)</f>
        <v>0</v>
      </c>
    </row>
    <row r="1361" spans="1:13" x14ac:dyDescent="0.25">
      <c r="A1361">
        <v>1360</v>
      </c>
      <c r="B1361" t="s">
        <v>268</v>
      </c>
      <c r="C1361" t="s">
        <v>14</v>
      </c>
      <c r="D1361" t="str">
        <f>Tableau2[[#This Row],[Dép]]&amp;Tableau2[[#This Row],[Circo]]</f>
        <v>3003</v>
      </c>
      <c r="E1361" t="s">
        <v>897</v>
      </c>
      <c r="F1361" t="s">
        <v>1625</v>
      </c>
      <c r="G1361" t="s">
        <v>3078</v>
      </c>
      <c r="H1361">
        <v>3043</v>
      </c>
      <c r="I1361">
        <v>95517</v>
      </c>
      <c r="J1361">
        <v>45857</v>
      </c>
      <c r="K1361" s="1">
        <f t="shared" si="42"/>
        <v>3.185820325177717E-2</v>
      </c>
      <c r="L1361" s="1">
        <f t="shared" si="43"/>
        <v>6.6358462175894625E-2</v>
      </c>
      <c r="M1361" t="b">
        <f>AND((Tableau2[[#This Row],[%Voix/Inscrits]]&gt;0.25),Tableau2[[#This Row],[%Voix/Exprimés]]&gt;0.5)</f>
        <v>0</v>
      </c>
    </row>
    <row r="1362" spans="1:13" x14ac:dyDescent="0.25">
      <c r="A1362">
        <v>1361</v>
      </c>
      <c r="B1362" t="s">
        <v>268</v>
      </c>
      <c r="C1362" t="s">
        <v>14</v>
      </c>
      <c r="D1362" t="str">
        <f>Tableau2[[#This Row],[Dép]]&amp;Tableau2[[#This Row],[Circo]]</f>
        <v>3003</v>
      </c>
      <c r="E1362" t="s">
        <v>1160</v>
      </c>
      <c r="F1362" t="s">
        <v>234</v>
      </c>
      <c r="G1362" t="s">
        <v>991</v>
      </c>
      <c r="H1362">
        <v>1526</v>
      </c>
      <c r="I1362">
        <v>95517</v>
      </c>
      <c r="J1362">
        <v>45857</v>
      </c>
      <c r="K1362" s="1">
        <f t="shared" si="42"/>
        <v>1.5976213658301663E-2</v>
      </c>
      <c r="L1362" s="1">
        <f t="shared" si="43"/>
        <v>3.3277362234773317E-2</v>
      </c>
      <c r="M1362" t="b">
        <f>AND((Tableau2[[#This Row],[%Voix/Inscrits]]&gt;0.25),Tableau2[[#This Row],[%Voix/Exprimés]]&gt;0.5)</f>
        <v>0</v>
      </c>
    </row>
    <row r="1363" spans="1:13" x14ac:dyDescent="0.25">
      <c r="A1363">
        <v>1362</v>
      </c>
      <c r="B1363" t="s">
        <v>268</v>
      </c>
      <c r="C1363" t="s">
        <v>14</v>
      </c>
      <c r="D1363" t="str">
        <f>Tableau2[[#This Row],[Dép]]&amp;Tableau2[[#This Row],[Circo]]</f>
        <v>3003</v>
      </c>
      <c r="E1363" t="s">
        <v>2463</v>
      </c>
      <c r="F1363" t="s">
        <v>212</v>
      </c>
      <c r="G1363" t="s">
        <v>966</v>
      </c>
      <c r="H1363">
        <v>845</v>
      </c>
      <c r="I1363">
        <v>95517</v>
      </c>
      <c r="J1363">
        <v>45857</v>
      </c>
      <c r="K1363" s="1">
        <f t="shared" si="42"/>
        <v>8.8465927531224814E-3</v>
      </c>
      <c r="L1363" s="1">
        <f t="shared" si="43"/>
        <v>1.8426848681771593E-2</v>
      </c>
      <c r="M1363" t="b">
        <f>AND((Tableau2[[#This Row],[%Voix/Inscrits]]&gt;0.25),Tableau2[[#This Row],[%Voix/Exprimés]]&gt;0.5)</f>
        <v>0</v>
      </c>
    </row>
    <row r="1364" spans="1:13" x14ac:dyDescent="0.25">
      <c r="A1364">
        <v>1363</v>
      </c>
      <c r="B1364" t="s">
        <v>268</v>
      </c>
      <c r="C1364" t="s">
        <v>14</v>
      </c>
      <c r="D1364" t="str">
        <f>Tableau2[[#This Row],[Dép]]&amp;Tableau2[[#This Row],[Circo]]</f>
        <v>3003</v>
      </c>
      <c r="E1364" t="s">
        <v>2556</v>
      </c>
      <c r="F1364" t="s">
        <v>841</v>
      </c>
      <c r="G1364" t="s">
        <v>966</v>
      </c>
      <c r="H1364">
        <v>808</v>
      </c>
      <c r="I1364">
        <v>95517</v>
      </c>
      <c r="J1364">
        <v>45857</v>
      </c>
      <c r="K1364" s="1">
        <f t="shared" si="42"/>
        <v>8.4592271532816146E-3</v>
      </c>
      <c r="L1364" s="1">
        <f t="shared" si="43"/>
        <v>1.7619992585646685E-2</v>
      </c>
      <c r="M1364" t="b">
        <f>AND((Tableau2[[#This Row],[%Voix/Inscrits]]&gt;0.25),Tableau2[[#This Row],[%Voix/Exprimés]]&gt;0.5)</f>
        <v>0</v>
      </c>
    </row>
    <row r="1365" spans="1:13" x14ac:dyDescent="0.25">
      <c r="A1365">
        <v>1364</v>
      </c>
      <c r="B1365" t="s">
        <v>268</v>
      </c>
      <c r="C1365" t="s">
        <v>14</v>
      </c>
      <c r="D1365" t="str">
        <f>Tableau2[[#This Row],[Dép]]&amp;Tableau2[[#This Row],[Circo]]</f>
        <v>3003</v>
      </c>
      <c r="E1365" t="s">
        <v>4451</v>
      </c>
      <c r="F1365" t="s">
        <v>74</v>
      </c>
      <c r="G1365" t="s">
        <v>962</v>
      </c>
      <c r="H1365">
        <v>621</v>
      </c>
      <c r="I1365">
        <v>95517</v>
      </c>
      <c r="J1365">
        <v>45857</v>
      </c>
      <c r="K1365" s="1">
        <f t="shared" si="42"/>
        <v>6.5014604730048052E-3</v>
      </c>
      <c r="L1365" s="1">
        <f t="shared" si="43"/>
        <v>1.3542098261988355E-2</v>
      </c>
      <c r="M1365" t="b">
        <f>AND((Tableau2[[#This Row],[%Voix/Inscrits]]&gt;0.25),Tableau2[[#This Row],[%Voix/Exprimés]]&gt;0.5)</f>
        <v>0</v>
      </c>
    </row>
    <row r="1366" spans="1:13" x14ac:dyDescent="0.25">
      <c r="A1366">
        <v>1365</v>
      </c>
      <c r="B1366" t="s">
        <v>268</v>
      </c>
      <c r="C1366" t="s">
        <v>14</v>
      </c>
      <c r="D1366" t="str">
        <f>Tableau2[[#This Row],[Dép]]&amp;Tableau2[[#This Row],[Circo]]</f>
        <v>3003</v>
      </c>
      <c r="E1366" t="s">
        <v>275</v>
      </c>
      <c r="F1366" t="s">
        <v>276</v>
      </c>
      <c r="G1366" t="s">
        <v>10</v>
      </c>
      <c r="H1366">
        <v>285</v>
      </c>
      <c r="I1366">
        <v>95517</v>
      </c>
      <c r="J1366">
        <v>45857</v>
      </c>
      <c r="K1366" s="1">
        <f t="shared" si="42"/>
        <v>2.9837620528282921E-3</v>
      </c>
      <c r="L1366" s="1">
        <f t="shared" si="43"/>
        <v>6.2149726323134967E-3</v>
      </c>
      <c r="M1366" t="b">
        <f>AND((Tableau2[[#This Row],[%Voix/Inscrits]]&gt;0.25),Tableau2[[#This Row],[%Voix/Exprimés]]&gt;0.5)</f>
        <v>0</v>
      </c>
    </row>
    <row r="1367" spans="1:13" x14ac:dyDescent="0.25">
      <c r="A1367">
        <v>1366</v>
      </c>
      <c r="B1367" t="s">
        <v>268</v>
      </c>
      <c r="C1367" t="s">
        <v>14</v>
      </c>
      <c r="D1367" t="str">
        <f>Tableau2[[#This Row],[Dép]]&amp;Tableau2[[#This Row],[Circo]]</f>
        <v>3003</v>
      </c>
      <c r="E1367" t="s">
        <v>3847</v>
      </c>
      <c r="F1367" t="s">
        <v>31</v>
      </c>
      <c r="G1367" t="s">
        <v>959</v>
      </c>
      <c r="H1367">
        <v>98</v>
      </c>
      <c r="I1367">
        <v>95517</v>
      </c>
      <c r="J1367">
        <v>45857</v>
      </c>
      <c r="K1367" s="1">
        <f t="shared" si="42"/>
        <v>1.025995372551483E-3</v>
      </c>
      <c r="L1367" s="1">
        <f t="shared" si="43"/>
        <v>2.1370783086551671E-3</v>
      </c>
      <c r="M1367" t="b">
        <f>AND((Tableau2[[#This Row],[%Voix/Inscrits]]&gt;0.25),Tableau2[[#This Row],[%Voix/Exprimés]]&gt;0.5)</f>
        <v>0</v>
      </c>
    </row>
    <row r="1368" spans="1:13" x14ac:dyDescent="0.25">
      <c r="A1368">
        <v>1367</v>
      </c>
      <c r="B1368" t="s">
        <v>268</v>
      </c>
      <c r="C1368" t="s">
        <v>7</v>
      </c>
      <c r="D1368" t="str">
        <f>Tableau2[[#This Row],[Dép]]&amp;Tableau2[[#This Row],[Circo]]</f>
        <v>3004</v>
      </c>
      <c r="E1368" t="s">
        <v>6868</v>
      </c>
      <c r="F1368" t="s">
        <v>150</v>
      </c>
      <c r="G1368" t="s">
        <v>3717</v>
      </c>
      <c r="H1368">
        <v>13648</v>
      </c>
      <c r="I1368">
        <v>94361</v>
      </c>
      <c r="J1368">
        <v>44664</v>
      </c>
      <c r="K1368" s="1">
        <f t="shared" si="42"/>
        <v>0.14463602547662699</v>
      </c>
      <c r="L1368" s="1">
        <f t="shared" si="43"/>
        <v>0.30557048181981011</v>
      </c>
      <c r="M1368" t="b">
        <f>AND((Tableau2[[#This Row],[%Voix/Inscrits]]&gt;0.25),Tableau2[[#This Row],[%Voix/Exprimés]]&gt;0.5)</f>
        <v>0</v>
      </c>
    </row>
    <row r="1369" spans="1:13" x14ac:dyDescent="0.25">
      <c r="A1369">
        <v>1368</v>
      </c>
      <c r="B1369" t="s">
        <v>268</v>
      </c>
      <c r="C1369" t="s">
        <v>7</v>
      </c>
      <c r="D1369" t="str">
        <f>Tableau2[[#This Row],[Dép]]&amp;Tableau2[[#This Row],[Circo]]</f>
        <v>3004</v>
      </c>
      <c r="E1369" t="s">
        <v>1159</v>
      </c>
      <c r="F1369" t="s">
        <v>571</v>
      </c>
      <c r="G1369" t="s">
        <v>982</v>
      </c>
      <c r="H1369">
        <v>11870</v>
      </c>
      <c r="I1369">
        <v>94361</v>
      </c>
      <c r="J1369">
        <v>44664</v>
      </c>
      <c r="K1369" s="1">
        <f t="shared" si="42"/>
        <v>0.12579349519398905</v>
      </c>
      <c r="L1369" s="1">
        <f t="shared" si="43"/>
        <v>0.26576213505283897</v>
      </c>
      <c r="M1369" t="b">
        <f>AND((Tableau2[[#This Row],[%Voix/Inscrits]]&gt;0.25),Tableau2[[#This Row],[%Voix/Exprimés]]&gt;0.5)</f>
        <v>0</v>
      </c>
    </row>
    <row r="1370" spans="1:13" x14ac:dyDescent="0.25">
      <c r="A1370">
        <v>1369</v>
      </c>
      <c r="B1370" t="s">
        <v>268</v>
      </c>
      <c r="C1370" t="s">
        <v>7</v>
      </c>
      <c r="D1370" t="str">
        <f>Tableau2[[#This Row],[Dép]]&amp;Tableau2[[#This Row],[Circo]]</f>
        <v>3004</v>
      </c>
      <c r="E1370" t="s">
        <v>3846</v>
      </c>
      <c r="F1370" t="s">
        <v>167</v>
      </c>
      <c r="G1370" t="s">
        <v>1708</v>
      </c>
      <c r="H1370">
        <v>9637</v>
      </c>
      <c r="I1370">
        <v>94361</v>
      </c>
      <c r="J1370">
        <v>44664</v>
      </c>
      <c r="K1370" s="1">
        <f t="shared" si="42"/>
        <v>0.10212905755555791</v>
      </c>
      <c r="L1370" s="1">
        <f t="shared" si="43"/>
        <v>0.21576661293211535</v>
      </c>
      <c r="M1370" t="b">
        <f>AND((Tableau2[[#This Row],[%Voix/Inscrits]]&gt;0.25),Tableau2[[#This Row],[%Voix/Exprimés]]&gt;0.5)</f>
        <v>0</v>
      </c>
    </row>
    <row r="1371" spans="1:13" x14ac:dyDescent="0.25">
      <c r="A1371">
        <v>1370</v>
      </c>
      <c r="B1371" t="s">
        <v>268</v>
      </c>
      <c r="C1371" t="s">
        <v>7</v>
      </c>
      <c r="D1371" t="str">
        <f>Tableau2[[#This Row],[Dép]]&amp;Tableau2[[#This Row],[Circo]]</f>
        <v>3004</v>
      </c>
      <c r="E1371" t="s">
        <v>6688</v>
      </c>
      <c r="F1371" t="s">
        <v>874</v>
      </c>
      <c r="G1371" t="s">
        <v>3078</v>
      </c>
      <c r="H1371">
        <v>2046</v>
      </c>
      <c r="I1371">
        <v>94361</v>
      </c>
      <c r="J1371">
        <v>44664</v>
      </c>
      <c r="K1371" s="1">
        <f t="shared" si="42"/>
        <v>2.1682686703193055E-2</v>
      </c>
      <c r="L1371" s="1">
        <f t="shared" si="43"/>
        <v>4.5808704997313272E-2</v>
      </c>
      <c r="M1371" t="b">
        <f>AND((Tableau2[[#This Row],[%Voix/Inscrits]]&gt;0.25),Tableau2[[#This Row],[%Voix/Exprimés]]&gt;0.5)</f>
        <v>0</v>
      </c>
    </row>
    <row r="1372" spans="1:13" x14ac:dyDescent="0.25">
      <c r="A1372">
        <v>1371</v>
      </c>
      <c r="B1372" t="s">
        <v>268</v>
      </c>
      <c r="C1372" t="s">
        <v>7</v>
      </c>
      <c r="D1372" t="str">
        <f>Tableau2[[#This Row],[Dép]]&amp;Tableau2[[#This Row],[Circo]]</f>
        <v>3004</v>
      </c>
      <c r="E1372" t="s">
        <v>6051</v>
      </c>
      <c r="F1372" t="s">
        <v>202</v>
      </c>
      <c r="G1372" t="s">
        <v>2726</v>
      </c>
      <c r="H1372">
        <v>1631</v>
      </c>
      <c r="I1372">
        <v>94361</v>
      </c>
      <c r="J1372">
        <v>44664</v>
      </c>
      <c r="K1372" s="1">
        <f t="shared" si="42"/>
        <v>1.7284683290766312E-2</v>
      </c>
      <c r="L1372" s="1">
        <f t="shared" si="43"/>
        <v>3.6517105498835752E-2</v>
      </c>
      <c r="M1372" t="b">
        <f>AND((Tableau2[[#This Row],[%Voix/Inscrits]]&gt;0.25),Tableau2[[#This Row],[%Voix/Exprimés]]&gt;0.5)</f>
        <v>0</v>
      </c>
    </row>
    <row r="1373" spans="1:13" x14ac:dyDescent="0.25">
      <c r="A1373">
        <v>1372</v>
      </c>
      <c r="B1373" t="s">
        <v>268</v>
      </c>
      <c r="C1373" t="s">
        <v>7</v>
      </c>
      <c r="D1373" t="str">
        <f>Tableau2[[#This Row],[Dép]]&amp;Tableau2[[#This Row],[Circo]]</f>
        <v>3004</v>
      </c>
      <c r="E1373" t="s">
        <v>5041</v>
      </c>
      <c r="F1373" t="s">
        <v>163</v>
      </c>
      <c r="G1373" t="s">
        <v>2949</v>
      </c>
      <c r="H1373">
        <v>1400</v>
      </c>
      <c r="I1373">
        <v>94361</v>
      </c>
      <c r="J1373">
        <v>44664</v>
      </c>
      <c r="K1373" s="1">
        <f t="shared" si="42"/>
        <v>1.4836638017825161E-2</v>
      </c>
      <c r="L1373" s="1">
        <f t="shared" si="43"/>
        <v>3.1345154934622962E-2</v>
      </c>
      <c r="M1373" t="b">
        <f>AND((Tableau2[[#This Row],[%Voix/Inscrits]]&gt;0.25),Tableau2[[#This Row],[%Voix/Exprimés]]&gt;0.5)</f>
        <v>0</v>
      </c>
    </row>
    <row r="1374" spans="1:13" x14ac:dyDescent="0.25">
      <c r="A1374">
        <v>1373</v>
      </c>
      <c r="B1374" t="s">
        <v>268</v>
      </c>
      <c r="C1374" t="s">
        <v>7</v>
      </c>
      <c r="D1374" t="str">
        <f>Tableau2[[#This Row],[Dép]]&amp;Tableau2[[#This Row],[Circo]]</f>
        <v>3004</v>
      </c>
      <c r="E1374" t="s">
        <v>1883</v>
      </c>
      <c r="F1374" t="s">
        <v>527</v>
      </c>
      <c r="G1374" t="s">
        <v>966</v>
      </c>
      <c r="H1374">
        <v>1043</v>
      </c>
      <c r="I1374">
        <v>94361</v>
      </c>
      <c r="J1374">
        <v>44664</v>
      </c>
      <c r="K1374" s="1">
        <f t="shared" si="42"/>
        <v>1.1053295323279744E-2</v>
      </c>
      <c r="L1374" s="1">
        <f t="shared" si="43"/>
        <v>2.3352140426294108E-2</v>
      </c>
      <c r="M1374" t="b">
        <f>AND((Tableau2[[#This Row],[%Voix/Inscrits]]&gt;0.25),Tableau2[[#This Row],[%Voix/Exprimés]]&gt;0.5)</f>
        <v>0</v>
      </c>
    </row>
    <row r="1375" spans="1:13" x14ac:dyDescent="0.25">
      <c r="A1375">
        <v>1374</v>
      </c>
      <c r="B1375" t="s">
        <v>268</v>
      </c>
      <c r="C1375" t="s">
        <v>7</v>
      </c>
      <c r="D1375" t="str">
        <f>Tableau2[[#This Row],[Dép]]&amp;Tableau2[[#This Row],[Circo]]</f>
        <v>3004</v>
      </c>
      <c r="E1375" t="s">
        <v>4449</v>
      </c>
      <c r="F1375" t="s">
        <v>4450</v>
      </c>
      <c r="G1375" t="s">
        <v>2394</v>
      </c>
      <c r="H1375">
        <v>864</v>
      </c>
      <c r="I1375">
        <v>94361</v>
      </c>
      <c r="J1375">
        <v>44664</v>
      </c>
      <c r="K1375" s="1">
        <f t="shared" si="42"/>
        <v>9.1563251767149568E-3</v>
      </c>
      <c r="L1375" s="1">
        <f t="shared" si="43"/>
        <v>1.9344438473938741E-2</v>
      </c>
      <c r="M1375" t="b">
        <f>AND((Tableau2[[#This Row],[%Voix/Inscrits]]&gt;0.25),Tableau2[[#This Row],[%Voix/Exprimés]]&gt;0.5)</f>
        <v>0</v>
      </c>
    </row>
    <row r="1376" spans="1:13" x14ac:dyDescent="0.25">
      <c r="A1376">
        <v>1375</v>
      </c>
      <c r="B1376" t="s">
        <v>268</v>
      </c>
      <c r="C1376" t="s">
        <v>7</v>
      </c>
      <c r="D1376" t="str">
        <f>Tableau2[[#This Row],[Dép]]&amp;Tableau2[[#This Row],[Circo]]</f>
        <v>3004</v>
      </c>
      <c r="E1376" t="s">
        <v>26</v>
      </c>
      <c r="F1376" t="s">
        <v>274</v>
      </c>
      <c r="G1376" t="s">
        <v>10</v>
      </c>
      <c r="H1376">
        <v>691</v>
      </c>
      <c r="I1376">
        <v>94361</v>
      </c>
      <c r="J1376">
        <v>44664</v>
      </c>
      <c r="K1376" s="1">
        <f t="shared" si="42"/>
        <v>7.3229406216551328E-3</v>
      </c>
      <c r="L1376" s="1">
        <f t="shared" si="43"/>
        <v>1.547107289987462E-2</v>
      </c>
      <c r="M1376" t="b">
        <f>AND((Tableau2[[#This Row],[%Voix/Inscrits]]&gt;0.25),Tableau2[[#This Row],[%Voix/Exprimés]]&gt;0.5)</f>
        <v>0</v>
      </c>
    </row>
    <row r="1377" spans="1:13" x14ac:dyDescent="0.25">
      <c r="A1377">
        <v>1376</v>
      </c>
      <c r="B1377" t="s">
        <v>268</v>
      </c>
      <c r="C1377" t="s">
        <v>7</v>
      </c>
      <c r="D1377" t="str">
        <f>Tableau2[[#This Row],[Dép]]&amp;Tableau2[[#This Row],[Circo]]</f>
        <v>3004</v>
      </c>
      <c r="E1377" t="s">
        <v>6415</v>
      </c>
      <c r="F1377" t="s">
        <v>2345</v>
      </c>
      <c r="G1377" t="s">
        <v>2429</v>
      </c>
      <c r="H1377">
        <v>669</v>
      </c>
      <c r="I1377">
        <v>94361</v>
      </c>
      <c r="J1377">
        <v>44664</v>
      </c>
      <c r="K1377" s="1">
        <f t="shared" si="42"/>
        <v>7.0897934528035946E-3</v>
      </c>
      <c r="L1377" s="1">
        <f t="shared" si="43"/>
        <v>1.4978506179473402E-2</v>
      </c>
      <c r="M1377" t="b">
        <f>AND((Tableau2[[#This Row],[%Voix/Inscrits]]&gt;0.25),Tableau2[[#This Row],[%Voix/Exprimés]]&gt;0.5)</f>
        <v>0</v>
      </c>
    </row>
    <row r="1378" spans="1:13" x14ac:dyDescent="0.25">
      <c r="A1378">
        <v>1377</v>
      </c>
      <c r="B1378" t="s">
        <v>268</v>
      </c>
      <c r="C1378" t="s">
        <v>7</v>
      </c>
      <c r="D1378" t="str">
        <f>Tableau2[[#This Row],[Dép]]&amp;Tableau2[[#This Row],[Circo]]</f>
        <v>3004</v>
      </c>
      <c r="E1378" t="s">
        <v>1332</v>
      </c>
      <c r="F1378" t="s">
        <v>348</v>
      </c>
      <c r="G1378" t="s">
        <v>2726</v>
      </c>
      <c r="H1378">
        <v>615</v>
      </c>
      <c r="I1378">
        <v>94361</v>
      </c>
      <c r="J1378">
        <v>44664</v>
      </c>
      <c r="K1378" s="1">
        <f t="shared" si="42"/>
        <v>6.5175231292589099E-3</v>
      </c>
      <c r="L1378" s="1">
        <f t="shared" si="43"/>
        <v>1.3769478774852229E-2</v>
      </c>
      <c r="M1378" t="b">
        <f>AND((Tableau2[[#This Row],[%Voix/Inscrits]]&gt;0.25),Tableau2[[#This Row],[%Voix/Exprimés]]&gt;0.5)</f>
        <v>0</v>
      </c>
    </row>
    <row r="1379" spans="1:13" x14ac:dyDescent="0.25">
      <c r="A1379">
        <v>1378</v>
      </c>
      <c r="B1379" t="s">
        <v>268</v>
      </c>
      <c r="C1379" t="s">
        <v>7</v>
      </c>
      <c r="D1379" t="str">
        <f>Tableau2[[#This Row],[Dép]]&amp;Tableau2[[#This Row],[Circo]]</f>
        <v>3004</v>
      </c>
      <c r="E1379" t="s">
        <v>2555</v>
      </c>
      <c r="F1379" t="s">
        <v>739</v>
      </c>
      <c r="G1379" t="s">
        <v>966</v>
      </c>
      <c r="H1379">
        <v>468</v>
      </c>
      <c r="I1379">
        <v>94361</v>
      </c>
      <c r="J1379">
        <v>44664</v>
      </c>
      <c r="K1379" s="1">
        <f t="shared" si="42"/>
        <v>4.9596761373872679E-3</v>
      </c>
      <c r="L1379" s="1">
        <f t="shared" si="43"/>
        <v>1.0478237506716819E-2</v>
      </c>
      <c r="M1379" t="b">
        <f>AND((Tableau2[[#This Row],[%Voix/Inscrits]]&gt;0.25),Tableau2[[#This Row],[%Voix/Exprimés]]&gt;0.5)</f>
        <v>0</v>
      </c>
    </row>
    <row r="1380" spans="1:13" x14ac:dyDescent="0.25">
      <c r="A1380">
        <v>1379</v>
      </c>
      <c r="B1380" t="s">
        <v>268</v>
      </c>
      <c r="C1380" t="s">
        <v>7</v>
      </c>
      <c r="D1380" t="str">
        <f>Tableau2[[#This Row],[Dép]]&amp;Tableau2[[#This Row],[Circo]]</f>
        <v>3004</v>
      </c>
      <c r="E1380" t="s">
        <v>3205</v>
      </c>
      <c r="F1380" t="s">
        <v>273</v>
      </c>
      <c r="G1380" t="s">
        <v>959</v>
      </c>
      <c r="H1380">
        <v>82</v>
      </c>
      <c r="I1380">
        <v>94361</v>
      </c>
      <c r="J1380">
        <v>44664</v>
      </c>
      <c r="K1380" s="1">
        <f t="shared" si="42"/>
        <v>8.69003083901188E-4</v>
      </c>
      <c r="L1380" s="1">
        <f t="shared" si="43"/>
        <v>1.8359305033136307E-3</v>
      </c>
      <c r="M1380" t="b">
        <f>AND((Tableau2[[#This Row],[%Voix/Inscrits]]&gt;0.25),Tableau2[[#This Row],[%Voix/Exprimés]]&gt;0.5)</f>
        <v>0</v>
      </c>
    </row>
    <row r="1381" spans="1:13" x14ac:dyDescent="0.25">
      <c r="A1381">
        <v>1380</v>
      </c>
      <c r="B1381" t="s">
        <v>268</v>
      </c>
      <c r="C1381" t="s">
        <v>11</v>
      </c>
      <c r="D1381" t="str">
        <f>Tableau2[[#This Row],[Dép]]&amp;Tableau2[[#This Row],[Circo]]</f>
        <v>3005</v>
      </c>
      <c r="E1381" t="s">
        <v>1157</v>
      </c>
      <c r="F1381" t="s">
        <v>102</v>
      </c>
      <c r="G1381" t="s">
        <v>982</v>
      </c>
      <c r="H1381">
        <v>16451</v>
      </c>
      <c r="I1381">
        <v>98493</v>
      </c>
      <c r="J1381">
        <v>49140</v>
      </c>
      <c r="K1381" s="1">
        <f t="shared" si="42"/>
        <v>0.16702709837247318</v>
      </c>
      <c r="L1381" s="1">
        <f t="shared" si="43"/>
        <v>0.33477818477818477</v>
      </c>
      <c r="M1381" t="b">
        <f>AND((Tableau2[[#This Row],[%Voix/Inscrits]]&gt;0.25),Tableau2[[#This Row],[%Voix/Exprimés]]&gt;0.5)</f>
        <v>0</v>
      </c>
    </row>
    <row r="1382" spans="1:13" x14ac:dyDescent="0.25">
      <c r="A1382">
        <v>1381</v>
      </c>
      <c r="B1382" t="s">
        <v>268</v>
      </c>
      <c r="C1382" t="s">
        <v>11</v>
      </c>
      <c r="D1382" t="str">
        <f>Tableau2[[#This Row],[Dép]]&amp;Tableau2[[#This Row],[Circo]]</f>
        <v>3005</v>
      </c>
      <c r="E1382" t="s">
        <v>771</v>
      </c>
      <c r="F1382" t="s">
        <v>1625</v>
      </c>
      <c r="G1382" t="s">
        <v>3717</v>
      </c>
      <c r="H1382">
        <v>11582</v>
      </c>
      <c r="I1382">
        <v>98493</v>
      </c>
      <c r="J1382">
        <v>49140</v>
      </c>
      <c r="K1382" s="1">
        <f t="shared" si="42"/>
        <v>0.1175921131450966</v>
      </c>
      <c r="L1382" s="1">
        <f t="shared" si="43"/>
        <v>0.23569393569393571</v>
      </c>
      <c r="M1382" t="b">
        <f>AND((Tableau2[[#This Row],[%Voix/Inscrits]]&gt;0.25),Tableau2[[#This Row],[%Voix/Exprimés]]&gt;0.5)</f>
        <v>0</v>
      </c>
    </row>
    <row r="1383" spans="1:13" x14ac:dyDescent="0.25">
      <c r="A1383">
        <v>1382</v>
      </c>
      <c r="B1383" t="s">
        <v>268</v>
      </c>
      <c r="C1383" t="s">
        <v>11</v>
      </c>
      <c r="D1383" t="str">
        <f>Tableau2[[#This Row],[Dép]]&amp;Tableau2[[#This Row],[Circo]]</f>
        <v>3005</v>
      </c>
      <c r="E1383" t="s">
        <v>3844</v>
      </c>
      <c r="F1383" t="s">
        <v>212</v>
      </c>
      <c r="G1383" t="s">
        <v>1708</v>
      </c>
      <c r="H1383">
        <v>10399</v>
      </c>
      <c r="I1383">
        <v>98493</v>
      </c>
      <c r="J1383">
        <v>49140</v>
      </c>
      <c r="K1383" s="1">
        <f t="shared" si="42"/>
        <v>0.10558110728681226</v>
      </c>
      <c r="L1383" s="1">
        <f t="shared" si="43"/>
        <v>0.21161986161986163</v>
      </c>
      <c r="M1383" t="b">
        <f>AND((Tableau2[[#This Row],[%Voix/Inscrits]]&gt;0.25),Tableau2[[#This Row],[%Voix/Exprimés]]&gt;0.5)</f>
        <v>0</v>
      </c>
    </row>
    <row r="1384" spans="1:13" x14ac:dyDescent="0.25">
      <c r="A1384">
        <v>1383</v>
      </c>
      <c r="B1384" t="s">
        <v>268</v>
      </c>
      <c r="C1384" t="s">
        <v>11</v>
      </c>
      <c r="D1384" t="str">
        <f>Tableau2[[#This Row],[Dép]]&amp;Tableau2[[#This Row],[Circo]]</f>
        <v>3005</v>
      </c>
      <c r="E1384" t="s">
        <v>2656</v>
      </c>
      <c r="F1384" t="s">
        <v>2183</v>
      </c>
      <c r="G1384" t="s">
        <v>1740</v>
      </c>
      <c r="H1384">
        <v>3834</v>
      </c>
      <c r="I1384">
        <v>98493</v>
      </c>
      <c r="J1384">
        <v>49140</v>
      </c>
      <c r="K1384" s="1">
        <f t="shared" si="42"/>
        <v>3.8926624227102434E-2</v>
      </c>
      <c r="L1384" s="1">
        <f t="shared" si="43"/>
        <v>7.8021978021978022E-2</v>
      </c>
      <c r="M1384" t="b">
        <f>AND((Tableau2[[#This Row],[%Voix/Inscrits]]&gt;0.25),Tableau2[[#This Row],[%Voix/Exprimés]]&gt;0.5)</f>
        <v>0</v>
      </c>
    </row>
    <row r="1385" spans="1:13" x14ac:dyDescent="0.25">
      <c r="A1385">
        <v>1384</v>
      </c>
      <c r="B1385" t="s">
        <v>268</v>
      </c>
      <c r="C1385" t="s">
        <v>11</v>
      </c>
      <c r="D1385" t="str">
        <f>Tableau2[[#This Row],[Dép]]&amp;Tableau2[[#This Row],[Circo]]</f>
        <v>3005</v>
      </c>
      <c r="E1385" t="s">
        <v>3203</v>
      </c>
      <c r="F1385" t="s">
        <v>169</v>
      </c>
      <c r="G1385" t="s">
        <v>962</v>
      </c>
      <c r="H1385">
        <v>1977</v>
      </c>
      <c r="I1385">
        <v>98493</v>
      </c>
      <c r="J1385">
        <v>49140</v>
      </c>
      <c r="K1385" s="1">
        <f t="shared" si="42"/>
        <v>2.0072492461393195E-2</v>
      </c>
      <c r="L1385" s="1">
        <f t="shared" si="43"/>
        <v>4.0231990231990235E-2</v>
      </c>
      <c r="M1385" t="b">
        <f>AND((Tableau2[[#This Row],[%Voix/Inscrits]]&gt;0.25),Tableau2[[#This Row],[%Voix/Exprimés]]&gt;0.5)</f>
        <v>0</v>
      </c>
    </row>
    <row r="1386" spans="1:13" x14ac:dyDescent="0.25">
      <c r="A1386">
        <v>1385</v>
      </c>
      <c r="B1386" t="s">
        <v>268</v>
      </c>
      <c r="C1386" t="s">
        <v>11</v>
      </c>
      <c r="D1386" t="str">
        <f>Tableau2[[#This Row],[Dép]]&amp;Tableau2[[#This Row],[Circo]]</f>
        <v>3005</v>
      </c>
      <c r="E1386" t="s">
        <v>6049</v>
      </c>
      <c r="F1386" t="s">
        <v>3282</v>
      </c>
      <c r="G1386" t="s">
        <v>3078</v>
      </c>
      <c r="H1386">
        <v>1918</v>
      </c>
      <c r="I1386">
        <v>98493</v>
      </c>
      <c r="J1386">
        <v>49140</v>
      </c>
      <c r="K1386" s="1">
        <f t="shared" si="42"/>
        <v>1.9473465119348582E-2</v>
      </c>
      <c r="L1386" s="1">
        <f t="shared" si="43"/>
        <v>3.9031339031339034E-2</v>
      </c>
      <c r="M1386" t="b">
        <f>AND((Tableau2[[#This Row],[%Voix/Inscrits]]&gt;0.25),Tableau2[[#This Row],[%Voix/Exprimés]]&gt;0.5)</f>
        <v>0</v>
      </c>
    </row>
    <row r="1387" spans="1:13" x14ac:dyDescent="0.25">
      <c r="A1387">
        <v>1386</v>
      </c>
      <c r="B1387" t="s">
        <v>268</v>
      </c>
      <c r="C1387" t="s">
        <v>11</v>
      </c>
      <c r="D1387" t="str">
        <f>Tableau2[[#This Row],[Dép]]&amp;Tableau2[[#This Row],[Circo]]</f>
        <v>3005</v>
      </c>
      <c r="E1387" t="s">
        <v>1880</v>
      </c>
      <c r="F1387" t="s">
        <v>212</v>
      </c>
      <c r="G1387" t="s">
        <v>966</v>
      </c>
      <c r="H1387">
        <v>1181</v>
      </c>
      <c r="I1387">
        <v>98493</v>
      </c>
      <c r="J1387">
        <v>49140</v>
      </c>
      <c r="K1387" s="1">
        <f t="shared" si="42"/>
        <v>1.1990699846689613E-2</v>
      </c>
      <c r="L1387" s="1">
        <f t="shared" si="43"/>
        <v>2.4033374033374032E-2</v>
      </c>
      <c r="M1387" t="b">
        <f>AND((Tableau2[[#This Row],[%Voix/Inscrits]]&gt;0.25),Tableau2[[#This Row],[%Voix/Exprimés]]&gt;0.5)</f>
        <v>0</v>
      </c>
    </row>
    <row r="1388" spans="1:13" x14ac:dyDescent="0.25">
      <c r="A1388">
        <v>1387</v>
      </c>
      <c r="B1388" t="s">
        <v>268</v>
      </c>
      <c r="C1388" t="s">
        <v>11</v>
      </c>
      <c r="D1388" t="str">
        <f>Tableau2[[#This Row],[Dép]]&amp;Tableau2[[#This Row],[Circo]]</f>
        <v>3005</v>
      </c>
      <c r="E1388" t="s">
        <v>271</v>
      </c>
      <c r="F1388" t="s">
        <v>55</v>
      </c>
      <c r="G1388" t="s">
        <v>10</v>
      </c>
      <c r="H1388">
        <v>718</v>
      </c>
      <c r="I1388">
        <v>98493</v>
      </c>
      <c r="J1388">
        <v>49140</v>
      </c>
      <c r="K1388" s="1">
        <f t="shared" si="42"/>
        <v>7.2898581625090112E-3</v>
      </c>
      <c r="L1388" s="1">
        <f t="shared" si="43"/>
        <v>1.4611314611314612E-2</v>
      </c>
      <c r="M1388" t="b">
        <f>AND((Tableau2[[#This Row],[%Voix/Inscrits]]&gt;0.25),Tableau2[[#This Row],[%Voix/Exprimés]]&gt;0.5)</f>
        <v>0</v>
      </c>
    </row>
    <row r="1389" spans="1:13" x14ac:dyDescent="0.25">
      <c r="A1389">
        <v>1388</v>
      </c>
      <c r="B1389" t="s">
        <v>268</v>
      </c>
      <c r="C1389" t="s">
        <v>11</v>
      </c>
      <c r="D1389" t="str">
        <f>Tableau2[[#This Row],[Dép]]&amp;Tableau2[[#This Row],[Circo]]</f>
        <v>3005</v>
      </c>
      <c r="E1389" t="s">
        <v>5577</v>
      </c>
      <c r="F1389" t="s">
        <v>411</v>
      </c>
      <c r="G1389" t="s">
        <v>2429</v>
      </c>
      <c r="H1389">
        <v>666</v>
      </c>
      <c r="I1389">
        <v>98493</v>
      </c>
      <c r="J1389">
        <v>49140</v>
      </c>
      <c r="K1389" s="1">
        <f t="shared" si="42"/>
        <v>6.7619018610459627E-3</v>
      </c>
      <c r="L1389" s="1">
        <f t="shared" si="43"/>
        <v>1.3553113553113554E-2</v>
      </c>
      <c r="M1389" t="b">
        <f>AND((Tableau2[[#This Row],[%Voix/Inscrits]]&gt;0.25),Tableau2[[#This Row],[%Voix/Exprimés]]&gt;0.5)</f>
        <v>0</v>
      </c>
    </row>
    <row r="1390" spans="1:13" x14ac:dyDescent="0.25">
      <c r="A1390">
        <v>1389</v>
      </c>
      <c r="B1390" t="s">
        <v>268</v>
      </c>
      <c r="C1390" t="s">
        <v>11</v>
      </c>
      <c r="D1390" t="str">
        <f>Tableau2[[#This Row],[Dép]]&amp;Tableau2[[#This Row],[Circo]]</f>
        <v>3005</v>
      </c>
      <c r="E1390" t="s">
        <v>4446</v>
      </c>
      <c r="F1390" t="s">
        <v>4447</v>
      </c>
      <c r="G1390" t="s">
        <v>2394</v>
      </c>
      <c r="H1390">
        <v>305</v>
      </c>
      <c r="I1390">
        <v>98493</v>
      </c>
      <c r="J1390">
        <v>49140</v>
      </c>
      <c r="K1390" s="1">
        <f t="shared" si="42"/>
        <v>3.0966667681967246E-3</v>
      </c>
      <c r="L1390" s="1">
        <f t="shared" si="43"/>
        <v>6.2067562067562067E-3</v>
      </c>
      <c r="M1390" t="b">
        <f>AND((Tableau2[[#This Row],[%Voix/Inscrits]]&gt;0.25),Tableau2[[#This Row],[%Voix/Exprimés]]&gt;0.5)</f>
        <v>0</v>
      </c>
    </row>
    <row r="1391" spans="1:13" x14ac:dyDescent="0.25">
      <c r="A1391">
        <v>1390</v>
      </c>
      <c r="B1391" t="s">
        <v>268</v>
      </c>
      <c r="C1391" t="s">
        <v>11</v>
      </c>
      <c r="D1391" t="str">
        <f>Tableau2[[#This Row],[Dép]]&amp;Tableau2[[#This Row],[Circo]]</f>
        <v>3005</v>
      </c>
      <c r="E1391" t="s">
        <v>2552</v>
      </c>
      <c r="F1391" t="s">
        <v>334</v>
      </c>
      <c r="G1391" t="s">
        <v>959</v>
      </c>
      <c r="H1391">
        <v>109</v>
      </c>
      <c r="I1391">
        <v>98493</v>
      </c>
      <c r="J1391">
        <v>49140</v>
      </c>
      <c r="K1391" s="1">
        <f t="shared" si="42"/>
        <v>1.1066776319129277E-3</v>
      </c>
      <c r="L1391" s="1">
        <f t="shared" si="43"/>
        <v>2.2181522181522182E-3</v>
      </c>
      <c r="M1391" t="b">
        <f>AND((Tableau2[[#This Row],[%Voix/Inscrits]]&gt;0.25),Tableau2[[#This Row],[%Voix/Exprimés]]&gt;0.5)</f>
        <v>0</v>
      </c>
    </row>
    <row r="1392" spans="1:13" x14ac:dyDescent="0.25">
      <c r="A1392">
        <v>1391</v>
      </c>
      <c r="B1392" t="s">
        <v>268</v>
      </c>
      <c r="C1392" t="s">
        <v>48</v>
      </c>
      <c r="D1392" t="str">
        <f>Tableau2[[#This Row],[Dép]]&amp;Tableau2[[#This Row],[Circo]]</f>
        <v>3006</v>
      </c>
      <c r="E1392" t="s">
        <v>1156</v>
      </c>
      <c r="F1392" t="s">
        <v>421</v>
      </c>
      <c r="G1392" t="s">
        <v>982</v>
      </c>
      <c r="H1392">
        <v>9582</v>
      </c>
      <c r="I1392">
        <v>84534</v>
      </c>
      <c r="J1392">
        <v>37351</v>
      </c>
      <c r="K1392" s="1">
        <f t="shared" si="42"/>
        <v>0.11335084108169494</v>
      </c>
      <c r="L1392" s="1">
        <f t="shared" si="43"/>
        <v>0.25653931621643328</v>
      </c>
      <c r="M1392" t="b">
        <f>AND((Tableau2[[#This Row],[%Voix/Inscrits]]&gt;0.25),Tableau2[[#This Row],[%Voix/Exprimés]]&gt;0.5)</f>
        <v>0</v>
      </c>
    </row>
    <row r="1393" spans="1:13" x14ac:dyDescent="0.25">
      <c r="A1393">
        <v>1392</v>
      </c>
      <c r="B1393" t="s">
        <v>268</v>
      </c>
      <c r="C1393" t="s">
        <v>48</v>
      </c>
      <c r="D1393" t="str">
        <f>Tableau2[[#This Row],[Dép]]&amp;Tableau2[[#This Row],[Circo]]</f>
        <v>3006</v>
      </c>
      <c r="E1393" t="s">
        <v>3843</v>
      </c>
      <c r="F1393" t="s">
        <v>167</v>
      </c>
      <c r="G1393" t="s">
        <v>1708</v>
      </c>
      <c r="H1393">
        <v>9107</v>
      </c>
      <c r="I1393">
        <v>84534</v>
      </c>
      <c r="J1393">
        <v>37351</v>
      </c>
      <c r="K1393" s="1">
        <f t="shared" si="42"/>
        <v>0.10773180022239572</v>
      </c>
      <c r="L1393" s="1">
        <f t="shared" si="43"/>
        <v>0.24382211988969504</v>
      </c>
      <c r="M1393" t="b">
        <f>AND((Tableau2[[#This Row],[%Voix/Inscrits]]&gt;0.25),Tableau2[[#This Row],[%Voix/Exprimés]]&gt;0.5)</f>
        <v>0</v>
      </c>
    </row>
    <row r="1394" spans="1:13" x14ac:dyDescent="0.25">
      <c r="A1394">
        <v>1393</v>
      </c>
      <c r="B1394" t="s">
        <v>268</v>
      </c>
      <c r="C1394" t="s">
        <v>48</v>
      </c>
      <c r="D1394" t="str">
        <f>Tableau2[[#This Row],[Dép]]&amp;Tableau2[[#This Row],[Circo]]</f>
        <v>3006</v>
      </c>
      <c r="E1394" t="s">
        <v>6414</v>
      </c>
      <c r="F1394" t="s">
        <v>458</v>
      </c>
      <c r="G1394" t="s">
        <v>3717</v>
      </c>
      <c r="H1394">
        <v>9018</v>
      </c>
      <c r="I1394">
        <v>84534</v>
      </c>
      <c r="J1394">
        <v>37351</v>
      </c>
      <c r="K1394" s="1">
        <f t="shared" si="42"/>
        <v>0.10667896940875861</v>
      </c>
      <c r="L1394" s="1">
        <f t="shared" si="43"/>
        <v>0.24143931889373779</v>
      </c>
      <c r="M1394" t="b">
        <f>AND((Tableau2[[#This Row],[%Voix/Inscrits]]&gt;0.25),Tableau2[[#This Row],[%Voix/Exprimés]]&gt;0.5)</f>
        <v>0</v>
      </c>
    </row>
    <row r="1395" spans="1:13" x14ac:dyDescent="0.25">
      <c r="A1395">
        <v>1394</v>
      </c>
      <c r="B1395" t="s">
        <v>268</v>
      </c>
      <c r="C1395" t="s">
        <v>48</v>
      </c>
      <c r="D1395" t="str">
        <f>Tableau2[[#This Row],[Dép]]&amp;Tableau2[[#This Row],[Circo]]</f>
        <v>3006</v>
      </c>
      <c r="E1395" t="s">
        <v>5039</v>
      </c>
      <c r="F1395" t="s">
        <v>124</v>
      </c>
      <c r="G1395" t="s">
        <v>1740</v>
      </c>
      <c r="H1395">
        <v>3438</v>
      </c>
      <c r="I1395">
        <v>84534</v>
      </c>
      <c r="J1395">
        <v>37351</v>
      </c>
      <c r="K1395" s="1">
        <f t="shared" si="42"/>
        <v>4.0670026261622541E-2</v>
      </c>
      <c r="L1395" s="1">
        <f t="shared" si="43"/>
        <v>9.204572836068646E-2</v>
      </c>
      <c r="M1395" t="b">
        <f>AND((Tableau2[[#This Row],[%Voix/Inscrits]]&gt;0.25),Tableau2[[#This Row],[%Voix/Exprimés]]&gt;0.5)</f>
        <v>0</v>
      </c>
    </row>
    <row r="1396" spans="1:13" x14ac:dyDescent="0.25">
      <c r="A1396">
        <v>1395</v>
      </c>
      <c r="B1396" t="s">
        <v>268</v>
      </c>
      <c r="C1396" t="s">
        <v>48</v>
      </c>
      <c r="D1396" t="str">
        <f>Tableau2[[#This Row],[Dép]]&amp;Tableau2[[#This Row],[Circo]]</f>
        <v>3006</v>
      </c>
      <c r="E1396" t="s">
        <v>6048</v>
      </c>
      <c r="F1396" t="s">
        <v>273</v>
      </c>
      <c r="G1396" t="s">
        <v>3078</v>
      </c>
      <c r="H1396">
        <v>2779</v>
      </c>
      <c r="I1396">
        <v>84534</v>
      </c>
      <c r="J1396">
        <v>37351</v>
      </c>
      <c r="K1396" s="1">
        <f t="shared" si="42"/>
        <v>3.2874346416826364E-2</v>
      </c>
      <c r="L1396" s="1">
        <f t="shared" si="43"/>
        <v>7.4402291772643306E-2</v>
      </c>
      <c r="M1396" t="b">
        <f>AND((Tableau2[[#This Row],[%Voix/Inscrits]]&gt;0.25),Tableau2[[#This Row],[%Voix/Exprimés]]&gt;0.5)</f>
        <v>0</v>
      </c>
    </row>
    <row r="1397" spans="1:13" x14ac:dyDescent="0.25">
      <c r="A1397">
        <v>1396</v>
      </c>
      <c r="B1397" t="s">
        <v>268</v>
      </c>
      <c r="C1397" t="s">
        <v>48</v>
      </c>
      <c r="D1397" t="str">
        <f>Tableau2[[#This Row],[Dép]]&amp;Tableau2[[#This Row],[Circo]]</f>
        <v>3006</v>
      </c>
      <c r="E1397" t="s">
        <v>1879</v>
      </c>
      <c r="F1397" t="s">
        <v>117</v>
      </c>
      <c r="G1397" t="s">
        <v>938</v>
      </c>
      <c r="H1397">
        <v>1109</v>
      </c>
      <c r="I1397">
        <v>84534</v>
      </c>
      <c r="J1397">
        <v>37351</v>
      </c>
      <c r="K1397" s="1">
        <f t="shared" si="42"/>
        <v>1.3118981711500699E-2</v>
      </c>
      <c r="L1397" s="1">
        <f t="shared" si="43"/>
        <v>2.969130679232149E-2</v>
      </c>
      <c r="M1397" t="b">
        <f>AND((Tableau2[[#This Row],[%Voix/Inscrits]]&gt;0.25),Tableau2[[#This Row],[%Voix/Exprimés]]&gt;0.5)</f>
        <v>0</v>
      </c>
    </row>
    <row r="1398" spans="1:13" x14ac:dyDescent="0.25">
      <c r="A1398">
        <v>1397</v>
      </c>
      <c r="B1398" t="s">
        <v>268</v>
      </c>
      <c r="C1398" t="s">
        <v>48</v>
      </c>
      <c r="D1398" t="str">
        <f>Tableau2[[#This Row],[Dép]]&amp;Tableau2[[#This Row],[Circo]]</f>
        <v>3006</v>
      </c>
      <c r="E1398" t="s">
        <v>3202</v>
      </c>
      <c r="F1398" t="s">
        <v>2608</v>
      </c>
      <c r="G1398" t="s">
        <v>966</v>
      </c>
      <c r="H1398">
        <v>735</v>
      </c>
      <c r="I1398">
        <v>84534</v>
      </c>
      <c r="J1398">
        <v>37351</v>
      </c>
      <c r="K1398" s="1">
        <f t="shared" si="42"/>
        <v>8.6947263822840515E-3</v>
      </c>
      <c r="L1398" s="1">
        <f t="shared" si="43"/>
        <v>1.9678188000321277E-2</v>
      </c>
      <c r="M1398" t="b">
        <f>AND((Tableau2[[#This Row],[%Voix/Inscrits]]&gt;0.25),Tableau2[[#This Row],[%Voix/Exprimés]]&gt;0.5)</f>
        <v>0</v>
      </c>
    </row>
    <row r="1399" spans="1:13" x14ac:dyDescent="0.25">
      <c r="A1399">
        <v>1398</v>
      </c>
      <c r="B1399" t="s">
        <v>268</v>
      </c>
      <c r="C1399" t="s">
        <v>48</v>
      </c>
      <c r="D1399" t="str">
        <f>Tableau2[[#This Row],[Dép]]&amp;Tableau2[[#This Row],[Circo]]</f>
        <v>3006</v>
      </c>
      <c r="E1399" t="s">
        <v>2551</v>
      </c>
      <c r="F1399" t="s">
        <v>1265</v>
      </c>
      <c r="G1399" t="s">
        <v>966</v>
      </c>
      <c r="H1399">
        <v>657</v>
      </c>
      <c r="I1399">
        <v>84534</v>
      </c>
      <c r="J1399">
        <v>37351</v>
      </c>
      <c r="K1399" s="1">
        <f t="shared" si="42"/>
        <v>7.7720207253886009E-3</v>
      </c>
      <c r="L1399" s="1">
        <f t="shared" si="43"/>
        <v>1.7589890498246365E-2</v>
      </c>
      <c r="M1399" t="b">
        <f>AND((Tableau2[[#This Row],[%Voix/Inscrits]]&gt;0.25),Tableau2[[#This Row],[%Voix/Exprimés]]&gt;0.5)</f>
        <v>0</v>
      </c>
    </row>
    <row r="1400" spans="1:13" x14ac:dyDescent="0.25">
      <c r="A1400">
        <v>1399</v>
      </c>
      <c r="B1400" t="s">
        <v>268</v>
      </c>
      <c r="C1400" t="s">
        <v>48</v>
      </c>
      <c r="D1400" t="str">
        <f>Tableau2[[#This Row],[Dép]]&amp;Tableau2[[#This Row],[Circo]]</f>
        <v>3006</v>
      </c>
      <c r="E1400" t="s">
        <v>5576</v>
      </c>
      <c r="F1400" t="s">
        <v>421</v>
      </c>
      <c r="G1400" t="s">
        <v>2429</v>
      </c>
      <c r="H1400">
        <v>493</v>
      </c>
      <c r="I1400">
        <v>84534</v>
      </c>
      <c r="J1400">
        <v>37351</v>
      </c>
      <c r="K1400" s="1">
        <f t="shared" si="42"/>
        <v>5.8319729339673977E-3</v>
      </c>
      <c r="L1400" s="1">
        <f t="shared" si="43"/>
        <v>1.3199111134909373E-2</v>
      </c>
      <c r="M1400" t="b">
        <f>AND((Tableau2[[#This Row],[%Voix/Inscrits]]&gt;0.25),Tableau2[[#This Row],[%Voix/Exprimés]]&gt;0.5)</f>
        <v>0</v>
      </c>
    </row>
    <row r="1401" spans="1:13" x14ac:dyDescent="0.25">
      <c r="A1401">
        <v>1400</v>
      </c>
      <c r="B1401" t="s">
        <v>268</v>
      </c>
      <c r="C1401" t="s">
        <v>48</v>
      </c>
      <c r="D1401" t="str">
        <f>Tableau2[[#This Row],[Dép]]&amp;Tableau2[[#This Row],[Circo]]</f>
        <v>3006</v>
      </c>
      <c r="E1401" t="s">
        <v>269</v>
      </c>
      <c r="F1401" t="s">
        <v>270</v>
      </c>
      <c r="G1401" t="s">
        <v>10</v>
      </c>
      <c r="H1401">
        <v>258</v>
      </c>
      <c r="I1401">
        <v>84534</v>
      </c>
      <c r="J1401">
        <v>37351</v>
      </c>
      <c r="K1401" s="1">
        <f t="shared" si="42"/>
        <v>3.0520264035772591E-3</v>
      </c>
      <c r="L1401" s="1">
        <f t="shared" si="43"/>
        <v>6.9074455837862441E-3</v>
      </c>
      <c r="M1401" t="b">
        <f>AND((Tableau2[[#This Row],[%Voix/Inscrits]]&gt;0.25),Tableau2[[#This Row],[%Voix/Exprimés]]&gt;0.5)</f>
        <v>0</v>
      </c>
    </row>
    <row r="1402" spans="1:13" x14ac:dyDescent="0.25">
      <c r="A1402">
        <v>1401</v>
      </c>
      <c r="B1402" t="s">
        <v>268</v>
      </c>
      <c r="C1402" t="s">
        <v>48</v>
      </c>
      <c r="D1402" t="str">
        <f>Tableau2[[#This Row],[Dép]]&amp;Tableau2[[#This Row],[Circo]]</f>
        <v>3006</v>
      </c>
      <c r="E1402" t="s">
        <v>4445</v>
      </c>
      <c r="F1402" t="s">
        <v>695</v>
      </c>
      <c r="G1402" t="s">
        <v>2394</v>
      </c>
      <c r="H1402">
        <v>175</v>
      </c>
      <c r="I1402">
        <v>84534</v>
      </c>
      <c r="J1402">
        <v>37351</v>
      </c>
      <c r="K1402" s="1">
        <f t="shared" si="42"/>
        <v>2.0701729481628693E-3</v>
      </c>
      <c r="L1402" s="1">
        <f t="shared" si="43"/>
        <v>4.6852828572193517E-3</v>
      </c>
      <c r="M1402" t="b">
        <f>AND((Tableau2[[#This Row],[%Voix/Inscrits]]&gt;0.25),Tableau2[[#This Row],[%Voix/Exprimés]]&gt;0.5)</f>
        <v>0</v>
      </c>
    </row>
    <row r="1403" spans="1:13" x14ac:dyDescent="0.25">
      <c r="A1403">
        <v>1402</v>
      </c>
      <c r="B1403" t="s">
        <v>278</v>
      </c>
      <c r="C1403" t="s">
        <v>6</v>
      </c>
      <c r="D1403" t="str">
        <f>Tableau2[[#This Row],[Dép]]&amp;Tableau2[[#This Row],[Circo]]</f>
        <v>3101</v>
      </c>
      <c r="E1403" t="s">
        <v>2564</v>
      </c>
      <c r="F1403" t="s">
        <v>2565</v>
      </c>
      <c r="G1403" t="s">
        <v>982</v>
      </c>
      <c r="H1403">
        <v>17468</v>
      </c>
      <c r="I1403">
        <v>83966</v>
      </c>
      <c r="J1403">
        <v>43896</v>
      </c>
      <c r="K1403" s="1">
        <f t="shared" si="42"/>
        <v>0.20803658623728652</v>
      </c>
      <c r="L1403" s="1">
        <f t="shared" si="43"/>
        <v>0.39794058684162564</v>
      </c>
      <c r="M1403" t="b">
        <f>AND((Tableau2[[#This Row],[%Voix/Inscrits]]&gt;0.25),Tableau2[[#This Row],[%Voix/Exprimés]]&gt;0.5)</f>
        <v>0</v>
      </c>
    </row>
    <row r="1404" spans="1:13" x14ac:dyDescent="0.25">
      <c r="A1404">
        <v>1403</v>
      </c>
      <c r="B1404" t="s">
        <v>278</v>
      </c>
      <c r="C1404" t="s">
        <v>6</v>
      </c>
      <c r="D1404" t="str">
        <f>Tableau2[[#This Row],[Dép]]&amp;Tableau2[[#This Row],[Circo]]</f>
        <v>3101</v>
      </c>
      <c r="E1404" t="s">
        <v>4459</v>
      </c>
      <c r="F1404" t="s">
        <v>150</v>
      </c>
      <c r="G1404" t="s">
        <v>1708</v>
      </c>
      <c r="H1404">
        <v>12314</v>
      </c>
      <c r="I1404">
        <v>83966</v>
      </c>
      <c r="J1404">
        <v>43896</v>
      </c>
      <c r="K1404" s="1">
        <f t="shared" si="42"/>
        <v>0.14665459828978397</v>
      </c>
      <c r="L1404" s="1">
        <f t="shared" si="43"/>
        <v>0.28052669947147801</v>
      </c>
      <c r="M1404" t="b">
        <f>AND((Tableau2[[#This Row],[%Voix/Inscrits]]&gt;0.25),Tableau2[[#This Row],[%Voix/Exprimés]]&gt;0.5)</f>
        <v>0</v>
      </c>
    </row>
    <row r="1405" spans="1:13" x14ac:dyDescent="0.25">
      <c r="A1405">
        <v>1404</v>
      </c>
      <c r="B1405" t="s">
        <v>278</v>
      </c>
      <c r="C1405" t="s">
        <v>6</v>
      </c>
      <c r="D1405" t="str">
        <f>Tableau2[[#This Row],[Dép]]&amp;Tableau2[[#This Row],[Circo]]</f>
        <v>3101</v>
      </c>
      <c r="E1405" t="s">
        <v>6425</v>
      </c>
      <c r="F1405" t="s">
        <v>1629</v>
      </c>
      <c r="G1405" t="s">
        <v>3717</v>
      </c>
      <c r="H1405">
        <v>4279</v>
      </c>
      <c r="I1405">
        <v>83966</v>
      </c>
      <c r="J1405">
        <v>43896</v>
      </c>
      <c r="K1405" s="1">
        <f t="shared" si="42"/>
        <v>5.0961103303718169E-2</v>
      </c>
      <c r="L1405" s="1">
        <f t="shared" si="43"/>
        <v>9.7480408237652638E-2</v>
      </c>
      <c r="M1405" t="b">
        <f>AND((Tableau2[[#This Row],[%Voix/Inscrits]]&gt;0.25),Tableau2[[#This Row],[%Voix/Exprimés]]&gt;0.5)</f>
        <v>0</v>
      </c>
    </row>
    <row r="1406" spans="1:13" x14ac:dyDescent="0.25">
      <c r="A1406">
        <v>1405</v>
      </c>
      <c r="B1406" t="s">
        <v>278</v>
      </c>
      <c r="C1406" t="s">
        <v>6</v>
      </c>
      <c r="D1406" t="str">
        <f>Tableau2[[#This Row],[Dép]]&amp;Tableau2[[#This Row],[Circo]]</f>
        <v>3101</v>
      </c>
      <c r="E1406" t="s">
        <v>1894</v>
      </c>
      <c r="F1406" t="s">
        <v>1895</v>
      </c>
      <c r="G1406" t="s">
        <v>991</v>
      </c>
      <c r="H1406">
        <v>3128</v>
      </c>
      <c r="I1406">
        <v>83966</v>
      </c>
      <c r="J1406">
        <v>43896</v>
      </c>
      <c r="K1406" s="1">
        <f t="shared" si="42"/>
        <v>3.7253173903722937E-2</v>
      </c>
      <c r="L1406" s="1">
        <f t="shared" si="43"/>
        <v>7.1259340258793519E-2</v>
      </c>
      <c r="M1406" t="b">
        <f>AND((Tableau2[[#This Row],[%Voix/Inscrits]]&gt;0.25),Tableau2[[#This Row],[%Voix/Exprimés]]&gt;0.5)</f>
        <v>0</v>
      </c>
    </row>
    <row r="1407" spans="1:13" x14ac:dyDescent="0.25">
      <c r="A1407">
        <v>1406</v>
      </c>
      <c r="B1407" t="s">
        <v>278</v>
      </c>
      <c r="C1407" t="s">
        <v>6</v>
      </c>
      <c r="D1407" t="str">
        <f>Tableau2[[#This Row],[Dép]]&amp;Tableau2[[#This Row],[Circo]]</f>
        <v>3101</v>
      </c>
      <c r="E1407" t="s">
        <v>6059</v>
      </c>
      <c r="F1407" t="s">
        <v>98</v>
      </c>
      <c r="G1407" t="s">
        <v>3078</v>
      </c>
      <c r="H1407">
        <v>2065</v>
      </c>
      <c r="I1407">
        <v>83966</v>
      </c>
      <c r="J1407">
        <v>43896</v>
      </c>
      <c r="K1407" s="1">
        <f t="shared" si="42"/>
        <v>2.4593287759331159E-2</v>
      </c>
      <c r="L1407" s="1">
        <f t="shared" si="43"/>
        <v>4.7043010752688172E-2</v>
      </c>
      <c r="M1407" t="b">
        <f>AND((Tableau2[[#This Row],[%Voix/Inscrits]]&gt;0.25),Tableau2[[#This Row],[%Voix/Exprimés]]&gt;0.5)</f>
        <v>0</v>
      </c>
    </row>
    <row r="1408" spans="1:13" x14ac:dyDescent="0.25">
      <c r="A1408">
        <v>1407</v>
      </c>
      <c r="B1408" t="s">
        <v>278</v>
      </c>
      <c r="C1408" t="s">
        <v>6</v>
      </c>
      <c r="D1408" t="str">
        <f>Tableau2[[#This Row],[Dép]]&amp;Tableau2[[#This Row],[Circo]]</f>
        <v>3101</v>
      </c>
      <c r="E1408" t="s">
        <v>5587</v>
      </c>
      <c r="F1408" t="s">
        <v>5588</v>
      </c>
      <c r="G1408" t="s">
        <v>1740</v>
      </c>
      <c r="H1408">
        <v>1637</v>
      </c>
      <c r="I1408">
        <v>83966</v>
      </c>
      <c r="J1408">
        <v>43896</v>
      </c>
      <c r="K1408" s="1">
        <f t="shared" si="42"/>
        <v>1.9495986470714335E-2</v>
      </c>
      <c r="L1408" s="1">
        <f t="shared" si="43"/>
        <v>3.729269181702205E-2</v>
      </c>
      <c r="M1408" t="b">
        <f>AND((Tableau2[[#This Row],[%Voix/Inscrits]]&gt;0.25),Tableau2[[#This Row],[%Voix/Exprimés]]&gt;0.5)</f>
        <v>0</v>
      </c>
    </row>
    <row r="1409" spans="1:13" x14ac:dyDescent="0.25">
      <c r="A1409">
        <v>1408</v>
      </c>
      <c r="B1409" t="s">
        <v>278</v>
      </c>
      <c r="C1409" t="s">
        <v>6</v>
      </c>
      <c r="D1409" t="str">
        <f>Tableau2[[#This Row],[Dép]]&amp;Tableau2[[#This Row],[Circo]]</f>
        <v>3101</v>
      </c>
      <c r="E1409" t="s">
        <v>3855</v>
      </c>
      <c r="F1409" t="s">
        <v>826</v>
      </c>
      <c r="G1409" t="s">
        <v>962</v>
      </c>
      <c r="H1409">
        <v>1330</v>
      </c>
      <c r="I1409">
        <v>83966</v>
      </c>
      <c r="J1409">
        <v>43896</v>
      </c>
      <c r="K1409" s="1">
        <f t="shared" si="42"/>
        <v>1.5839744658552271E-2</v>
      </c>
      <c r="L1409" s="1">
        <f t="shared" si="43"/>
        <v>3.0298888281392381E-2</v>
      </c>
      <c r="M1409" t="b">
        <f>AND((Tableau2[[#This Row],[%Voix/Inscrits]]&gt;0.25),Tableau2[[#This Row],[%Voix/Exprimés]]&gt;0.5)</f>
        <v>0</v>
      </c>
    </row>
    <row r="1410" spans="1:13" x14ac:dyDescent="0.25">
      <c r="A1410">
        <v>1409</v>
      </c>
      <c r="B1410" t="s">
        <v>278</v>
      </c>
      <c r="C1410" t="s">
        <v>6</v>
      </c>
      <c r="D1410" t="str">
        <f>Tableau2[[#This Row],[Dép]]&amp;Tableau2[[#This Row],[Circo]]</f>
        <v>3101</v>
      </c>
      <c r="E1410" t="s">
        <v>5049</v>
      </c>
      <c r="F1410" t="s">
        <v>215</v>
      </c>
      <c r="G1410" t="s">
        <v>2394</v>
      </c>
      <c r="H1410">
        <v>740</v>
      </c>
      <c r="I1410">
        <v>83966</v>
      </c>
      <c r="J1410">
        <v>43896</v>
      </c>
      <c r="K1410" s="1">
        <f t="shared" ref="K1410:K1473" si="44">H1410/I1410</f>
        <v>8.8130910130290833E-3</v>
      </c>
      <c r="L1410" s="1">
        <f t="shared" ref="L1410:L1473" si="45">H1410/J1410</f>
        <v>1.6858028066338619E-2</v>
      </c>
      <c r="M1410" t="b">
        <f>AND((Tableau2[[#This Row],[%Voix/Inscrits]]&gt;0.25),Tableau2[[#This Row],[%Voix/Exprimés]]&gt;0.5)</f>
        <v>0</v>
      </c>
    </row>
    <row r="1411" spans="1:13" x14ac:dyDescent="0.25">
      <c r="A1411">
        <v>1410</v>
      </c>
      <c r="B1411" t="s">
        <v>278</v>
      </c>
      <c r="C1411" t="s">
        <v>6</v>
      </c>
      <c r="D1411" t="str">
        <f>Tableau2[[#This Row],[Dép]]&amp;Tableau2[[#This Row],[Circo]]</f>
        <v>3101</v>
      </c>
      <c r="E1411" t="s">
        <v>106</v>
      </c>
      <c r="F1411" t="s">
        <v>542</v>
      </c>
      <c r="G1411" t="s">
        <v>966</v>
      </c>
      <c r="H1411">
        <v>625</v>
      </c>
      <c r="I1411">
        <v>83966</v>
      </c>
      <c r="J1411">
        <v>43896</v>
      </c>
      <c r="K1411" s="1">
        <f t="shared" si="44"/>
        <v>7.4434890312745638E-3</v>
      </c>
      <c r="L1411" s="1">
        <f t="shared" si="45"/>
        <v>1.4238199380353563E-2</v>
      </c>
      <c r="M1411" t="b">
        <f>AND((Tableau2[[#This Row],[%Voix/Inscrits]]&gt;0.25),Tableau2[[#This Row],[%Voix/Exprimés]]&gt;0.5)</f>
        <v>0</v>
      </c>
    </row>
    <row r="1412" spans="1:13" x14ac:dyDescent="0.25">
      <c r="A1412">
        <v>1411</v>
      </c>
      <c r="B1412" t="s">
        <v>278</v>
      </c>
      <c r="C1412" t="s">
        <v>6</v>
      </c>
      <c r="D1412" t="str">
        <f>Tableau2[[#This Row],[Dép]]&amp;Tableau2[[#This Row],[Circo]]</f>
        <v>3101</v>
      </c>
      <c r="E1412" t="s">
        <v>289</v>
      </c>
      <c r="F1412" t="s">
        <v>160</v>
      </c>
      <c r="G1412" t="s">
        <v>10</v>
      </c>
      <c r="H1412">
        <v>310</v>
      </c>
      <c r="I1412">
        <v>83966</v>
      </c>
      <c r="J1412">
        <v>43896</v>
      </c>
      <c r="K1412" s="1">
        <f t="shared" si="44"/>
        <v>3.6919705595121837E-3</v>
      </c>
      <c r="L1412" s="1">
        <f t="shared" si="45"/>
        <v>7.0621468926553672E-3</v>
      </c>
      <c r="M1412" t="b">
        <f>AND((Tableau2[[#This Row],[%Voix/Inscrits]]&gt;0.25),Tableau2[[#This Row],[%Voix/Exprimés]]&gt;0.5)</f>
        <v>0</v>
      </c>
    </row>
    <row r="1413" spans="1:13" x14ac:dyDescent="0.25">
      <c r="A1413">
        <v>1412</v>
      </c>
      <c r="B1413" t="s">
        <v>278</v>
      </c>
      <c r="C1413" t="s">
        <v>6</v>
      </c>
      <c r="D1413" t="str">
        <f>Tableau2[[#This Row],[Dép]]&amp;Tableau2[[#This Row],[Circo]]</f>
        <v>3101</v>
      </c>
      <c r="E1413" t="s">
        <v>1171</v>
      </c>
      <c r="F1413" t="s">
        <v>1172</v>
      </c>
      <c r="G1413" t="s">
        <v>10</v>
      </c>
      <c r="H1413">
        <v>0</v>
      </c>
      <c r="I1413">
        <v>83966</v>
      </c>
      <c r="J1413">
        <v>43896</v>
      </c>
      <c r="K1413" s="1">
        <f t="shared" si="44"/>
        <v>0</v>
      </c>
      <c r="L1413" s="1">
        <f t="shared" si="45"/>
        <v>0</v>
      </c>
      <c r="M1413" t="b">
        <f>AND((Tableau2[[#This Row],[%Voix/Inscrits]]&gt;0.25),Tableau2[[#This Row],[%Voix/Exprimés]]&gt;0.5)</f>
        <v>0</v>
      </c>
    </row>
    <row r="1414" spans="1:13" x14ac:dyDescent="0.25">
      <c r="A1414">
        <v>1413</v>
      </c>
      <c r="B1414" t="s">
        <v>278</v>
      </c>
      <c r="C1414" t="s">
        <v>17</v>
      </c>
      <c r="D1414" t="str">
        <f>Tableau2[[#This Row],[Dép]]&amp;Tableau2[[#This Row],[Circo]]</f>
        <v>3102</v>
      </c>
      <c r="E1414" t="s">
        <v>1169</v>
      </c>
      <c r="F1414" t="s">
        <v>31</v>
      </c>
      <c r="G1414" t="s">
        <v>982</v>
      </c>
      <c r="H1414">
        <v>20570</v>
      </c>
      <c r="I1414">
        <v>105303</v>
      </c>
      <c r="J1414">
        <v>55226</v>
      </c>
      <c r="K1414" s="1">
        <f t="shared" si="44"/>
        <v>0.19534106340750026</v>
      </c>
      <c r="L1414" s="1">
        <f t="shared" si="45"/>
        <v>0.37246948900880023</v>
      </c>
      <c r="M1414" t="b">
        <f>AND((Tableau2[[#This Row],[%Voix/Inscrits]]&gt;0.25),Tableau2[[#This Row],[%Voix/Exprimés]]&gt;0.5)</f>
        <v>0</v>
      </c>
    </row>
    <row r="1415" spans="1:13" x14ac:dyDescent="0.25">
      <c r="A1415">
        <v>1414</v>
      </c>
      <c r="B1415" t="s">
        <v>278</v>
      </c>
      <c r="C1415" t="s">
        <v>17</v>
      </c>
      <c r="D1415" t="str">
        <f>Tableau2[[#This Row],[Dép]]&amp;Tableau2[[#This Row],[Circo]]</f>
        <v>3102</v>
      </c>
      <c r="E1415" t="s">
        <v>6057</v>
      </c>
      <c r="F1415" t="s">
        <v>204</v>
      </c>
      <c r="G1415" t="s">
        <v>1708</v>
      </c>
      <c r="H1415">
        <v>14807</v>
      </c>
      <c r="I1415">
        <v>105303</v>
      </c>
      <c r="J1415">
        <v>55226</v>
      </c>
      <c r="K1415" s="1">
        <f t="shared" si="44"/>
        <v>0.14061327787432457</v>
      </c>
      <c r="L1415" s="1">
        <f t="shared" si="45"/>
        <v>0.26811646688154128</v>
      </c>
      <c r="M1415" t="b">
        <f>AND((Tableau2[[#This Row],[%Voix/Inscrits]]&gt;0.25),Tableau2[[#This Row],[%Voix/Exprimés]]&gt;0.5)</f>
        <v>0</v>
      </c>
    </row>
    <row r="1416" spans="1:13" x14ac:dyDescent="0.25">
      <c r="A1416">
        <v>1415</v>
      </c>
      <c r="B1416" t="s">
        <v>278</v>
      </c>
      <c r="C1416" t="s">
        <v>17</v>
      </c>
      <c r="D1416" t="str">
        <f>Tableau2[[#This Row],[Dép]]&amp;Tableau2[[#This Row],[Circo]]</f>
        <v>3102</v>
      </c>
      <c r="E1416" t="s">
        <v>6969</v>
      </c>
      <c r="F1416" t="s">
        <v>1024</v>
      </c>
      <c r="G1416" t="s">
        <v>3717</v>
      </c>
      <c r="H1416">
        <v>7245</v>
      </c>
      <c r="I1416">
        <v>105303</v>
      </c>
      <c r="J1416">
        <v>55226</v>
      </c>
      <c r="K1416" s="1">
        <f t="shared" si="44"/>
        <v>6.880145864790177E-2</v>
      </c>
      <c r="L1416" s="1">
        <f t="shared" si="45"/>
        <v>0.13118820845254048</v>
      </c>
      <c r="M1416" t="b">
        <f>AND((Tableau2[[#This Row],[%Voix/Inscrits]]&gt;0.25),Tableau2[[#This Row],[%Voix/Exprimés]]&gt;0.5)</f>
        <v>0</v>
      </c>
    </row>
    <row r="1417" spans="1:13" x14ac:dyDescent="0.25">
      <c r="A1417">
        <v>1416</v>
      </c>
      <c r="B1417" t="s">
        <v>278</v>
      </c>
      <c r="C1417" t="s">
        <v>17</v>
      </c>
      <c r="D1417" t="str">
        <f>Tableau2[[#This Row],[Dép]]&amp;Tableau2[[#This Row],[Circo]]</f>
        <v>3102</v>
      </c>
      <c r="E1417" t="s">
        <v>1892</v>
      </c>
      <c r="F1417" t="s">
        <v>256</v>
      </c>
      <c r="G1417" t="s">
        <v>938</v>
      </c>
      <c r="H1417">
        <v>3840</v>
      </c>
      <c r="I1417">
        <v>105303</v>
      </c>
      <c r="J1417">
        <v>55226</v>
      </c>
      <c r="K1417" s="1">
        <f t="shared" si="44"/>
        <v>3.6466197544229507E-2</v>
      </c>
      <c r="L1417" s="1">
        <f t="shared" si="45"/>
        <v>6.9532466591822689E-2</v>
      </c>
      <c r="M1417" t="b">
        <f>AND((Tableau2[[#This Row],[%Voix/Inscrits]]&gt;0.25),Tableau2[[#This Row],[%Voix/Exprimés]]&gt;0.5)</f>
        <v>0</v>
      </c>
    </row>
    <row r="1418" spans="1:13" x14ac:dyDescent="0.25">
      <c r="A1418">
        <v>1417</v>
      </c>
      <c r="B1418" t="s">
        <v>278</v>
      </c>
      <c r="C1418" t="s">
        <v>17</v>
      </c>
      <c r="D1418" t="str">
        <f>Tableau2[[#This Row],[Dép]]&amp;Tableau2[[#This Row],[Circo]]</f>
        <v>3102</v>
      </c>
      <c r="E1418" t="s">
        <v>6423</v>
      </c>
      <c r="F1418" t="s">
        <v>355</v>
      </c>
      <c r="G1418" t="s">
        <v>1740</v>
      </c>
      <c r="H1418">
        <v>3174</v>
      </c>
      <c r="I1418">
        <v>105303</v>
      </c>
      <c r="J1418">
        <v>55226</v>
      </c>
      <c r="K1418" s="1">
        <f t="shared" si="44"/>
        <v>3.0141591407652202E-2</v>
      </c>
      <c r="L1418" s="1">
        <f t="shared" si="45"/>
        <v>5.7472929417303441E-2</v>
      </c>
      <c r="M1418" t="b">
        <f>AND((Tableau2[[#This Row],[%Voix/Inscrits]]&gt;0.25),Tableau2[[#This Row],[%Voix/Exprimés]]&gt;0.5)</f>
        <v>0</v>
      </c>
    </row>
    <row r="1419" spans="1:13" x14ac:dyDescent="0.25">
      <c r="A1419">
        <v>1418</v>
      </c>
      <c r="B1419" t="s">
        <v>278</v>
      </c>
      <c r="C1419" t="s">
        <v>17</v>
      </c>
      <c r="D1419" t="str">
        <f>Tableau2[[#This Row],[Dép]]&amp;Tableau2[[#This Row],[Circo]]</f>
        <v>3102</v>
      </c>
      <c r="E1419" t="s">
        <v>6870</v>
      </c>
      <c r="F1419" t="s">
        <v>398</v>
      </c>
      <c r="G1419" t="s">
        <v>3078</v>
      </c>
      <c r="H1419">
        <v>2397</v>
      </c>
      <c r="I1419">
        <v>105303</v>
      </c>
      <c r="J1419">
        <v>55226</v>
      </c>
      <c r="K1419" s="1">
        <f t="shared" si="44"/>
        <v>2.2762884248312014E-2</v>
      </c>
      <c r="L1419" s="1">
        <f t="shared" si="45"/>
        <v>4.3403469380364323E-2</v>
      </c>
      <c r="M1419" t="b">
        <f>AND((Tableau2[[#This Row],[%Voix/Inscrits]]&gt;0.25),Tableau2[[#This Row],[%Voix/Exprimés]]&gt;0.5)</f>
        <v>0</v>
      </c>
    </row>
    <row r="1420" spans="1:13" x14ac:dyDescent="0.25">
      <c r="A1420">
        <v>1419</v>
      </c>
      <c r="B1420" t="s">
        <v>278</v>
      </c>
      <c r="C1420" t="s">
        <v>17</v>
      </c>
      <c r="D1420" t="str">
        <f>Tableau2[[#This Row],[Dép]]&amp;Tableau2[[#This Row],[Circo]]</f>
        <v>3102</v>
      </c>
      <c r="E1420" t="s">
        <v>3853</v>
      </c>
      <c r="F1420" t="s">
        <v>421</v>
      </c>
      <c r="G1420" t="s">
        <v>966</v>
      </c>
      <c r="H1420">
        <v>846</v>
      </c>
      <c r="I1420">
        <v>105303</v>
      </c>
      <c r="J1420">
        <v>55226</v>
      </c>
      <c r="K1420" s="1">
        <f t="shared" si="44"/>
        <v>8.0339591464630641E-3</v>
      </c>
      <c r="L1420" s="1">
        <f t="shared" si="45"/>
        <v>1.5318871546010937E-2</v>
      </c>
      <c r="M1420" t="b">
        <f>AND((Tableau2[[#This Row],[%Voix/Inscrits]]&gt;0.25),Tableau2[[#This Row],[%Voix/Exprimés]]&gt;0.5)</f>
        <v>0</v>
      </c>
    </row>
    <row r="1421" spans="1:13" x14ac:dyDescent="0.25">
      <c r="A1421">
        <v>1420</v>
      </c>
      <c r="B1421" t="s">
        <v>278</v>
      </c>
      <c r="C1421" t="s">
        <v>17</v>
      </c>
      <c r="D1421" t="str">
        <f>Tableau2[[#This Row],[Dép]]&amp;Tableau2[[#This Row],[Circo]]</f>
        <v>3102</v>
      </c>
      <c r="E1421" t="s">
        <v>6692</v>
      </c>
      <c r="F1421" t="s">
        <v>1162</v>
      </c>
      <c r="G1421" t="s">
        <v>2429</v>
      </c>
      <c r="H1421">
        <v>576</v>
      </c>
      <c r="I1421">
        <v>105303</v>
      </c>
      <c r="J1421">
        <v>55226</v>
      </c>
      <c r="K1421" s="1">
        <f t="shared" si="44"/>
        <v>5.4699296316344263E-3</v>
      </c>
      <c r="L1421" s="1">
        <f t="shared" si="45"/>
        <v>1.0429869988773403E-2</v>
      </c>
      <c r="M1421" t="b">
        <f>AND((Tableau2[[#This Row],[%Voix/Inscrits]]&gt;0.25),Tableau2[[#This Row],[%Voix/Exprimés]]&gt;0.5)</f>
        <v>0</v>
      </c>
    </row>
    <row r="1422" spans="1:13" x14ac:dyDescent="0.25">
      <c r="A1422">
        <v>1421</v>
      </c>
      <c r="B1422" t="s">
        <v>278</v>
      </c>
      <c r="C1422" t="s">
        <v>17</v>
      </c>
      <c r="D1422" t="str">
        <f>Tableau2[[#This Row],[Dép]]&amp;Tableau2[[#This Row],[Circo]]</f>
        <v>3102</v>
      </c>
      <c r="E1422" t="s">
        <v>285</v>
      </c>
      <c r="F1422" t="s">
        <v>286</v>
      </c>
      <c r="G1422" t="s">
        <v>10</v>
      </c>
      <c r="H1422">
        <v>439</v>
      </c>
      <c r="I1422">
        <v>105303</v>
      </c>
      <c r="J1422">
        <v>55226</v>
      </c>
      <c r="K1422" s="1">
        <f t="shared" si="44"/>
        <v>4.1689220629991548E-3</v>
      </c>
      <c r="L1422" s="1">
        <f t="shared" si="45"/>
        <v>7.9491543838047293E-3</v>
      </c>
      <c r="M1422" t="b">
        <f>AND((Tableau2[[#This Row],[%Voix/Inscrits]]&gt;0.25),Tableau2[[#This Row],[%Voix/Exprimés]]&gt;0.5)</f>
        <v>0</v>
      </c>
    </row>
    <row r="1423" spans="1:13" x14ac:dyDescent="0.25">
      <c r="A1423">
        <v>1422</v>
      </c>
      <c r="B1423" t="s">
        <v>278</v>
      </c>
      <c r="C1423" t="s">
        <v>17</v>
      </c>
      <c r="D1423" t="str">
        <f>Tableau2[[#This Row],[Dép]]&amp;Tableau2[[#This Row],[Circo]]</f>
        <v>3102</v>
      </c>
      <c r="E1423" t="s">
        <v>1668</v>
      </c>
      <c r="F1423" t="s">
        <v>212</v>
      </c>
      <c r="G1423" t="s">
        <v>966</v>
      </c>
      <c r="H1423">
        <v>423</v>
      </c>
      <c r="I1423">
        <v>105303</v>
      </c>
      <c r="J1423">
        <v>55226</v>
      </c>
      <c r="K1423" s="1">
        <f t="shared" si="44"/>
        <v>4.0169795732315321E-3</v>
      </c>
      <c r="L1423" s="1">
        <f t="shared" si="45"/>
        <v>7.6594357730054687E-3</v>
      </c>
      <c r="M1423" t="b">
        <f>AND((Tableau2[[#This Row],[%Voix/Inscrits]]&gt;0.25),Tableau2[[#This Row],[%Voix/Exprimés]]&gt;0.5)</f>
        <v>0</v>
      </c>
    </row>
    <row r="1424" spans="1:13" x14ac:dyDescent="0.25">
      <c r="A1424">
        <v>1423</v>
      </c>
      <c r="B1424" t="s">
        <v>278</v>
      </c>
      <c r="C1424" t="s">
        <v>17</v>
      </c>
      <c r="D1424" t="str">
        <f>Tableau2[[#This Row],[Dép]]&amp;Tableau2[[#This Row],[Circo]]</f>
        <v>3102</v>
      </c>
      <c r="E1424" t="s">
        <v>5585</v>
      </c>
      <c r="F1424" t="s">
        <v>329</v>
      </c>
      <c r="G1424" t="s">
        <v>962</v>
      </c>
      <c r="H1424">
        <v>354</v>
      </c>
      <c r="I1424">
        <v>105303</v>
      </c>
      <c r="J1424">
        <v>55226</v>
      </c>
      <c r="K1424" s="1">
        <f t="shared" si="44"/>
        <v>3.3617275861086578E-3</v>
      </c>
      <c r="L1424" s="1">
        <f t="shared" si="45"/>
        <v>6.4100242639336547E-3</v>
      </c>
      <c r="M1424" t="b">
        <f>AND((Tableau2[[#This Row],[%Voix/Inscrits]]&gt;0.25),Tableau2[[#This Row],[%Voix/Exprimés]]&gt;0.5)</f>
        <v>0</v>
      </c>
    </row>
    <row r="1425" spans="1:13" x14ac:dyDescent="0.25">
      <c r="A1425">
        <v>1424</v>
      </c>
      <c r="B1425" t="s">
        <v>278</v>
      </c>
      <c r="C1425" t="s">
        <v>17</v>
      </c>
      <c r="D1425" t="str">
        <f>Tableau2[[#This Row],[Dép]]&amp;Tableau2[[#This Row],[Circo]]</f>
        <v>3102</v>
      </c>
      <c r="E1425" t="s">
        <v>101</v>
      </c>
      <c r="F1425" t="s">
        <v>150</v>
      </c>
      <c r="G1425" t="s">
        <v>959</v>
      </c>
      <c r="H1425">
        <v>305</v>
      </c>
      <c r="I1425">
        <v>105303</v>
      </c>
      <c r="J1425">
        <v>55226</v>
      </c>
      <c r="K1425" s="1">
        <f t="shared" si="44"/>
        <v>2.8964037111953124E-3</v>
      </c>
      <c r="L1425" s="1">
        <f t="shared" si="45"/>
        <v>5.5227610183609171E-3</v>
      </c>
      <c r="M1425" t="b">
        <f>AND((Tableau2[[#This Row],[%Voix/Inscrits]]&gt;0.25),Tableau2[[#This Row],[%Voix/Exprimés]]&gt;0.5)</f>
        <v>0</v>
      </c>
    </row>
    <row r="1426" spans="1:13" x14ac:dyDescent="0.25">
      <c r="A1426">
        <v>1425</v>
      </c>
      <c r="B1426" t="s">
        <v>278</v>
      </c>
      <c r="C1426" t="s">
        <v>17</v>
      </c>
      <c r="D1426" t="str">
        <f>Tableau2[[#This Row],[Dép]]&amp;Tableau2[[#This Row],[Circo]]</f>
        <v>3102</v>
      </c>
      <c r="E1426" t="s">
        <v>2487</v>
      </c>
      <c r="F1426" t="s">
        <v>2562</v>
      </c>
      <c r="G1426" t="s">
        <v>938</v>
      </c>
      <c r="H1426">
        <v>250</v>
      </c>
      <c r="I1426">
        <v>105303</v>
      </c>
      <c r="J1426">
        <v>55226</v>
      </c>
      <c r="K1426" s="1">
        <f t="shared" si="44"/>
        <v>2.3741014026191086E-3</v>
      </c>
      <c r="L1426" s="1">
        <f t="shared" si="45"/>
        <v>4.5268532937384563E-3</v>
      </c>
      <c r="M1426" t="b">
        <f>AND((Tableau2[[#This Row],[%Voix/Inscrits]]&gt;0.25),Tableau2[[#This Row],[%Voix/Exprimés]]&gt;0.5)</f>
        <v>0</v>
      </c>
    </row>
    <row r="1427" spans="1:13" x14ac:dyDescent="0.25">
      <c r="A1427">
        <v>1426</v>
      </c>
      <c r="B1427" t="s">
        <v>278</v>
      </c>
      <c r="C1427" t="s">
        <v>17</v>
      </c>
      <c r="D1427" t="str">
        <f>Tableau2[[#This Row],[Dép]]&amp;Tableau2[[#This Row],[Circo]]</f>
        <v>3102</v>
      </c>
      <c r="E1427" t="s">
        <v>4457</v>
      </c>
      <c r="F1427" t="s">
        <v>67</v>
      </c>
      <c r="G1427" t="s">
        <v>959</v>
      </c>
      <c r="H1427">
        <v>0</v>
      </c>
      <c r="I1427">
        <v>105303</v>
      </c>
      <c r="J1427">
        <v>55226</v>
      </c>
      <c r="K1427" s="1">
        <f t="shared" si="44"/>
        <v>0</v>
      </c>
      <c r="L1427" s="1">
        <f t="shared" si="45"/>
        <v>0</v>
      </c>
      <c r="M1427" t="b">
        <f>AND((Tableau2[[#This Row],[%Voix/Inscrits]]&gt;0.25),Tableau2[[#This Row],[%Voix/Exprimés]]&gt;0.5)</f>
        <v>0</v>
      </c>
    </row>
    <row r="1428" spans="1:13" x14ac:dyDescent="0.25">
      <c r="A1428">
        <v>1427</v>
      </c>
      <c r="B1428" t="s">
        <v>278</v>
      </c>
      <c r="C1428" t="s">
        <v>14</v>
      </c>
      <c r="D1428" t="str">
        <f>Tableau2[[#This Row],[Dép]]&amp;Tableau2[[#This Row],[Circo]]</f>
        <v>3103</v>
      </c>
      <c r="E1428" t="s">
        <v>1893</v>
      </c>
      <c r="F1428" t="s">
        <v>854</v>
      </c>
      <c r="G1428" t="s">
        <v>982</v>
      </c>
      <c r="H1428">
        <v>14695</v>
      </c>
      <c r="I1428">
        <v>80720</v>
      </c>
      <c r="J1428">
        <v>46505</v>
      </c>
      <c r="K1428" s="1">
        <f t="shared" si="44"/>
        <v>0.18204905847373637</v>
      </c>
      <c r="L1428" s="1">
        <f t="shared" si="45"/>
        <v>0.31598752822277176</v>
      </c>
      <c r="M1428" t="b">
        <f>AND((Tableau2[[#This Row],[%Voix/Inscrits]]&gt;0.25),Tableau2[[#This Row],[%Voix/Exprimés]]&gt;0.5)</f>
        <v>0</v>
      </c>
    </row>
    <row r="1429" spans="1:13" x14ac:dyDescent="0.25">
      <c r="A1429">
        <v>1428</v>
      </c>
      <c r="B1429" t="s">
        <v>278</v>
      </c>
      <c r="C1429" t="s">
        <v>14</v>
      </c>
      <c r="D1429" t="str">
        <f>Tableau2[[#This Row],[Dép]]&amp;Tableau2[[#This Row],[Circo]]</f>
        <v>3103</v>
      </c>
      <c r="E1429" t="s">
        <v>5048</v>
      </c>
      <c r="F1429" t="s">
        <v>140</v>
      </c>
      <c r="G1429" t="s">
        <v>1708</v>
      </c>
      <c r="H1429">
        <v>13614</v>
      </c>
      <c r="I1429">
        <v>80720</v>
      </c>
      <c r="J1429">
        <v>46505</v>
      </c>
      <c r="K1429" s="1">
        <f t="shared" si="44"/>
        <v>0.16865708622398415</v>
      </c>
      <c r="L1429" s="1">
        <f t="shared" si="45"/>
        <v>0.29274271583700678</v>
      </c>
      <c r="M1429" t="b">
        <f>AND((Tableau2[[#This Row],[%Voix/Inscrits]]&gt;0.25),Tableau2[[#This Row],[%Voix/Exprimés]]&gt;0.5)</f>
        <v>0</v>
      </c>
    </row>
    <row r="1430" spans="1:13" x14ac:dyDescent="0.25">
      <c r="A1430">
        <v>1429</v>
      </c>
      <c r="B1430" t="s">
        <v>278</v>
      </c>
      <c r="C1430" t="s">
        <v>14</v>
      </c>
      <c r="D1430" t="str">
        <f>Tableau2[[#This Row],[Dép]]&amp;Tableau2[[#This Row],[Circo]]</f>
        <v>3103</v>
      </c>
      <c r="E1430" t="s">
        <v>5586</v>
      </c>
      <c r="F1430" t="s">
        <v>458</v>
      </c>
      <c r="G1430" t="s">
        <v>1740</v>
      </c>
      <c r="H1430">
        <v>7488</v>
      </c>
      <c r="I1430">
        <v>80720</v>
      </c>
      <c r="J1430">
        <v>46505</v>
      </c>
      <c r="K1430" s="1">
        <f t="shared" si="44"/>
        <v>9.2765113974231914E-2</v>
      </c>
      <c r="L1430" s="1">
        <f t="shared" si="45"/>
        <v>0.16101494462960972</v>
      </c>
      <c r="M1430" t="b">
        <f>AND((Tableau2[[#This Row],[%Voix/Inscrits]]&gt;0.25),Tableau2[[#This Row],[%Voix/Exprimés]]&gt;0.5)</f>
        <v>0</v>
      </c>
    </row>
    <row r="1431" spans="1:13" x14ac:dyDescent="0.25">
      <c r="A1431">
        <v>1430</v>
      </c>
      <c r="B1431" t="s">
        <v>278</v>
      </c>
      <c r="C1431" t="s">
        <v>14</v>
      </c>
      <c r="D1431" t="str">
        <f>Tableau2[[#This Row],[Dép]]&amp;Tableau2[[#This Row],[Circo]]</f>
        <v>3103</v>
      </c>
      <c r="E1431" t="s">
        <v>6693</v>
      </c>
      <c r="F1431" t="s">
        <v>739</v>
      </c>
      <c r="G1431" t="s">
        <v>3717</v>
      </c>
      <c r="H1431">
        <v>4080</v>
      </c>
      <c r="I1431">
        <v>80720</v>
      </c>
      <c r="J1431">
        <v>46505</v>
      </c>
      <c r="K1431" s="1">
        <f t="shared" si="44"/>
        <v>5.0545094152626362E-2</v>
      </c>
      <c r="L1431" s="1">
        <f t="shared" si="45"/>
        <v>8.7732501881518113E-2</v>
      </c>
      <c r="M1431" t="b">
        <f>AND((Tableau2[[#This Row],[%Voix/Inscrits]]&gt;0.25),Tableau2[[#This Row],[%Voix/Exprimés]]&gt;0.5)</f>
        <v>0</v>
      </c>
    </row>
    <row r="1432" spans="1:13" x14ac:dyDescent="0.25">
      <c r="A1432">
        <v>1431</v>
      </c>
      <c r="B1432" t="s">
        <v>278</v>
      </c>
      <c r="C1432" t="s">
        <v>14</v>
      </c>
      <c r="D1432" t="str">
        <f>Tableau2[[#This Row],[Dép]]&amp;Tableau2[[#This Row],[Circo]]</f>
        <v>3103</v>
      </c>
      <c r="E1432" t="s">
        <v>6424</v>
      </c>
      <c r="F1432" t="s">
        <v>732</v>
      </c>
      <c r="G1432" t="s">
        <v>3078</v>
      </c>
      <c r="H1432">
        <v>2281</v>
      </c>
      <c r="I1432">
        <v>80720</v>
      </c>
      <c r="J1432">
        <v>46505</v>
      </c>
      <c r="K1432" s="1">
        <f t="shared" si="44"/>
        <v>2.8258176412289397E-2</v>
      </c>
      <c r="L1432" s="1">
        <f t="shared" si="45"/>
        <v>4.9048489409740888E-2</v>
      </c>
      <c r="M1432" t="b">
        <f>AND((Tableau2[[#This Row],[%Voix/Inscrits]]&gt;0.25),Tableau2[[#This Row],[%Voix/Exprimés]]&gt;0.5)</f>
        <v>0</v>
      </c>
    </row>
    <row r="1433" spans="1:13" x14ac:dyDescent="0.25">
      <c r="A1433">
        <v>1432</v>
      </c>
      <c r="B1433" t="s">
        <v>278</v>
      </c>
      <c r="C1433" t="s">
        <v>14</v>
      </c>
      <c r="D1433" t="str">
        <f>Tableau2[[#This Row],[Dép]]&amp;Tableau2[[#This Row],[Circo]]</f>
        <v>3103</v>
      </c>
      <c r="E1433" t="s">
        <v>1170</v>
      </c>
      <c r="F1433" t="s">
        <v>496</v>
      </c>
      <c r="G1433" t="s">
        <v>991</v>
      </c>
      <c r="H1433">
        <v>1841</v>
      </c>
      <c r="I1433">
        <v>80720</v>
      </c>
      <c r="J1433">
        <v>46505</v>
      </c>
      <c r="K1433" s="1">
        <f t="shared" si="44"/>
        <v>2.2807234886025769E-2</v>
      </c>
      <c r="L1433" s="1">
        <f t="shared" si="45"/>
        <v>3.9587141167616385E-2</v>
      </c>
      <c r="M1433" t="b">
        <f>AND((Tableau2[[#This Row],[%Voix/Inscrits]]&gt;0.25),Tableau2[[#This Row],[%Voix/Exprimés]]&gt;0.5)</f>
        <v>0</v>
      </c>
    </row>
    <row r="1434" spans="1:13" x14ac:dyDescent="0.25">
      <c r="A1434">
        <v>1433</v>
      </c>
      <c r="B1434" t="s">
        <v>278</v>
      </c>
      <c r="C1434" t="s">
        <v>14</v>
      </c>
      <c r="D1434" t="str">
        <f>Tableau2[[#This Row],[Dép]]&amp;Tableau2[[#This Row],[Circo]]</f>
        <v>3103</v>
      </c>
      <c r="E1434" t="s">
        <v>3854</v>
      </c>
      <c r="F1434" t="s">
        <v>1837</v>
      </c>
      <c r="G1434" t="s">
        <v>966</v>
      </c>
      <c r="H1434">
        <v>1588</v>
      </c>
      <c r="I1434">
        <v>80720</v>
      </c>
      <c r="J1434">
        <v>46505</v>
      </c>
      <c r="K1434" s="1">
        <f t="shared" si="44"/>
        <v>1.9672943508424183E-2</v>
      </c>
      <c r="L1434" s="1">
        <f t="shared" si="45"/>
        <v>3.4146865928394797E-2</v>
      </c>
      <c r="M1434" t="b">
        <f>AND((Tableau2[[#This Row],[%Voix/Inscrits]]&gt;0.25),Tableau2[[#This Row],[%Voix/Exprimés]]&gt;0.5)</f>
        <v>0</v>
      </c>
    </row>
    <row r="1435" spans="1:13" x14ac:dyDescent="0.25">
      <c r="A1435">
        <v>1434</v>
      </c>
      <c r="B1435" t="s">
        <v>278</v>
      </c>
      <c r="C1435" t="s">
        <v>14</v>
      </c>
      <c r="D1435" t="str">
        <f>Tableau2[[#This Row],[Dép]]&amp;Tableau2[[#This Row],[Circo]]</f>
        <v>3103</v>
      </c>
      <c r="E1435" t="s">
        <v>4458</v>
      </c>
      <c r="F1435" t="s">
        <v>363</v>
      </c>
      <c r="G1435" t="s">
        <v>966</v>
      </c>
      <c r="H1435">
        <v>455</v>
      </c>
      <c r="I1435">
        <v>80720</v>
      </c>
      <c r="J1435">
        <v>46505</v>
      </c>
      <c r="K1435" s="1">
        <f t="shared" si="44"/>
        <v>5.6367690782953422E-3</v>
      </c>
      <c r="L1435" s="1">
        <f t="shared" si="45"/>
        <v>9.7838942049242022E-3</v>
      </c>
      <c r="M1435" t="b">
        <f>AND((Tableau2[[#This Row],[%Voix/Inscrits]]&gt;0.25),Tableau2[[#This Row],[%Voix/Exprimés]]&gt;0.5)</f>
        <v>0</v>
      </c>
    </row>
    <row r="1436" spans="1:13" x14ac:dyDescent="0.25">
      <c r="A1436">
        <v>1435</v>
      </c>
      <c r="B1436" t="s">
        <v>278</v>
      </c>
      <c r="C1436" t="s">
        <v>14</v>
      </c>
      <c r="D1436" t="str">
        <f>Tableau2[[#This Row],[Dép]]&amp;Tableau2[[#This Row],[Circo]]</f>
        <v>3103</v>
      </c>
      <c r="E1436" t="s">
        <v>287</v>
      </c>
      <c r="F1436" t="s">
        <v>288</v>
      </c>
      <c r="G1436" t="s">
        <v>10</v>
      </c>
      <c r="H1436">
        <v>268</v>
      </c>
      <c r="I1436">
        <v>80720</v>
      </c>
      <c r="J1436">
        <v>46505</v>
      </c>
      <c r="K1436" s="1">
        <f t="shared" si="44"/>
        <v>3.3201189296333004E-3</v>
      </c>
      <c r="L1436" s="1">
        <f t="shared" si="45"/>
        <v>5.7628212020212882E-3</v>
      </c>
      <c r="M1436" t="b">
        <f>AND((Tableau2[[#This Row],[%Voix/Inscrits]]&gt;0.25),Tableau2[[#This Row],[%Voix/Exprimés]]&gt;0.5)</f>
        <v>0</v>
      </c>
    </row>
    <row r="1437" spans="1:13" x14ac:dyDescent="0.25">
      <c r="A1437">
        <v>1436</v>
      </c>
      <c r="B1437" t="s">
        <v>278</v>
      </c>
      <c r="C1437" t="s">
        <v>14</v>
      </c>
      <c r="D1437" t="str">
        <f>Tableau2[[#This Row],[Dép]]&amp;Tableau2[[#This Row],[Circo]]</f>
        <v>3103</v>
      </c>
      <c r="E1437" t="s">
        <v>6058</v>
      </c>
      <c r="F1437" t="s">
        <v>160</v>
      </c>
      <c r="G1437" t="s">
        <v>2726</v>
      </c>
      <c r="H1437">
        <v>99</v>
      </c>
      <c r="I1437">
        <v>80720</v>
      </c>
      <c r="J1437">
        <v>46505</v>
      </c>
      <c r="K1437" s="1">
        <f t="shared" si="44"/>
        <v>1.2264618434093162E-3</v>
      </c>
      <c r="L1437" s="1">
        <f t="shared" si="45"/>
        <v>2.1288033544780132E-3</v>
      </c>
      <c r="M1437" t="b">
        <f>AND((Tableau2[[#This Row],[%Voix/Inscrits]]&gt;0.25),Tableau2[[#This Row],[%Voix/Exprimés]]&gt;0.5)</f>
        <v>0</v>
      </c>
    </row>
    <row r="1438" spans="1:13" x14ac:dyDescent="0.25">
      <c r="A1438">
        <v>1437</v>
      </c>
      <c r="B1438" t="s">
        <v>278</v>
      </c>
      <c r="C1438" t="s">
        <v>14</v>
      </c>
      <c r="D1438" t="str">
        <f>Tableau2[[#This Row],[Dép]]&amp;Tableau2[[#This Row],[Circo]]</f>
        <v>3103</v>
      </c>
      <c r="E1438" t="s">
        <v>2563</v>
      </c>
      <c r="F1438" t="s">
        <v>431</v>
      </c>
      <c r="G1438" t="s">
        <v>938</v>
      </c>
      <c r="H1438">
        <v>96</v>
      </c>
      <c r="I1438">
        <v>80720</v>
      </c>
      <c r="J1438">
        <v>46505</v>
      </c>
      <c r="K1438" s="1">
        <f t="shared" si="44"/>
        <v>1.1892963330029733E-3</v>
      </c>
      <c r="L1438" s="1">
        <f t="shared" si="45"/>
        <v>2.0642941619180735E-3</v>
      </c>
      <c r="M1438" t="b">
        <f>AND((Tableau2[[#This Row],[%Voix/Inscrits]]&gt;0.25),Tableau2[[#This Row],[%Voix/Exprimés]]&gt;0.5)</f>
        <v>0</v>
      </c>
    </row>
    <row r="1439" spans="1:13" x14ac:dyDescent="0.25">
      <c r="A1439">
        <v>1438</v>
      </c>
      <c r="B1439" t="s">
        <v>278</v>
      </c>
      <c r="C1439" t="s">
        <v>14</v>
      </c>
      <c r="D1439" t="str">
        <f>Tableau2[[#This Row],[Dép]]&amp;Tableau2[[#This Row],[Circo]]</f>
        <v>3103</v>
      </c>
      <c r="E1439" t="s">
        <v>3212</v>
      </c>
      <c r="F1439" t="s">
        <v>3213</v>
      </c>
      <c r="G1439" t="s">
        <v>938</v>
      </c>
      <c r="H1439">
        <v>0</v>
      </c>
      <c r="I1439">
        <v>80720</v>
      </c>
      <c r="J1439">
        <v>46505</v>
      </c>
      <c r="K1439" s="1">
        <f t="shared" si="44"/>
        <v>0</v>
      </c>
      <c r="L1439" s="1">
        <f t="shared" si="45"/>
        <v>0</v>
      </c>
      <c r="M1439" t="b">
        <f>AND((Tableau2[[#This Row],[%Voix/Inscrits]]&gt;0.25),Tableau2[[#This Row],[%Voix/Exprimés]]&gt;0.5)</f>
        <v>0</v>
      </c>
    </row>
    <row r="1440" spans="1:13" x14ac:dyDescent="0.25">
      <c r="A1440">
        <v>1439</v>
      </c>
      <c r="B1440" t="s">
        <v>278</v>
      </c>
      <c r="C1440" t="s">
        <v>7</v>
      </c>
      <c r="D1440" t="str">
        <f>Tableau2[[#This Row],[Dép]]&amp;Tableau2[[#This Row],[Circo]]</f>
        <v>3104</v>
      </c>
      <c r="E1440" t="s">
        <v>1898</v>
      </c>
      <c r="F1440" t="s">
        <v>124</v>
      </c>
      <c r="G1440" t="s">
        <v>982</v>
      </c>
      <c r="H1440">
        <v>16321</v>
      </c>
      <c r="I1440">
        <v>68580</v>
      </c>
      <c r="J1440">
        <v>35065</v>
      </c>
      <c r="K1440" s="1">
        <f t="shared" si="44"/>
        <v>0.23798483522892971</v>
      </c>
      <c r="L1440" s="1">
        <f t="shared" si="45"/>
        <v>0.46544987879652072</v>
      </c>
      <c r="M1440" t="b">
        <f>AND((Tableau2[[#This Row],[%Voix/Inscrits]]&gt;0.25),Tableau2[[#This Row],[%Voix/Exprimés]]&gt;0.5)</f>
        <v>0</v>
      </c>
    </row>
    <row r="1441" spans="1:13" x14ac:dyDescent="0.25">
      <c r="A1441">
        <v>1440</v>
      </c>
      <c r="B1441" t="s">
        <v>278</v>
      </c>
      <c r="C1441" t="s">
        <v>7</v>
      </c>
      <c r="D1441" t="str">
        <f>Tableau2[[#This Row],[Dép]]&amp;Tableau2[[#This Row],[Circo]]</f>
        <v>3104</v>
      </c>
      <c r="E1441" t="s">
        <v>6062</v>
      </c>
      <c r="F1441" t="s">
        <v>4783</v>
      </c>
      <c r="G1441" t="s">
        <v>1708</v>
      </c>
      <c r="H1441">
        <v>8273</v>
      </c>
      <c r="I1441">
        <v>68580</v>
      </c>
      <c r="J1441">
        <v>35065</v>
      </c>
      <c r="K1441" s="1">
        <f t="shared" si="44"/>
        <v>0.12063283756197142</v>
      </c>
      <c r="L1441" s="1">
        <f t="shared" si="45"/>
        <v>0.23593326679024668</v>
      </c>
      <c r="M1441" t="b">
        <f>AND((Tableau2[[#This Row],[%Voix/Inscrits]]&gt;0.25),Tableau2[[#This Row],[%Voix/Exprimés]]&gt;0.5)</f>
        <v>0</v>
      </c>
    </row>
    <row r="1442" spans="1:13" x14ac:dyDescent="0.25">
      <c r="A1442">
        <v>1441</v>
      </c>
      <c r="B1442" t="s">
        <v>278</v>
      </c>
      <c r="C1442" t="s">
        <v>7</v>
      </c>
      <c r="D1442" t="str">
        <f>Tableau2[[#This Row],[Dép]]&amp;Tableau2[[#This Row],[Circo]]</f>
        <v>3104</v>
      </c>
      <c r="E1442" t="s">
        <v>6696</v>
      </c>
      <c r="F1442" t="s">
        <v>797</v>
      </c>
      <c r="G1442" t="s">
        <v>1740</v>
      </c>
      <c r="H1442">
        <v>3084</v>
      </c>
      <c r="I1442">
        <v>68580</v>
      </c>
      <c r="J1442">
        <v>35065</v>
      </c>
      <c r="K1442" s="1">
        <f t="shared" si="44"/>
        <v>4.4969378827646546E-2</v>
      </c>
      <c r="L1442" s="1">
        <f t="shared" si="45"/>
        <v>8.7950948238984736E-2</v>
      </c>
      <c r="M1442" t="b">
        <f>AND((Tableau2[[#This Row],[%Voix/Inscrits]]&gt;0.25),Tableau2[[#This Row],[%Voix/Exprimés]]&gt;0.5)</f>
        <v>0</v>
      </c>
    </row>
    <row r="1443" spans="1:13" x14ac:dyDescent="0.25">
      <c r="A1443">
        <v>1442</v>
      </c>
      <c r="B1443" t="s">
        <v>278</v>
      </c>
      <c r="C1443" t="s">
        <v>7</v>
      </c>
      <c r="D1443" t="str">
        <f>Tableau2[[#This Row],[Dép]]&amp;Tableau2[[#This Row],[Circo]]</f>
        <v>3104</v>
      </c>
      <c r="E1443" t="s">
        <v>6971</v>
      </c>
      <c r="F1443" t="s">
        <v>6972</v>
      </c>
      <c r="G1443" t="s">
        <v>3717</v>
      </c>
      <c r="H1443">
        <v>2512</v>
      </c>
      <c r="I1443">
        <v>68580</v>
      </c>
      <c r="J1443">
        <v>35065</v>
      </c>
      <c r="K1443" s="1">
        <f t="shared" si="44"/>
        <v>3.6628754738990958E-2</v>
      </c>
      <c r="L1443" s="1">
        <f t="shared" si="45"/>
        <v>7.1638385854841016E-2</v>
      </c>
      <c r="M1443" t="b">
        <f>AND((Tableau2[[#This Row],[%Voix/Inscrits]]&gt;0.25),Tableau2[[#This Row],[%Voix/Exprimés]]&gt;0.5)</f>
        <v>0</v>
      </c>
    </row>
    <row r="1444" spans="1:13" x14ac:dyDescent="0.25">
      <c r="A1444">
        <v>1443</v>
      </c>
      <c r="B1444" t="s">
        <v>278</v>
      </c>
      <c r="C1444" t="s">
        <v>7</v>
      </c>
      <c r="D1444" t="str">
        <f>Tableau2[[#This Row],[Dép]]&amp;Tableau2[[#This Row],[Circo]]</f>
        <v>3104</v>
      </c>
      <c r="E1444" t="s">
        <v>4462</v>
      </c>
      <c r="F1444" t="s">
        <v>2332</v>
      </c>
      <c r="G1444" t="s">
        <v>938</v>
      </c>
      <c r="H1444">
        <v>1676</v>
      </c>
      <c r="I1444">
        <v>68580</v>
      </c>
      <c r="J1444">
        <v>35065</v>
      </c>
      <c r="K1444" s="1">
        <f t="shared" si="44"/>
        <v>2.4438611840186645E-2</v>
      </c>
      <c r="L1444" s="1">
        <f t="shared" si="45"/>
        <v>4.7796948524169401E-2</v>
      </c>
      <c r="M1444" t="b">
        <f>AND((Tableau2[[#This Row],[%Voix/Inscrits]]&gt;0.25),Tableau2[[#This Row],[%Voix/Exprimés]]&gt;0.5)</f>
        <v>0</v>
      </c>
    </row>
    <row r="1445" spans="1:13" x14ac:dyDescent="0.25">
      <c r="A1445">
        <v>1444</v>
      </c>
      <c r="B1445" t="s">
        <v>278</v>
      </c>
      <c r="C1445" t="s">
        <v>7</v>
      </c>
      <c r="D1445" t="str">
        <f>Tableau2[[#This Row],[Dép]]&amp;Tableau2[[#This Row],[Circo]]</f>
        <v>3104</v>
      </c>
      <c r="E1445" t="s">
        <v>6872</v>
      </c>
      <c r="F1445" t="s">
        <v>1026</v>
      </c>
      <c r="G1445" t="s">
        <v>3078</v>
      </c>
      <c r="H1445">
        <v>1447</v>
      </c>
      <c r="I1445">
        <v>68580</v>
      </c>
      <c r="J1445">
        <v>35065</v>
      </c>
      <c r="K1445" s="1">
        <f t="shared" si="44"/>
        <v>2.109944590259551E-2</v>
      </c>
      <c r="L1445" s="1">
        <f t="shared" si="45"/>
        <v>4.12662198773706E-2</v>
      </c>
      <c r="M1445" t="b">
        <f>AND((Tableau2[[#This Row],[%Voix/Inscrits]]&gt;0.25),Tableau2[[#This Row],[%Voix/Exprimés]]&gt;0.5)</f>
        <v>0</v>
      </c>
    </row>
    <row r="1446" spans="1:13" x14ac:dyDescent="0.25">
      <c r="A1446">
        <v>1445</v>
      </c>
      <c r="B1446" t="s">
        <v>278</v>
      </c>
      <c r="C1446" t="s">
        <v>7</v>
      </c>
      <c r="D1446" t="str">
        <f>Tableau2[[#This Row],[Dép]]&amp;Tableau2[[#This Row],[Circo]]</f>
        <v>3104</v>
      </c>
      <c r="E1446" t="s">
        <v>5591</v>
      </c>
      <c r="F1446" t="s">
        <v>5592</v>
      </c>
      <c r="G1446" t="s">
        <v>962</v>
      </c>
      <c r="H1446">
        <v>562</v>
      </c>
      <c r="I1446">
        <v>68580</v>
      </c>
      <c r="J1446">
        <v>35065</v>
      </c>
      <c r="K1446" s="1">
        <f t="shared" si="44"/>
        <v>8.1948089822105573E-3</v>
      </c>
      <c r="L1446" s="1">
        <f t="shared" si="45"/>
        <v>1.6027377727078282E-2</v>
      </c>
      <c r="M1446" t="b">
        <f>AND((Tableau2[[#This Row],[%Voix/Inscrits]]&gt;0.25),Tableau2[[#This Row],[%Voix/Exprimés]]&gt;0.5)</f>
        <v>0</v>
      </c>
    </row>
    <row r="1447" spans="1:13" x14ac:dyDescent="0.25">
      <c r="A1447">
        <v>1446</v>
      </c>
      <c r="B1447" t="s">
        <v>278</v>
      </c>
      <c r="C1447" t="s">
        <v>7</v>
      </c>
      <c r="D1447" t="str">
        <f>Tableau2[[#This Row],[Dép]]&amp;Tableau2[[#This Row],[Circo]]</f>
        <v>3104</v>
      </c>
      <c r="E1447" t="s">
        <v>5053</v>
      </c>
      <c r="F1447" t="s">
        <v>5054</v>
      </c>
      <c r="G1447" t="s">
        <v>966</v>
      </c>
      <c r="H1447">
        <v>414</v>
      </c>
      <c r="I1447">
        <v>68580</v>
      </c>
      <c r="J1447">
        <v>35065</v>
      </c>
      <c r="K1447" s="1">
        <f t="shared" si="44"/>
        <v>6.0367454068241469E-3</v>
      </c>
      <c r="L1447" s="1">
        <f t="shared" si="45"/>
        <v>1.1806644802509625E-2</v>
      </c>
      <c r="M1447" t="b">
        <f>AND((Tableau2[[#This Row],[%Voix/Inscrits]]&gt;0.25),Tableau2[[#This Row],[%Voix/Exprimés]]&gt;0.5)</f>
        <v>0</v>
      </c>
    </row>
    <row r="1448" spans="1:13" x14ac:dyDescent="0.25">
      <c r="A1448">
        <v>1447</v>
      </c>
      <c r="B1448" t="s">
        <v>278</v>
      </c>
      <c r="C1448" t="s">
        <v>7</v>
      </c>
      <c r="D1448" t="str">
        <f>Tableau2[[#This Row],[Dép]]&amp;Tableau2[[#This Row],[Circo]]</f>
        <v>3104</v>
      </c>
      <c r="E1448" t="s">
        <v>2567</v>
      </c>
      <c r="F1448" t="s">
        <v>539</v>
      </c>
      <c r="G1448" t="s">
        <v>938</v>
      </c>
      <c r="H1448">
        <v>192</v>
      </c>
      <c r="I1448">
        <v>68580</v>
      </c>
      <c r="J1448">
        <v>35065</v>
      </c>
      <c r="K1448" s="1">
        <f t="shared" si="44"/>
        <v>2.7996500437445318E-3</v>
      </c>
      <c r="L1448" s="1">
        <f t="shared" si="45"/>
        <v>5.4755454156566376E-3</v>
      </c>
      <c r="M1448" t="b">
        <f>AND((Tableau2[[#This Row],[%Voix/Inscrits]]&gt;0.25),Tableau2[[#This Row],[%Voix/Exprimés]]&gt;0.5)</f>
        <v>0</v>
      </c>
    </row>
    <row r="1449" spans="1:13" x14ac:dyDescent="0.25">
      <c r="A1449">
        <v>1448</v>
      </c>
      <c r="B1449" t="s">
        <v>278</v>
      </c>
      <c r="C1449" t="s">
        <v>7</v>
      </c>
      <c r="D1449" t="str">
        <f>Tableau2[[#This Row],[Dép]]&amp;Tableau2[[#This Row],[Circo]]</f>
        <v>3104</v>
      </c>
      <c r="E1449" t="s">
        <v>3859</v>
      </c>
      <c r="F1449" t="s">
        <v>1459</v>
      </c>
      <c r="G1449" t="s">
        <v>938</v>
      </c>
      <c r="H1449">
        <v>174</v>
      </c>
      <c r="I1449">
        <v>68580</v>
      </c>
      <c r="J1449">
        <v>35065</v>
      </c>
      <c r="K1449" s="1">
        <f t="shared" si="44"/>
        <v>2.5371828521434819E-3</v>
      </c>
      <c r="L1449" s="1">
        <f t="shared" si="45"/>
        <v>4.9622130329388279E-3</v>
      </c>
      <c r="M1449" t="b">
        <f>AND((Tableau2[[#This Row],[%Voix/Inscrits]]&gt;0.25),Tableau2[[#This Row],[%Voix/Exprimés]]&gt;0.5)</f>
        <v>0</v>
      </c>
    </row>
    <row r="1450" spans="1:13" x14ac:dyDescent="0.25">
      <c r="A1450">
        <v>1449</v>
      </c>
      <c r="B1450" t="s">
        <v>278</v>
      </c>
      <c r="C1450" t="s">
        <v>7</v>
      </c>
      <c r="D1450" t="str">
        <f>Tableau2[[#This Row],[Dép]]&amp;Tableau2[[#This Row],[Circo]]</f>
        <v>3104</v>
      </c>
      <c r="E1450" t="s">
        <v>295</v>
      </c>
      <c r="F1450" t="s">
        <v>142</v>
      </c>
      <c r="G1450" t="s">
        <v>10</v>
      </c>
      <c r="H1450">
        <v>143</v>
      </c>
      <c r="I1450">
        <v>68580</v>
      </c>
      <c r="J1450">
        <v>35065</v>
      </c>
      <c r="K1450" s="1">
        <f t="shared" si="44"/>
        <v>2.0851560221638961E-3</v>
      </c>
      <c r="L1450" s="1">
        <f t="shared" si="45"/>
        <v>4.0781405960359333E-3</v>
      </c>
      <c r="M1450" t="b">
        <f>AND((Tableau2[[#This Row],[%Voix/Inscrits]]&gt;0.25),Tableau2[[#This Row],[%Voix/Exprimés]]&gt;0.5)</f>
        <v>0</v>
      </c>
    </row>
    <row r="1451" spans="1:13" x14ac:dyDescent="0.25">
      <c r="A1451">
        <v>1450</v>
      </c>
      <c r="B1451" t="s">
        <v>278</v>
      </c>
      <c r="C1451" t="s">
        <v>7</v>
      </c>
      <c r="D1451" t="str">
        <f>Tableau2[[#This Row],[Dép]]&amp;Tableau2[[#This Row],[Circo]]</f>
        <v>3104</v>
      </c>
      <c r="E1451" t="s">
        <v>3216</v>
      </c>
      <c r="F1451" t="s">
        <v>3217</v>
      </c>
      <c r="G1451" t="s">
        <v>938</v>
      </c>
      <c r="H1451">
        <v>134</v>
      </c>
      <c r="I1451">
        <v>68580</v>
      </c>
      <c r="J1451">
        <v>35065</v>
      </c>
      <c r="K1451" s="1">
        <f t="shared" si="44"/>
        <v>1.9539224263633711E-3</v>
      </c>
      <c r="L1451" s="1">
        <f t="shared" si="45"/>
        <v>3.8214744046770285E-3</v>
      </c>
      <c r="M1451" t="b">
        <f>AND((Tableau2[[#This Row],[%Voix/Inscrits]]&gt;0.25),Tableau2[[#This Row],[%Voix/Exprimés]]&gt;0.5)</f>
        <v>0</v>
      </c>
    </row>
    <row r="1452" spans="1:13" x14ac:dyDescent="0.25">
      <c r="A1452">
        <v>1451</v>
      </c>
      <c r="B1452" t="s">
        <v>278</v>
      </c>
      <c r="C1452" t="s">
        <v>7</v>
      </c>
      <c r="D1452" t="str">
        <f>Tableau2[[#This Row],[Dép]]&amp;Tableau2[[#This Row],[Circo]]</f>
        <v>3104</v>
      </c>
      <c r="E1452" t="s">
        <v>1176</v>
      </c>
      <c r="F1452" t="s">
        <v>16</v>
      </c>
      <c r="G1452" t="s">
        <v>10</v>
      </c>
      <c r="H1452">
        <v>128</v>
      </c>
      <c r="I1452">
        <v>68580</v>
      </c>
      <c r="J1452">
        <v>35065</v>
      </c>
      <c r="K1452" s="1">
        <f t="shared" si="44"/>
        <v>1.8664333624963546E-3</v>
      </c>
      <c r="L1452" s="1">
        <f t="shared" si="45"/>
        <v>3.6503636104377583E-3</v>
      </c>
      <c r="M1452" t="b">
        <f>AND((Tableau2[[#This Row],[%Voix/Inscrits]]&gt;0.25),Tableau2[[#This Row],[%Voix/Exprimés]]&gt;0.5)</f>
        <v>0</v>
      </c>
    </row>
    <row r="1453" spans="1:13" x14ac:dyDescent="0.25">
      <c r="A1453">
        <v>1452</v>
      </c>
      <c r="B1453" t="s">
        <v>278</v>
      </c>
      <c r="C1453" t="s">
        <v>7</v>
      </c>
      <c r="D1453" t="str">
        <f>Tableau2[[#This Row],[Dép]]&amp;Tableau2[[#This Row],[Circo]]</f>
        <v>3104</v>
      </c>
      <c r="E1453" t="s">
        <v>6428</v>
      </c>
      <c r="F1453" t="s">
        <v>202</v>
      </c>
      <c r="G1453" t="s">
        <v>2394</v>
      </c>
      <c r="H1453">
        <v>5</v>
      </c>
      <c r="I1453">
        <v>68580</v>
      </c>
      <c r="J1453">
        <v>35065</v>
      </c>
      <c r="K1453" s="1">
        <f t="shared" si="44"/>
        <v>7.2907553222513859E-5</v>
      </c>
      <c r="L1453" s="1">
        <f t="shared" si="45"/>
        <v>1.4259232853272493E-4</v>
      </c>
      <c r="M1453" t="b">
        <f>AND((Tableau2[[#This Row],[%Voix/Inscrits]]&gt;0.25),Tableau2[[#This Row],[%Voix/Exprimés]]&gt;0.5)</f>
        <v>0</v>
      </c>
    </row>
    <row r="1454" spans="1:13" x14ac:dyDescent="0.25">
      <c r="A1454">
        <v>1453</v>
      </c>
      <c r="B1454" t="s">
        <v>278</v>
      </c>
      <c r="C1454" t="s">
        <v>11</v>
      </c>
      <c r="D1454" t="str">
        <f>Tableau2[[#This Row],[Dép]]&amp;Tableau2[[#This Row],[Circo]]</f>
        <v>3105</v>
      </c>
      <c r="E1454" t="s">
        <v>5047</v>
      </c>
      <c r="F1454" t="s">
        <v>1482</v>
      </c>
      <c r="G1454" t="s">
        <v>1708</v>
      </c>
      <c r="H1454">
        <v>15174</v>
      </c>
      <c r="I1454">
        <v>106905</v>
      </c>
      <c r="J1454">
        <v>52478</v>
      </c>
      <c r="K1454" s="1">
        <f t="shared" si="44"/>
        <v>0.14193910481268415</v>
      </c>
      <c r="L1454" s="1">
        <f t="shared" si="45"/>
        <v>0.28914973893822171</v>
      </c>
      <c r="M1454" t="b">
        <f>AND((Tableau2[[#This Row],[%Voix/Inscrits]]&gt;0.25),Tableau2[[#This Row],[%Voix/Exprimés]]&gt;0.5)</f>
        <v>0</v>
      </c>
    </row>
    <row r="1455" spans="1:13" x14ac:dyDescent="0.25">
      <c r="A1455">
        <v>1454</v>
      </c>
      <c r="B1455" t="s">
        <v>278</v>
      </c>
      <c r="C1455" t="s">
        <v>11</v>
      </c>
      <c r="D1455" t="str">
        <f>Tableau2[[#This Row],[Dép]]&amp;Tableau2[[#This Row],[Circo]]</f>
        <v>3105</v>
      </c>
      <c r="E1455" t="s">
        <v>1891</v>
      </c>
      <c r="F1455" t="s">
        <v>13</v>
      </c>
      <c r="G1455" t="s">
        <v>982</v>
      </c>
      <c r="H1455">
        <v>14615</v>
      </c>
      <c r="I1455">
        <v>106905</v>
      </c>
      <c r="J1455">
        <v>52478</v>
      </c>
      <c r="K1455" s="1">
        <f t="shared" si="44"/>
        <v>0.13671016322903512</v>
      </c>
      <c r="L1455" s="1">
        <f t="shared" si="45"/>
        <v>0.27849765616067684</v>
      </c>
      <c r="M1455" t="b">
        <f>AND((Tableau2[[#This Row],[%Voix/Inscrits]]&gt;0.25),Tableau2[[#This Row],[%Voix/Exprimés]]&gt;0.5)</f>
        <v>0</v>
      </c>
    </row>
    <row r="1456" spans="1:13" x14ac:dyDescent="0.25">
      <c r="A1456">
        <v>1455</v>
      </c>
      <c r="B1456" t="s">
        <v>278</v>
      </c>
      <c r="C1456" t="s">
        <v>11</v>
      </c>
      <c r="D1456" t="str">
        <f>Tableau2[[#This Row],[Dép]]&amp;Tableau2[[#This Row],[Circo]]</f>
        <v>3105</v>
      </c>
      <c r="E1456" t="s">
        <v>6691</v>
      </c>
      <c r="F1456" t="s">
        <v>1038</v>
      </c>
      <c r="G1456" t="s">
        <v>3717</v>
      </c>
      <c r="H1456">
        <v>12931</v>
      </c>
      <c r="I1456">
        <v>106905</v>
      </c>
      <c r="J1456">
        <v>52478</v>
      </c>
      <c r="K1456" s="1">
        <f t="shared" si="44"/>
        <v>0.12095785978204948</v>
      </c>
      <c r="L1456" s="1">
        <f t="shared" si="45"/>
        <v>0.24640801859826975</v>
      </c>
      <c r="M1456" t="b">
        <f>AND((Tableau2[[#This Row],[%Voix/Inscrits]]&gt;0.25),Tableau2[[#This Row],[%Voix/Exprimés]]&gt;0.5)</f>
        <v>0</v>
      </c>
    </row>
    <row r="1457" spans="1:13" x14ac:dyDescent="0.25">
      <c r="A1457">
        <v>1456</v>
      </c>
      <c r="B1457" t="s">
        <v>278</v>
      </c>
      <c r="C1457" t="s">
        <v>11</v>
      </c>
      <c r="D1457" t="str">
        <f>Tableau2[[#This Row],[Dép]]&amp;Tableau2[[#This Row],[Circo]]</f>
        <v>3105</v>
      </c>
      <c r="E1457" t="s">
        <v>6422</v>
      </c>
      <c r="F1457" t="s">
        <v>365</v>
      </c>
      <c r="G1457" t="s">
        <v>3078</v>
      </c>
      <c r="H1457">
        <v>2260</v>
      </c>
      <c r="I1457">
        <v>106905</v>
      </c>
      <c r="J1457">
        <v>52478</v>
      </c>
      <c r="K1457" s="1">
        <f t="shared" si="44"/>
        <v>2.1140264721013984E-2</v>
      </c>
      <c r="L1457" s="1">
        <f t="shared" si="45"/>
        <v>4.3065665612256568E-2</v>
      </c>
      <c r="M1457" t="b">
        <f>AND((Tableau2[[#This Row],[%Voix/Inscrits]]&gt;0.25),Tableau2[[#This Row],[%Voix/Exprimés]]&gt;0.5)</f>
        <v>0</v>
      </c>
    </row>
    <row r="1458" spans="1:13" x14ac:dyDescent="0.25">
      <c r="A1458">
        <v>1457</v>
      </c>
      <c r="B1458" t="s">
        <v>278</v>
      </c>
      <c r="C1458" t="s">
        <v>11</v>
      </c>
      <c r="D1458" t="str">
        <f>Tableau2[[#This Row],[Dép]]&amp;Tableau2[[#This Row],[Circo]]</f>
        <v>3105</v>
      </c>
      <c r="E1458" t="s">
        <v>5584</v>
      </c>
      <c r="F1458" t="s">
        <v>886</v>
      </c>
      <c r="G1458" t="s">
        <v>1740</v>
      </c>
      <c r="H1458">
        <v>1743</v>
      </c>
      <c r="I1458">
        <v>106905</v>
      </c>
      <c r="J1458">
        <v>52478</v>
      </c>
      <c r="K1458" s="1">
        <f t="shared" si="44"/>
        <v>1.6304195313596184E-2</v>
      </c>
      <c r="L1458" s="1">
        <f t="shared" si="45"/>
        <v>3.3213918213346544E-2</v>
      </c>
      <c r="M1458" t="b">
        <f>AND((Tableau2[[#This Row],[%Voix/Inscrits]]&gt;0.25),Tableau2[[#This Row],[%Voix/Exprimés]]&gt;0.5)</f>
        <v>0</v>
      </c>
    </row>
    <row r="1459" spans="1:13" x14ac:dyDescent="0.25">
      <c r="A1459">
        <v>1458</v>
      </c>
      <c r="B1459" t="s">
        <v>278</v>
      </c>
      <c r="C1459" t="s">
        <v>11</v>
      </c>
      <c r="D1459" t="str">
        <f>Tableau2[[#This Row],[Dép]]&amp;Tableau2[[#This Row],[Circo]]</f>
        <v>3105</v>
      </c>
      <c r="E1459" t="s">
        <v>1167</v>
      </c>
      <c r="F1459" t="s">
        <v>1168</v>
      </c>
      <c r="G1459" t="s">
        <v>991</v>
      </c>
      <c r="H1459">
        <v>1479</v>
      </c>
      <c r="I1459">
        <v>106905</v>
      </c>
      <c r="J1459">
        <v>52478</v>
      </c>
      <c r="K1459" s="1">
        <f t="shared" si="44"/>
        <v>1.3834713062999859E-2</v>
      </c>
      <c r="L1459" s="1">
        <f t="shared" si="45"/>
        <v>2.8183238690498876E-2</v>
      </c>
      <c r="M1459" t="b">
        <f>AND((Tableau2[[#This Row],[%Voix/Inscrits]]&gt;0.25),Tableau2[[#This Row],[%Voix/Exprimés]]&gt;0.5)</f>
        <v>0</v>
      </c>
    </row>
    <row r="1460" spans="1:13" x14ac:dyDescent="0.25">
      <c r="A1460">
        <v>1459</v>
      </c>
      <c r="B1460" t="s">
        <v>278</v>
      </c>
      <c r="C1460" t="s">
        <v>11</v>
      </c>
      <c r="D1460" t="str">
        <f>Tableau2[[#This Row],[Dép]]&amp;Tableau2[[#This Row],[Circo]]</f>
        <v>3105</v>
      </c>
      <c r="E1460" t="s">
        <v>4456</v>
      </c>
      <c r="F1460" t="s">
        <v>274</v>
      </c>
      <c r="G1460" t="s">
        <v>962</v>
      </c>
      <c r="H1460">
        <v>1160</v>
      </c>
      <c r="I1460">
        <v>106905</v>
      </c>
      <c r="J1460">
        <v>52478</v>
      </c>
      <c r="K1460" s="1">
        <f t="shared" si="44"/>
        <v>1.0850755343529302E-2</v>
      </c>
      <c r="L1460" s="1">
        <f t="shared" si="45"/>
        <v>2.2104500933724607E-2</v>
      </c>
      <c r="M1460" t="b">
        <f>AND((Tableau2[[#This Row],[%Voix/Inscrits]]&gt;0.25),Tableau2[[#This Row],[%Voix/Exprimés]]&gt;0.5)</f>
        <v>0</v>
      </c>
    </row>
    <row r="1461" spans="1:13" x14ac:dyDescent="0.25">
      <c r="A1461">
        <v>1460</v>
      </c>
      <c r="B1461" t="s">
        <v>278</v>
      </c>
      <c r="C1461" t="s">
        <v>11</v>
      </c>
      <c r="D1461" t="str">
        <f>Tableau2[[#This Row],[Dép]]&amp;Tableau2[[#This Row],[Circo]]</f>
        <v>3105</v>
      </c>
      <c r="E1461" t="s">
        <v>3211</v>
      </c>
      <c r="F1461" t="s">
        <v>2460</v>
      </c>
      <c r="G1461" t="s">
        <v>966</v>
      </c>
      <c r="H1461">
        <v>797</v>
      </c>
      <c r="I1461">
        <v>106905</v>
      </c>
      <c r="J1461">
        <v>52478</v>
      </c>
      <c r="K1461" s="1">
        <f t="shared" si="44"/>
        <v>7.4552172489593567E-3</v>
      </c>
      <c r="L1461" s="1">
        <f t="shared" si="45"/>
        <v>1.5187316589809062E-2</v>
      </c>
      <c r="M1461" t="b">
        <f>AND((Tableau2[[#This Row],[%Voix/Inscrits]]&gt;0.25),Tableau2[[#This Row],[%Voix/Exprimés]]&gt;0.5)</f>
        <v>0</v>
      </c>
    </row>
    <row r="1462" spans="1:13" x14ac:dyDescent="0.25">
      <c r="A1462">
        <v>1461</v>
      </c>
      <c r="B1462" t="s">
        <v>278</v>
      </c>
      <c r="C1462" t="s">
        <v>11</v>
      </c>
      <c r="D1462" t="str">
        <f>Tableau2[[#This Row],[Dép]]&amp;Tableau2[[#This Row],[Circo]]</f>
        <v>3105</v>
      </c>
      <c r="E1462" t="s">
        <v>6056</v>
      </c>
      <c r="F1462" t="s">
        <v>96</v>
      </c>
      <c r="G1462" t="s">
        <v>2429</v>
      </c>
      <c r="H1462">
        <v>693</v>
      </c>
      <c r="I1462">
        <v>106905</v>
      </c>
      <c r="J1462">
        <v>52478</v>
      </c>
      <c r="K1462" s="1">
        <f t="shared" si="44"/>
        <v>6.48239090781535E-3</v>
      </c>
      <c r="L1462" s="1">
        <f t="shared" si="45"/>
        <v>1.3205533747475132E-2</v>
      </c>
      <c r="M1462" t="b">
        <f>AND((Tableau2[[#This Row],[%Voix/Inscrits]]&gt;0.25),Tableau2[[#This Row],[%Voix/Exprimés]]&gt;0.5)</f>
        <v>0</v>
      </c>
    </row>
    <row r="1463" spans="1:13" x14ac:dyDescent="0.25">
      <c r="A1463">
        <v>1462</v>
      </c>
      <c r="B1463" t="s">
        <v>278</v>
      </c>
      <c r="C1463" t="s">
        <v>11</v>
      </c>
      <c r="D1463" t="str">
        <f>Tableau2[[#This Row],[Dép]]&amp;Tableau2[[#This Row],[Circo]]</f>
        <v>3105</v>
      </c>
      <c r="E1463" t="s">
        <v>2561</v>
      </c>
      <c r="F1463" t="s">
        <v>458</v>
      </c>
      <c r="G1463" t="s">
        <v>938</v>
      </c>
      <c r="H1463">
        <v>636</v>
      </c>
      <c r="I1463">
        <v>106905</v>
      </c>
      <c r="J1463">
        <v>52478</v>
      </c>
      <c r="K1463" s="1">
        <f t="shared" si="44"/>
        <v>5.9492072400729621E-3</v>
      </c>
      <c r="L1463" s="1">
        <f t="shared" si="45"/>
        <v>1.2119364305042114E-2</v>
      </c>
      <c r="M1463" t="b">
        <f>AND((Tableau2[[#This Row],[%Voix/Inscrits]]&gt;0.25),Tableau2[[#This Row],[%Voix/Exprimés]]&gt;0.5)</f>
        <v>0</v>
      </c>
    </row>
    <row r="1464" spans="1:13" x14ac:dyDescent="0.25">
      <c r="A1464">
        <v>1463</v>
      </c>
      <c r="B1464" t="s">
        <v>278</v>
      </c>
      <c r="C1464" t="s">
        <v>11</v>
      </c>
      <c r="D1464" t="str">
        <f>Tableau2[[#This Row],[Dép]]&amp;Tableau2[[#This Row],[Circo]]</f>
        <v>3105</v>
      </c>
      <c r="E1464" t="s">
        <v>284</v>
      </c>
      <c r="F1464" t="s">
        <v>102</v>
      </c>
      <c r="G1464" t="s">
        <v>10</v>
      </c>
      <c r="H1464">
        <v>506</v>
      </c>
      <c r="I1464">
        <v>106905</v>
      </c>
      <c r="J1464">
        <v>52478</v>
      </c>
      <c r="K1464" s="1">
        <f t="shared" si="44"/>
        <v>4.7331743136429542E-3</v>
      </c>
      <c r="L1464" s="1">
        <f t="shared" si="45"/>
        <v>9.6421357521247007E-3</v>
      </c>
      <c r="M1464" t="b">
        <f>AND((Tableau2[[#This Row],[%Voix/Inscrits]]&gt;0.25),Tableau2[[#This Row],[%Voix/Exprimés]]&gt;0.5)</f>
        <v>0</v>
      </c>
    </row>
    <row r="1465" spans="1:13" x14ac:dyDescent="0.25">
      <c r="A1465">
        <v>1464</v>
      </c>
      <c r="B1465" t="s">
        <v>278</v>
      </c>
      <c r="C1465" t="s">
        <v>11</v>
      </c>
      <c r="D1465" t="str">
        <f>Tableau2[[#This Row],[Dép]]&amp;Tableau2[[#This Row],[Circo]]</f>
        <v>3105</v>
      </c>
      <c r="E1465" t="s">
        <v>3852</v>
      </c>
      <c r="F1465" t="s">
        <v>31</v>
      </c>
      <c r="G1465" t="s">
        <v>959</v>
      </c>
      <c r="H1465">
        <v>484</v>
      </c>
      <c r="I1465">
        <v>106905</v>
      </c>
      <c r="J1465">
        <v>52478</v>
      </c>
      <c r="K1465" s="1">
        <f t="shared" si="44"/>
        <v>4.5273841260932606E-3</v>
      </c>
      <c r="L1465" s="1">
        <f t="shared" si="45"/>
        <v>9.2229124585540608E-3</v>
      </c>
      <c r="M1465" t="b">
        <f>AND((Tableau2[[#This Row],[%Voix/Inscrits]]&gt;0.25),Tableau2[[#This Row],[%Voix/Exprimés]]&gt;0.5)</f>
        <v>0</v>
      </c>
    </row>
    <row r="1466" spans="1:13" x14ac:dyDescent="0.25">
      <c r="A1466">
        <v>1465</v>
      </c>
      <c r="B1466" t="s">
        <v>278</v>
      </c>
      <c r="C1466" t="s">
        <v>48</v>
      </c>
      <c r="D1466" t="str">
        <f>Tableau2[[#This Row],[Dép]]&amp;Tableau2[[#This Row],[Circo]]</f>
        <v>3106</v>
      </c>
      <c r="E1466" t="s">
        <v>5050</v>
      </c>
      <c r="F1466" t="s">
        <v>234</v>
      </c>
      <c r="G1466" t="s">
        <v>1708</v>
      </c>
      <c r="H1466">
        <v>18437</v>
      </c>
      <c r="I1466">
        <v>115543</v>
      </c>
      <c r="J1466">
        <v>60912</v>
      </c>
      <c r="K1466" s="1">
        <f t="shared" si="44"/>
        <v>0.15956829924789906</v>
      </c>
      <c r="L1466" s="1">
        <f t="shared" si="45"/>
        <v>0.30268255844496977</v>
      </c>
      <c r="M1466" t="b">
        <f>AND((Tableau2[[#This Row],[%Voix/Inscrits]]&gt;0.25),Tableau2[[#This Row],[%Voix/Exprimés]]&gt;0.5)</f>
        <v>0</v>
      </c>
    </row>
    <row r="1467" spans="1:13" x14ac:dyDescent="0.25">
      <c r="A1467">
        <v>1466</v>
      </c>
      <c r="B1467" t="s">
        <v>278</v>
      </c>
      <c r="C1467" t="s">
        <v>48</v>
      </c>
      <c r="D1467" t="str">
        <f>Tableau2[[#This Row],[Dép]]&amp;Tableau2[[#This Row],[Circo]]</f>
        <v>3106</v>
      </c>
      <c r="E1467" t="s">
        <v>1173</v>
      </c>
      <c r="F1467" t="s">
        <v>1174</v>
      </c>
      <c r="G1467" t="s">
        <v>982</v>
      </c>
      <c r="H1467">
        <v>17904</v>
      </c>
      <c r="I1467">
        <v>115543</v>
      </c>
      <c r="J1467">
        <v>60912</v>
      </c>
      <c r="K1467" s="1">
        <f t="shared" si="44"/>
        <v>0.15495529802757416</v>
      </c>
      <c r="L1467" s="1">
        <f t="shared" si="45"/>
        <v>0.29393223010244285</v>
      </c>
      <c r="M1467" t="b">
        <f>AND((Tableau2[[#This Row],[%Voix/Inscrits]]&gt;0.25),Tableau2[[#This Row],[%Voix/Exprimés]]&gt;0.5)</f>
        <v>0</v>
      </c>
    </row>
    <row r="1468" spans="1:13" x14ac:dyDescent="0.25">
      <c r="A1468">
        <v>1467</v>
      </c>
      <c r="B1468" t="s">
        <v>278</v>
      </c>
      <c r="C1468" t="s">
        <v>48</v>
      </c>
      <c r="D1468" t="str">
        <f>Tableau2[[#This Row],[Dép]]&amp;Tableau2[[#This Row],[Circo]]</f>
        <v>3106</v>
      </c>
      <c r="E1468" t="s">
        <v>6970</v>
      </c>
      <c r="F1468" t="s">
        <v>6393</v>
      </c>
      <c r="G1468" t="s">
        <v>3717</v>
      </c>
      <c r="H1468">
        <v>10231</v>
      </c>
      <c r="I1468">
        <v>115543</v>
      </c>
      <c r="J1468">
        <v>60912</v>
      </c>
      <c r="K1468" s="1">
        <f t="shared" si="44"/>
        <v>8.8547120985260894E-2</v>
      </c>
      <c r="L1468" s="1">
        <f t="shared" si="45"/>
        <v>0.16796361964801682</v>
      </c>
      <c r="M1468" t="b">
        <f>AND((Tableau2[[#This Row],[%Voix/Inscrits]]&gt;0.25),Tableau2[[#This Row],[%Voix/Exprimés]]&gt;0.5)</f>
        <v>0</v>
      </c>
    </row>
    <row r="1469" spans="1:13" x14ac:dyDescent="0.25">
      <c r="A1469">
        <v>1468</v>
      </c>
      <c r="B1469" t="s">
        <v>278</v>
      </c>
      <c r="C1469" t="s">
        <v>48</v>
      </c>
      <c r="D1469" t="str">
        <f>Tableau2[[#This Row],[Dép]]&amp;Tableau2[[#This Row],[Circo]]</f>
        <v>3106</v>
      </c>
      <c r="E1469" t="s">
        <v>1896</v>
      </c>
      <c r="F1469" t="s">
        <v>338</v>
      </c>
      <c r="G1469" t="s">
        <v>938</v>
      </c>
      <c r="H1469">
        <v>2697</v>
      </c>
      <c r="I1469">
        <v>115543</v>
      </c>
      <c r="J1469">
        <v>60912</v>
      </c>
      <c r="K1469" s="1">
        <f t="shared" si="44"/>
        <v>2.3341959270574593E-2</v>
      </c>
      <c r="L1469" s="1">
        <f t="shared" si="45"/>
        <v>4.4276989755713161E-2</v>
      </c>
      <c r="M1469" t="b">
        <f>AND((Tableau2[[#This Row],[%Voix/Inscrits]]&gt;0.25),Tableau2[[#This Row],[%Voix/Exprimés]]&gt;0.5)</f>
        <v>0</v>
      </c>
    </row>
    <row r="1470" spans="1:13" x14ac:dyDescent="0.25">
      <c r="A1470">
        <v>1469</v>
      </c>
      <c r="B1470" t="s">
        <v>278</v>
      </c>
      <c r="C1470" t="s">
        <v>48</v>
      </c>
      <c r="D1470" t="str">
        <f>Tableau2[[#This Row],[Dép]]&amp;Tableau2[[#This Row],[Circo]]</f>
        <v>3106</v>
      </c>
      <c r="E1470" t="s">
        <v>5589</v>
      </c>
      <c r="F1470" t="s">
        <v>74</v>
      </c>
      <c r="G1470" t="s">
        <v>1740</v>
      </c>
      <c r="H1470">
        <v>2658</v>
      </c>
      <c r="I1470">
        <v>115543</v>
      </c>
      <c r="J1470">
        <v>60912</v>
      </c>
      <c r="K1470" s="1">
        <f t="shared" si="44"/>
        <v>2.300442259591667E-2</v>
      </c>
      <c r="L1470" s="1">
        <f t="shared" si="45"/>
        <v>4.363672182821119E-2</v>
      </c>
      <c r="M1470" t="b">
        <f>AND((Tableau2[[#This Row],[%Voix/Inscrits]]&gt;0.25),Tableau2[[#This Row],[%Voix/Exprimés]]&gt;0.5)</f>
        <v>0</v>
      </c>
    </row>
    <row r="1471" spans="1:13" x14ac:dyDescent="0.25">
      <c r="A1471">
        <v>1470</v>
      </c>
      <c r="B1471" t="s">
        <v>278</v>
      </c>
      <c r="C1471" t="s">
        <v>48</v>
      </c>
      <c r="D1471" t="str">
        <f>Tableau2[[#This Row],[Dép]]&amp;Tableau2[[#This Row],[Circo]]</f>
        <v>3106</v>
      </c>
      <c r="E1471" t="s">
        <v>3214</v>
      </c>
      <c r="F1471" t="s">
        <v>1211</v>
      </c>
      <c r="G1471" t="s">
        <v>966</v>
      </c>
      <c r="H1471">
        <v>2657</v>
      </c>
      <c r="I1471">
        <v>115543</v>
      </c>
      <c r="J1471">
        <v>60912</v>
      </c>
      <c r="K1471" s="1">
        <f t="shared" si="44"/>
        <v>2.2995767809386981E-2</v>
      </c>
      <c r="L1471" s="1">
        <f t="shared" si="45"/>
        <v>4.3620304701864988E-2</v>
      </c>
      <c r="M1471" t="b">
        <f>AND((Tableau2[[#This Row],[%Voix/Inscrits]]&gt;0.25),Tableau2[[#This Row],[%Voix/Exprimés]]&gt;0.5)</f>
        <v>0</v>
      </c>
    </row>
    <row r="1472" spans="1:13" x14ac:dyDescent="0.25">
      <c r="A1472">
        <v>1471</v>
      </c>
      <c r="B1472" t="s">
        <v>278</v>
      </c>
      <c r="C1472" t="s">
        <v>48</v>
      </c>
      <c r="D1472" t="str">
        <f>Tableau2[[#This Row],[Dép]]&amp;Tableau2[[#This Row],[Circo]]</f>
        <v>3106</v>
      </c>
      <c r="E1472" t="s">
        <v>6871</v>
      </c>
      <c r="F1472" t="s">
        <v>196</v>
      </c>
      <c r="G1472" t="s">
        <v>3078</v>
      </c>
      <c r="H1472">
        <v>2081</v>
      </c>
      <c r="I1472">
        <v>115543</v>
      </c>
      <c r="J1472">
        <v>60912</v>
      </c>
      <c r="K1472" s="1">
        <f t="shared" si="44"/>
        <v>1.80106107682854E-2</v>
      </c>
      <c r="L1472" s="1">
        <f t="shared" si="45"/>
        <v>3.4164039926451277E-2</v>
      </c>
      <c r="M1472" t="b">
        <f>AND((Tableau2[[#This Row],[%Voix/Inscrits]]&gt;0.25),Tableau2[[#This Row],[%Voix/Exprimés]]&gt;0.5)</f>
        <v>0</v>
      </c>
    </row>
    <row r="1473" spans="1:13" x14ac:dyDescent="0.25">
      <c r="A1473">
        <v>1472</v>
      </c>
      <c r="B1473" t="s">
        <v>278</v>
      </c>
      <c r="C1473" t="s">
        <v>48</v>
      </c>
      <c r="D1473" t="str">
        <f>Tableau2[[#This Row],[Dép]]&amp;Tableau2[[#This Row],[Circo]]</f>
        <v>3106</v>
      </c>
      <c r="E1473" t="s">
        <v>6426</v>
      </c>
      <c r="F1473" t="s">
        <v>13</v>
      </c>
      <c r="G1473" t="s">
        <v>2726</v>
      </c>
      <c r="H1473">
        <v>1169</v>
      </c>
      <c r="I1473">
        <v>115543</v>
      </c>
      <c r="J1473">
        <v>60912</v>
      </c>
      <c r="K1473" s="1">
        <f t="shared" si="44"/>
        <v>1.0117445453207896E-2</v>
      </c>
      <c r="L1473" s="1">
        <f t="shared" si="45"/>
        <v>1.9191620698712896E-2</v>
      </c>
      <c r="M1473" t="b">
        <f>AND((Tableau2[[#This Row],[%Voix/Inscrits]]&gt;0.25),Tableau2[[#This Row],[%Voix/Exprimés]]&gt;0.5)</f>
        <v>0</v>
      </c>
    </row>
    <row r="1474" spans="1:13" x14ac:dyDescent="0.25">
      <c r="A1474">
        <v>1473</v>
      </c>
      <c r="B1474" t="s">
        <v>278</v>
      </c>
      <c r="C1474" t="s">
        <v>48</v>
      </c>
      <c r="D1474" t="str">
        <f>Tableau2[[#This Row],[Dép]]&amp;Tableau2[[#This Row],[Circo]]</f>
        <v>3106</v>
      </c>
      <c r="E1474" t="s">
        <v>3856</v>
      </c>
      <c r="F1474" t="s">
        <v>3857</v>
      </c>
      <c r="G1474" t="s">
        <v>966</v>
      </c>
      <c r="H1474">
        <v>777</v>
      </c>
      <c r="I1474">
        <v>115543</v>
      </c>
      <c r="J1474">
        <v>60912</v>
      </c>
      <c r="K1474" s="1">
        <f t="shared" ref="K1474:K1537" si="46">H1474/I1474</f>
        <v>6.7247691335693208E-3</v>
      </c>
      <c r="L1474" s="1">
        <f t="shared" ref="L1474:L1537" si="47">H1474/J1474</f>
        <v>1.2756107171000787E-2</v>
      </c>
      <c r="M1474" t="b">
        <f>AND((Tableau2[[#This Row],[%Voix/Inscrits]]&gt;0.25),Tableau2[[#This Row],[%Voix/Exprimés]]&gt;0.5)</f>
        <v>0</v>
      </c>
    </row>
    <row r="1475" spans="1:13" x14ac:dyDescent="0.25">
      <c r="A1475">
        <v>1474</v>
      </c>
      <c r="B1475" t="s">
        <v>278</v>
      </c>
      <c r="C1475" t="s">
        <v>48</v>
      </c>
      <c r="D1475" t="str">
        <f>Tableau2[[#This Row],[Dép]]&amp;Tableau2[[#This Row],[Circo]]</f>
        <v>3106</v>
      </c>
      <c r="E1475" t="s">
        <v>6694</v>
      </c>
      <c r="F1475" t="s">
        <v>247</v>
      </c>
      <c r="G1475" t="s">
        <v>2429</v>
      </c>
      <c r="H1475">
        <v>709</v>
      </c>
      <c r="I1475">
        <v>115543</v>
      </c>
      <c r="J1475">
        <v>60912</v>
      </c>
      <c r="K1475" s="1">
        <f t="shared" si="46"/>
        <v>6.1362436495503835E-3</v>
      </c>
      <c r="L1475" s="1">
        <f t="shared" si="47"/>
        <v>1.1639742579458892E-2</v>
      </c>
      <c r="M1475" t="b">
        <f>AND((Tableau2[[#This Row],[%Voix/Inscrits]]&gt;0.25),Tableau2[[#This Row],[%Voix/Exprimés]]&gt;0.5)</f>
        <v>0</v>
      </c>
    </row>
    <row r="1476" spans="1:13" x14ac:dyDescent="0.25">
      <c r="A1476">
        <v>1475</v>
      </c>
      <c r="B1476" t="s">
        <v>278</v>
      </c>
      <c r="C1476" t="s">
        <v>48</v>
      </c>
      <c r="D1476" t="str">
        <f>Tableau2[[#This Row],[Dép]]&amp;Tableau2[[#This Row],[Circo]]</f>
        <v>3106</v>
      </c>
      <c r="E1476" t="s">
        <v>6060</v>
      </c>
      <c r="F1476" t="s">
        <v>165</v>
      </c>
      <c r="G1476" t="s">
        <v>2726</v>
      </c>
      <c r="H1476">
        <v>501</v>
      </c>
      <c r="I1476">
        <v>115543</v>
      </c>
      <c r="J1476">
        <v>60912</v>
      </c>
      <c r="K1476" s="1">
        <f t="shared" si="46"/>
        <v>4.3360480513748127E-3</v>
      </c>
      <c r="L1476" s="1">
        <f t="shared" si="47"/>
        <v>8.2249802994483843E-3</v>
      </c>
      <c r="M1476" t="b">
        <f>AND((Tableau2[[#This Row],[%Voix/Inscrits]]&gt;0.25),Tableau2[[#This Row],[%Voix/Exprimés]]&gt;0.5)</f>
        <v>0</v>
      </c>
    </row>
    <row r="1477" spans="1:13" x14ac:dyDescent="0.25">
      <c r="A1477">
        <v>1476</v>
      </c>
      <c r="B1477" t="s">
        <v>278</v>
      </c>
      <c r="C1477" t="s">
        <v>48</v>
      </c>
      <c r="D1477" t="str">
        <f>Tableau2[[#This Row],[Dép]]&amp;Tableau2[[#This Row],[Circo]]</f>
        <v>3106</v>
      </c>
      <c r="E1477" t="s">
        <v>4460</v>
      </c>
      <c r="F1477" t="s">
        <v>130</v>
      </c>
      <c r="G1477" t="s">
        <v>959</v>
      </c>
      <c r="H1477">
        <v>469</v>
      </c>
      <c r="I1477">
        <v>115543</v>
      </c>
      <c r="J1477">
        <v>60912</v>
      </c>
      <c r="K1477" s="1">
        <f t="shared" si="46"/>
        <v>4.0590948824247254E-3</v>
      </c>
      <c r="L1477" s="1">
        <f t="shared" si="47"/>
        <v>7.6996322563698451E-3</v>
      </c>
      <c r="M1477" t="b">
        <f>AND((Tableau2[[#This Row],[%Voix/Inscrits]]&gt;0.25),Tableau2[[#This Row],[%Voix/Exprimés]]&gt;0.5)</f>
        <v>0</v>
      </c>
    </row>
    <row r="1478" spans="1:13" x14ac:dyDescent="0.25">
      <c r="A1478">
        <v>1477</v>
      </c>
      <c r="B1478" t="s">
        <v>278</v>
      </c>
      <c r="C1478" t="s">
        <v>48</v>
      </c>
      <c r="D1478" t="str">
        <f>Tableau2[[#This Row],[Dép]]&amp;Tableau2[[#This Row],[Circo]]</f>
        <v>3106</v>
      </c>
      <c r="E1478" t="s">
        <v>290</v>
      </c>
      <c r="F1478" t="s">
        <v>291</v>
      </c>
      <c r="G1478" t="s">
        <v>10</v>
      </c>
      <c r="H1478">
        <v>422</v>
      </c>
      <c r="I1478">
        <v>115543</v>
      </c>
      <c r="J1478">
        <v>60912</v>
      </c>
      <c r="K1478" s="1">
        <f t="shared" si="46"/>
        <v>3.6523199155292837E-3</v>
      </c>
      <c r="L1478" s="1">
        <f t="shared" si="47"/>
        <v>6.9280273180982403E-3</v>
      </c>
      <c r="M1478" t="b">
        <f>AND((Tableau2[[#This Row],[%Voix/Inscrits]]&gt;0.25),Tableau2[[#This Row],[%Voix/Exprimés]]&gt;0.5)</f>
        <v>0</v>
      </c>
    </row>
    <row r="1479" spans="1:13" x14ac:dyDescent="0.25">
      <c r="A1479">
        <v>1478</v>
      </c>
      <c r="B1479" t="s">
        <v>278</v>
      </c>
      <c r="C1479" t="s">
        <v>48</v>
      </c>
      <c r="D1479" t="str">
        <f>Tableau2[[#This Row],[Dép]]&amp;Tableau2[[#This Row],[Circo]]</f>
        <v>3106</v>
      </c>
      <c r="E1479" t="s">
        <v>101</v>
      </c>
      <c r="F1479" t="s">
        <v>641</v>
      </c>
      <c r="G1479" t="s">
        <v>938</v>
      </c>
      <c r="H1479">
        <v>200</v>
      </c>
      <c r="I1479">
        <v>115543</v>
      </c>
      <c r="J1479">
        <v>60912</v>
      </c>
      <c r="K1479" s="1">
        <f t="shared" si="46"/>
        <v>1.730957305938049E-3</v>
      </c>
      <c r="L1479" s="1">
        <f t="shared" si="47"/>
        <v>3.2834252692408722E-3</v>
      </c>
      <c r="M1479" t="b">
        <f>AND((Tableau2[[#This Row],[%Voix/Inscrits]]&gt;0.25),Tableau2[[#This Row],[%Voix/Exprimés]]&gt;0.5)</f>
        <v>0</v>
      </c>
    </row>
    <row r="1480" spans="1:13" x14ac:dyDescent="0.25">
      <c r="A1480">
        <v>1479</v>
      </c>
      <c r="B1480" t="s">
        <v>278</v>
      </c>
      <c r="C1480" t="s">
        <v>51</v>
      </c>
      <c r="D1480" t="str">
        <f>Tableau2[[#This Row],[Dép]]&amp;Tableau2[[#This Row],[Circo]]</f>
        <v>3107</v>
      </c>
      <c r="E1480" t="s">
        <v>1165</v>
      </c>
      <c r="F1480" t="s">
        <v>74</v>
      </c>
      <c r="G1480" t="s">
        <v>982</v>
      </c>
      <c r="H1480">
        <v>16149</v>
      </c>
      <c r="I1480">
        <v>106489</v>
      </c>
      <c r="J1480">
        <v>52642</v>
      </c>
      <c r="K1480" s="1">
        <f t="shared" si="46"/>
        <v>0.15164946614204283</v>
      </c>
      <c r="L1480" s="1">
        <f t="shared" si="47"/>
        <v>0.30677025948862124</v>
      </c>
      <c r="M1480" t="b">
        <f>AND((Tableau2[[#This Row],[%Voix/Inscrits]]&gt;0.25),Tableau2[[#This Row],[%Voix/Exprimés]]&gt;0.5)</f>
        <v>0</v>
      </c>
    </row>
    <row r="1481" spans="1:13" x14ac:dyDescent="0.25">
      <c r="A1481">
        <v>1480</v>
      </c>
      <c r="B1481" t="s">
        <v>278</v>
      </c>
      <c r="C1481" t="s">
        <v>51</v>
      </c>
      <c r="D1481" t="str">
        <f>Tableau2[[#This Row],[Dép]]&amp;Tableau2[[#This Row],[Circo]]</f>
        <v>3107</v>
      </c>
      <c r="E1481" t="s">
        <v>4454</v>
      </c>
      <c r="F1481" t="s">
        <v>146</v>
      </c>
      <c r="G1481" t="s">
        <v>1708</v>
      </c>
      <c r="H1481">
        <v>13968</v>
      </c>
      <c r="I1481">
        <v>106489</v>
      </c>
      <c r="J1481">
        <v>52642</v>
      </c>
      <c r="K1481" s="1">
        <f t="shared" si="46"/>
        <v>0.13116847749532815</v>
      </c>
      <c r="L1481" s="1">
        <f t="shared" si="47"/>
        <v>0.26533946278636827</v>
      </c>
      <c r="M1481" t="b">
        <f>AND((Tableau2[[#This Row],[%Voix/Inscrits]]&gt;0.25),Tableau2[[#This Row],[%Voix/Exprimés]]&gt;0.5)</f>
        <v>0</v>
      </c>
    </row>
    <row r="1482" spans="1:13" x14ac:dyDescent="0.25">
      <c r="A1482">
        <v>1481</v>
      </c>
      <c r="B1482" t="s">
        <v>278</v>
      </c>
      <c r="C1482" t="s">
        <v>51</v>
      </c>
      <c r="D1482" t="str">
        <f>Tableau2[[#This Row],[Dép]]&amp;Tableau2[[#This Row],[Circo]]</f>
        <v>3107</v>
      </c>
      <c r="E1482" t="s">
        <v>6689</v>
      </c>
      <c r="F1482" t="s">
        <v>418</v>
      </c>
      <c r="G1482" t="s">
        <v>3717</v>
      </c>
      <c r="H1482">
        <v>12531</v>
      </c>
      <c r="I1482">
        <v>106489</v>
      </c>
      <c r="J1482">
        <v>52642</v>
      </c>
      <c r="K1482" s="1">
        <f t="shared" si="46"/>
        <v>0.11767412596606222</v>
      </c>
      <c r="L1482" s="1">
        <f t="shared" si="47"/>
        <v>0.23804186771019339</v>
      </c>
      <c r="M1482" t="b">
        <f>AND((Tableau2[[#This Row],[%Voix/Inscrits]]&gt;0.25),Tableau2[[#This Row],[%Voix/Exprimés]]&gt;0.5)</f>
        <v>0</v>
      </c>
    </row>
    <row r="1483" spans="1:13" x14ac:dyDescent="0.25">
      <c r="A1483">
        <v>1482</v>
      </c>
      <c r="B1483" t="s">
        <v>278</v>
      </c>
      <c r="C1483" t="s">
        <v>51</v>
      </c>
      <c r="D1483" t="str">
        <f>Tableau2[[#This Row],[Dép]]&amp;Tableau2[[#This Row],[Circo]]</f>
        <v>3107</v>
      </c>
      <c r="E1483" t="s">
        <v>6419</v>
      </c>
      <c r="F1483" t="s">
        <v>6420</v>
      </c>
      <c r="G1483" t="s">
        <v>3078</v>
      </c>
      <c r="H1483">
        <v>2459</v>
      </c>
      <c r="I1483">
        <v>106489</v>
      </c>
      <c r="J1483">
        <v>52642</v>
      </c>
      <c r="K1483" s="1">
        <f t="shared" si="46"/>
        <v>2.3091586924471073E-2</v>
      </c>
      <c r="L1483" s="1">
        <f t="shared" si="47"/>
        <v>4.671175107328749E-2</v>
      </c>
      <c r="M1483" t="b">
        <f>AND((Tableau2[[#This Row],[%Voix/Inscrits]]&gt;0.25),Tableau2[[#This Row],[%Voix/Exprimés]]&gt;0.5)</f>
        <v>0</v>
      </c>
    </row>
    <row r="1484" spans="1:13" x14ac:dyDescent="0.25">
      <c r="A1484">
        <v>1483</v>
      </c>
      <c r="B1484" t="s">
        <v>278</v>
      </c>
      <c r="C1484" t="s">
        <v>51</v>
      </c>
      <c r="D1484" t="str">
        <f>Tableau2[[#This Row],[Dép]]&amp;Tableau2[[#This Row],[Circo]]</f>
        <v>3107</v>
      </c>
      <c r="E1484" t="s">
        <v>5046</v>
      </c>
      <c r="F1484" t="s">
        <v>74</v>
      </c>
      <c r="G1484" t="s">
        <v>1740</v>
      </c>
      <c r="H1484">
        <v>1650</v>
      </c>
      <c r="I1484">
        <v>106489</v>
      </c>
      <c r="J1484">
        <v>52642</v>
      </c>
      <c r="K1484" s="1">
        <f t="shared" si="46"/>
        <v>1.5494558123374245E-2</v>
      </c>
      <c r="L1484" s="1">
        <f t="shared" si="47"/>
        <v>3.1343793928802099E-2</v>
      </c>
      <c r="M1484" t="b">
        <f>AND((Tableau2[[#This Row],[%Voix/Inscrits]]&gt;0.25),Tableau2[[#This Row],[%Voix/Exprimés]]&gt;0.5)</f>
        <v>0</v>
      </c>
    </row>
    <row r="1485" spans="1:13" x14ac:dyDescent="0.25">
      <c r="A1485">
        <v>1484</v>
      </c>
      <c r="B1485" t="s">
        <v>278</v>
      </c>
      <c r="C1485" t="s">
        <v>51</v>
      </c>
      <c r="D1485" t="str">
        <f>Tableau2[[#This Row],[Dép]]&amp;Tableau2[[#This Row],[Circo]]</f>
        <v>3107</v>
      </c>
      <c r="E1485" t="s">
        <v>1888</v>
      </c>
      <c r="F1485" t="s">
        <v>1038</v>
      </c>
      <c r="G1485" t="s">
        <v>938</v>
      </c>
      <c r="H1485">
        <v>1372</v>
      </c>
      <c r="I1485">
        <v>106489</v>
      </c>
      <c r="J1485">
        <v>52642</v>
      </c>
      <c r="K1485" s="1">
        <f t="shared" si="46"/>
        <v>1.2883959845617857E-2</v>
      </c>
      <c r="L1485" s="1">
        <f t="shared" si="47"/>
        <v>2.6062839557767562E-2</v>
      </c>
      <c r="M1485" t="b">
        <f>AND((Tableau2[[#This Row],[%Voix/Inscrits]]&gt;0.25),Tableau2[[#This Row],[%Voix/Exprimés]]&gt;0.5)</f>
        <v>0</v>
      </c>
    </row>
    <row r="1486" spans="1:13" x14ac:dyDescent="0.25">
      <c r="A1486">
        <v>1485</v>
      </c>
      <c r="B1486" t="s">
        <v>278</v>
      </c>
      <c r="C1486" t="s">
        <v>51</v>
      </c>
      <c r="D1486" t="str">
        <f>Tableau2[[#This Row],[Dép]]&amp;Tableau2[[#This Row],[Circo]]</f>
        <v>3107</v>
      </c>
      <c r="E1486" t="s">
        <v>5581</v>
      </c>
      <c r="F1486" t="s">
        <v>5582</v>
      </c>
      <c r="G1486" t="s">
        <v>2726</v>
      </c>
      <c r="H1486">
        <v>1148</v>
      </c>
      <c r="I1486">
        <v>106489</v>
      </c>
      <c r="J1486">
        <v>52642</v>
      </c>
      <c r="K1486" s="1">
        <f t="shared" si="46"/>
        <v>1.0780456197353717E-2</v>
      </c>
      <c r="L1486" s="1">
        <f t="shared" si="47"/>
        <v>2.1807682078948367E-2</v>
      </c>
      <c r="M1486" t="b">
        <f>AND((Tableau2[[#This Row],[%Voix/Inscrits]]&gt;0.25),Tableau2[[#This Row],[%Voix/Exprimés]]&gt;0.5)</f>
        <v>0</v>
      </c>
    </row>
    <row r="1487" spans="1:13" x14ac:dyDescent="0.25">
      <c r="A1487">
        <v>1486</v>
      </c>
      <c r="B1487" t="s">
        <v>278</v>
      </c>
      <c r="C1487" t="s">
        <v>51</v>
      </c>
      <c r="D1487" t="str">
        <f>Tableau2[[#This Row],[Dép]]&amp;Tableau2[[#This Row],[Circo]]</f>
        <v>3107</v>
      </c>
      <c r="E1487" t="s">
        <v>2263</v>
      </c>
      <c r="F1487" t="s">
        <v>273</v>
      </c>
      <c r="G1487" t="s">
        <v>962</v>
      </c>
      <c r="H1487">
        <v>883</v>
      </c>
      <c r="I1487">
        <v>106489</v>
      </c>
      <c r="J1487">
        <v>52642</v>
      </c>
      <c r="K1487" s="1">
        <f t="shared" si="46"/>
        <v>8.2919362563269438E-3</v>
      </c>
      <c r="L1487" s="1">
        <f t="shared" si="47"/>
        <v>1.6773678811595305E-2</v>
      </c>
      <c r="M1487" t="b">
        <f>AND((Tableau2[[#This Row],[%Voix/Inscrits]]&gt;0.25),Tableau2[[#This Row],[%Voix/Exprimés]]&gt;0.5)</f>
        <v>0</v>
      </c>
    </row>
    <row r="1488" spans="1:13" x14ac:dyDescent="0.25">
      <c r="A1488">
        <v>1487</v>
      </c>
      <c r="B1488" t="s">
        <v>278</v>
      </c>
      <c r="C1488" t="s">
        <v>51</v>
      </c>
      <c r="D1488" t="str">
        <f>Tableau2[[#This Row],[Dép]]&amp;Tableau2[[#This Row],[Circo]]</f>
        <v>3107</v>
      </c>
      <c r="E1488" t="s">
        <v>2559</v>
      </c>
      <c r="F1488" t="s">
        <v>94</v>
      </c>
      <c r="G1488" t="s">
        <v>966</v>
      </c>
      <c r="H1488">
        <v>789</v>
      </c>
      <c r="I1488">
        <v>106489</v>
      </c>
      <c r="J1488">
        <v>52642</v>
      </c>
      <c r="K1488" s="1">
        <f t="shared" si="46"/>
        <v>7.409215975358957E-3</v>
      </c>
      <c r="L1488" s="1">
        <f t="shared" si="47"/>
        <v>1.4988032369590822E-2</v>
      </c>
      <c r="M1488" t="b">
        <f>AND((Tableau2[[#This Row],[%Voix/Inscrits]]&gt;0.25),Tableau2[[#This Row],[%Voix/Exprimés]]&gt;0.5)</f>
        <v>0</v>
      </c>
    </row>
    <row r="1489" spans="1:13" x14ac:dyDescent="0.25">
      <c r="A1489">
        <v>1488</v>
      </c>
      <c r="B1489" t="s">
        <v>278</v>
      </c>
      <c r="C1489" t="s">
        <v>51</v>
      </c>
      <c r="D1489" t="str">
        <f>Tableau2[[#This Row],[Dép]]&amp;Tableau2[[#This Row],[Circo]]</f>
        <v>3107</v>
      </c>
      <c r="E1489" t="s">
        <v>6054</v>
      </c>
      <c r="F1489" t="s">
        <v>70</v>
      </c>
      <c r="G1489" t="s">
        <v>2429</v>
      </c>
      <c r="H1489">
        <v>736</v>
      </c>
      <c r="I1489">
        <v>106489</v>
      </c>
      <c r="J1489">
        <v>52642</v>
      </c>
      <c r="K1489" s="1">
        <f t="shared" si="46"/>
        <v>6.9115119871536023E-3</v>
      </c>
      <c r="L1489" s="1">
        <f t="shared" si="47"/>
        <v>1.3981231716120208E-2</v>
      </c>
      <c r="M1489" t="b">
        <f>AND((Tableau2[[#This Row],[%Voix/Inscrits]]&gt;0.25),Tableau2[[#This Row],[%Voix/Exprimés]]&gt;0.5)</f>
        <v>0</v>
      </c>
    </row>
    <row r="1490" spans="1:13" x14ac:dyDescent="0.25">
      <c r="A1490">
        <v>1489</v>
      </c>
      <c r="B1490" t="s">
        <v>278</v>
      </c>
      <c r="C1490" t="s">
        <v>51</v>
      </c>
      <c r="D1490" t="str">
        <f>Tableau2[[#This Row],[Dép]]&amp;Tableau2[[#This Row],[Circo]]</f>
        <v>3107</v>
      </c>
      <c r="E1490" t="s">
        <v>3209</v>
      </c>
      <c r="F1490" t="s">
        <v>695</v>
      </c>
      <c r="G1490" t="s">
        <v>959</v>
      </c>
      <c r="H1490">
        <v>489</v>
      </c>
      <c r="I1490">
        <v>106489</v>
      </c>
      <c r="J1490">
        <v>52642</v>
      </c>
      <c r="K1490" s="1">
        <f t="shared" si="46"/>
        <v>4.5920235892909127E-3</v>
      </c>
      <c r="L1490" s="1">
        <f t="shared" si="47"/>
        <v>9.2891607461722571E-3</v>
      </c>
      <c r="M1490" t="b">
        <f>AND((Tableau2[[#This Row],[%Voix/Inscrits]]&gt;0.25),Tableau2[[#This Row],[%Voix/Exprimés]]&gt;0.5)</f>
        <v>0</v>
      </c>
    </row>
    <row r="1491" spans="1:13" x14ac:dyDescent="0.25">
      <c r="A1491">
        <v>1490</v>
      </c>
      <c r="B1491" t="s">
        <v>278</v>
      </c>
      <c r="C1491" t="s">
        <v>51</v>
      </c>
      <c r="D1491" t="str">
        <f>Tableau2[[#This Row],[Dép]]&amp;Tableau2[[#This Row],[Circo]]</f>
        <v>3107</v>
      </c>
      <c r="E1491" t="s">
        <v>280</v>
      </c>
      <c r="F1491" t="s">
        <v>281</v>
      </c>
      <c r="G1491" t="s">
        <v>10</v>
      </c>
      <c r="H1491">
        <v>468</v>
      </c>
      <c r="I1491">
        <v>106489</v>
      </c>
      <c r="J1491">
        <v>52642</v>
      </c>
      <c r="K1491" s="1">
        <f t="shared" si="46"/>
        <v>4.3948201222661493E-3</v>
      </c>
      <c r="L1491" s="1">
        <f t="shared" si="47"/>
        <v>8.8902397325329591E-3</v>
      </c>
      <c r="M1491" t="b">
        <f>AND((Tableau2[[#This Row],[%Voix/Inscrits]]&gt;0.25),Tableau2[[#This Row],[%Voix/Exprimés]]&gt;0.5)</f>
        <v>0</v>
      </c>
    </row>
    <row r="1492" spans="1:13" x14ac:dyDescent="0.25">
      <c r="A1492">
        <v>1491</v>
      </c>
      <c r="B1492" t="s">
        <v>278</v>
      </c>
      <c r="C1492" t="s">
        <v>63</v>
      </c>
      <c r="D1492" t="str">
        <f>Tableau2[[#This Row],[Dép]]&amp;Tableau2[[#This Row],[Circo]]</f>
        <v>3108</v>
      </c>
      <c r="E1492" t="s">
        <v>1163</v>
      </c>
      <c r="F1492" t="s">
        <v>1164</v>
      </c>
      <c r="G1492" t="s">
        <v>938</v>
      </c>
      <c r="H1492">
        <v>12920</v>
      </c>
      <c r="I1492">
        <v>86154</v>
      </c>
      <c r="J1492">
        <v>45064</v>
      </c>
      <c r="K1492" s="1">
        <f t="shared" si="46"/>
        <v>0.14996401792139658</v>
      </c>
      <c r="L1492" s="1">
        <f t="shared" si="47"/>
        <v>0.28670335522812002</v>
      </c>
      <c r="M1492" t="b">
        <f>AND((Tableau2[[#This Row],[%Voix/Inscrits]]&gt;0.25),Tableau2[[#This Row],[%Voix/Exprimés]]&gt;0.5)</f>
        <v>0</v>
      </c>
    </row>
    <row r="1493" spans="1:13" x14ac:dyDescent="0.25">
      <c r="A1493">
        <v>1492</v>
      </c>
      <c r="B1493" t="s">
        <v>278</v>
      </c>
      <c r="C1493" t="s">
        <v>63</v>
      </c>
      <c r="D1493" t="str">
        <f>Tableau2[[#This Row],[Dép]]&amp;Tableau2[[#This Row],[Circo]]</f>
        <v>3108</v>
      </c>
      <c r="E1493" t="s">
        <v>6417</v>
      </c>
      <c r="F1493" t="s">
        <v>6418</v>
      </c>
      <c r="G1493" t="s">
        <v>3717</v>
      </c>
      <c r="H1493">
        <v>9843</v>
      </c>
      <c r="I1493">
        <v>86154</v>
      </c>
      <c r="J1493">
        <v>45064</v>
      </c>
      <c r="K1493" s="1">
        <f t="shared" si="46"/>
        <v>0.11424890312695871</v>
      </c>
      <c r="L1493" s="1">
        <f t="shared" si="47"/>
        <v>0.21842268773300194</v>
      </c>
      <c r="M1493" t="b">
        <f>AND((Tableau2[[#This Row],[%Voix/Inscrits]]&gt;0.25),Tableau2[[#This Row],[%Voix/Exprimés]]&gt;0.5)</f>
        <v>0</v>
      </c>
    </row>
    <row r="1494" spans="1:13" x14ac:dyDescent="0.25">
      <c r="A1494">
        <v>1493</v>
      </c>
      <c r="B1494" t="s">
        <v>278</v>
      </c>
      <c r="C1494" t="s">
        <v>63</v>
      </c>
      <c r="D1494" t="str">
        <f>Tableau2[[#This Row],[Dép]]&amp;Tableau2[[#This Row],[Circo]]</f>
        <v>3108</v>
      </c>
      <c r="E1494" t="s">
        <v>4453</v>
      </c>
      <c r="F1494" t="s">
        <v>426</v>
      </c>
      <c r="G1494" t="s">
        <v>1708</v>
      </c>
      <c r="H1494">
        <v>9281</v>
      </c>
      <c r="I1494">
        <v>86154</v>
      </c>
      <c r="J1494">
        <v>45064</v>
      </c>
      <c r="K1494" s="1">
        <f t="shared" si="46"/>
        <v>0.10772570048982055</v>
      </c>
      <c r="L1494" s="1">
        <f t="shared" si="47"/>
        <v>0.20595153559382212</v>
      </c>
      <c r="M1494" t="b">
        <f>AND((Tableau2[[#This Row],[%Voix/Inscrits]]&gt;0.25),Tableau2[[#This Row],[%Voix/Exprimés]]&gt;0.5)</f>
        <v>0</v>
      </c>
    </row>
    <row r="1495" spans="1:13" x14ac:dyDescent="0.25">
      <c r="A1495">
        <v>1494</v>
      </c>
      <c r="B1495" t="s">
        <v>278</v>
      </c>
      <c r="C1495" t="s">
        <v>63</v>
      </c>
      <c r="D1495" t="str">
        <f>Tableau2[[#This Row],[Dép]]&amp;Tableau2[[#This Row],[Circo]]</f>
        <v>3108</v>
      </c>
      <c r="E1495" t="s">
        <v>1886</v>
      </c>
      <c r="F1495" t="s">
        <v>1887</v>
      </c>
      <c r="G1495" t="s">
        <v>938</v>
      </c>
      <c r="H1495">
        <v>7900</v>
      </c>
      <c r="I1495">
        <v>86154</v>
      </c>
      <c r="J1495">
        <v>45064</v>
      </c>
      <c r="K1495" s="1">
        <f t="shared" si="46"/>
        <v>9.169626482809852E-2</v>
      </c>
      <c r="L1495" s="1">
        <f t="shared" si="47"/>
        <v>0.17530623113793717</v>
      </c>
      <c r="M1495" t="b">
        <f>AND((Tableau2[[#This Row],[%Voix/Inscrits]]&gt;0.25),Tableau2[[#This Row],[%Voix/Exprimés]]&gt;0.5)</f>
        <v>0</v>
      </c>
    </row>
    <row r="1496" spans="1:13" x14ac:dyDescent="0.25">
      <c r="A1496">
        <v>1495</v>
      </c>
      <c r="B1496" t="s">
        <v>278</v>
      </c>
      <c r="C1496" t="s">
        <v>63</v>
      </c>
      <c r="D1496" t="str">
        <f>Tableau2[[#This Row],[Dép]]&amp;Tableau2[[#This Row],[Circo]]</f>
        <v>3108</v>
      </c>
      <c r="E1496" t="s">
        <v>6053</v>
      </c>
      <c r="F1496" t="s">
        <v>171</v>
      </c>
      <c r="G1496" t="s">
        <v>3078</v>
      </c>
      <c r="H1496">
        <v>1782</v>
      </c>
      <c r="I1496">
        <v>86154</v>
      </c>
      <c r="J1496">
        <v>45064</v>
      </c>
      <c r="K1496" s="1">
        <f t="shared" si="46"/>
        <v>2.0683891635907795E-2</v>
      </c>
      <c r="L1496" s="1">
        <f t="shared" si="47"/>
        <v>3.9543759985797976E-2</v>
      </c>
      <c r="M1496" t="b">
        <f>AND((Tableau2[[#This Row],[%Voix/Inscrits]]&gt;0.25),Tableau2[[#This Row],[%Voix/Exprimés]]&gt;0.5)</f>
        <v>0</v>
      </c>
    </row>
    <row r="1497" spans="1:13" x14ac:dyDescent="0.25">
      <c r="A1497">
        <v>1496</v>
      </c>
      <c r="B1497" t="s">
        <v>278</v>
      </c>
      <c r="C1497" t="s">
        <v>63</v>
      </c>
      <c r="D1497" t="str">
        <f>Tableau2[[#This Row],[Dép]]&amp;Tableau2[[#This Row],[Circo]]</f>
        <v>3108</v>
      </c>
      <c r="E1497" t="s">
        <v>5044</v>
      </c>
      <c r="F1497" t="s">
        <v>5045</v>
      </c>
      <c r="G1497" t="s">
        <v>2726</v>
      </c>
      <c r="H1497">
        <v>1375</v>
      </c>
      <c r="I1497">
        <v>86154</v>
      </c>
      <c r="J1497">
        <v>45064</v>
      </c>
      <c r="K1497" s="1">
        <f t="shared" si="46"/>
        <v>1.5959792928941199E-2</v>
      </c>
      <c r="L1497" s="1">
        <f t="shared" si="47"/>
        <v>3.0512160482868807E-2</v>
      </c>
      <c r="M1497" t="b">
        <f>AND((Tableau2[[#This Row],[%Voix/Inscrits]]&gt;0.25),Tableau2[[#This Row],[%Voix/Exprimés]]&gt;0.5)</f>
        <v>0</v>
      </c>
    </row>
    <row r="1498" spans="1:13" x14ac:dyDescent="0.25">
      <c r="A1498">
        <v>1497</v>
      </c>
      <c r="B1498" t="s">
        <v>278</v>
      </c>
      <c r="C1498" t="s">
        <v>63</v>
      </c>
      <c r="D1498" t="str">
        <f>Tableau2[[#This Row],[Dép]]&amp;Tableau2[[#This Row],[Circo]]</f>
        <v>3108</v>
      </c>
      <c r="E1498" t="s">
        <v>823</v>
      </c>
      <c r="F1498" t="s">
        <v>1102</v>
      </c>
      <c r="G1498" t="s">
        <v>2429</v>
      </c>
      <c r="H1498">
        <v>765</v>
      </c>
      <c r="I1498">
        <v>86154</v>
      </c>
      <c r="J1498">
        <v>45064</v>
      </c>
      <c r="K1498" s="1">
        <f t="shared" si="46"/>
        <v>8.8794484295563764E-3</v>
      </c>
      <c r="L1498" s="1">
        <f t="shared" si="47"/>
        <v>1.6975856559559736E-2</v>
      </c>
      <c r="M1498" t="b">
        <f>AND((Tableau2[[#This Row],[%Voix/Inscrits]]&gt;0.25),Tableau2[[#This Row],[%Voix/Exprimés]]&gt;0.5)</f>
        <v>0</v>
      </c>
    </row>
    <row r="1499" spans="1:13" x14ac:dyDescent="0.25">
      <c r="A1499">
        <v>1498</v>
      </c>
      <c r="B1499" t="s">
        <v>278</v>
      </c>
      <c r="C1499" t="s">
        <v>63</v>
      </c>
      <c r="D1499" t="str">
        <f>Tableau2[[#This Row],[Dép]]&amp;Tableau2[[#This Row],[Circo]]</f>
        <v>3108</v>
      </c>
      <c r="E1499" t="s">
        <v>3208</v>
      </c>
      <c r="F1499" t="s">
        <v>729</v>
      </c>
      <c r="G1499" t="s">
        <v>966</v>
      </c>
      <c r="H1499">
        <v>513</v>
      </c>
      <c r="I1499">
        <v>86154</v>
      </c>
      <c r="J1499">
        <v>45064</v>
      </c>
      <c r="K1499" s="1">
        <f t="shared" si="46"/>
        <v>5.9544536527613347E-3</v>
      </c>
      <c r="L1499" s="1">
        <f t="shared" si="47"/>
        <v>1.1383809692881235E-2</v>
      </c>
      <c r="M1499" t="b">
        <f>AND((Tableau2[[#This Row],[%Voix/Inscrits]]&gt;0.25),Tableau2[[#This Row],[%Voix/Exprimés]]&gt;0.5)</f>
        <v>0</v>
      </c>
    </row>
    <row r="1500" spans="1:13" x14ac:dyDescent="0.25">
      <c r="A1500">
        <v>1499</v>
      </c>
      <c r="B1500" t="s">
        <v>278</v>
      </c>
      <c r="C1500" t="s">
        <v>63</v>
      </c>
      <c r="D1500" t="str">
        <f>Tableau2[[#This Row],[Dép]]&amp;Tableau2[[#This Row],[Circo]]</f>
        <v>3108</v>
      </c>
      <c r="E1500" t="s">
        <v>279</v>
      </c>
      <c r="F1500" t="s">
        <v>136</v>
      </c>
      <c r="G1500" t="s">
        <v>10</v>
      </c>
      <c r="H1500">
        <v>367</v>
      </c>
      <c r="I1500">
        <v>86154</v>
      </c>
      <c r="J1500">
        <v>45064</v>
      </c>
      <c r="K1500" s="1">
        <f t="shared" si="46"/>
        <v>4.2598138217610328E-3</v>
      </c>
      <c r="L1500" s="1">
        <f t="shared" si="47"/>
        <v>8.143973016154802E-3</v>
      </c>
      <c r="M1500" t="b">
        <f>AND((Tableau2[[#This Row],[%Voix/Inscrits]]&gt;0.25),Tableau2[[#This Row],[%Voix/Exprimés]]&gt;0.5)</f>
        <v>0</v>
      </c>
    </row>
    <row r="1501" spans="1:13" x14ac:dyDescent="0.25">
      <c r="A1501">
        <v>1500</v>
      </c>
      <c r="B1501" t="s">
        <v>278</v>
      </c>
      <c r="C1501" t="s">
        <v>63</v>
      </c>
      <c r="D1501" t="str">
        <f>Tableau2[[#This Row],[Dép]]&amp;Tableau2[[#This Row],[Circo]]</f>
        <v>3108</v>
      </c>
      <c r="E1501" t="s">
        <v>2558</v>
      </c>
      <c r="F1501" t="s">
        <v>124</v>
      </c>
      <c r="G1501" t="s">
        <v>938</v>
      </c>
      <c r="H1501">
        <v>309</v>
      </c>
      <c r="I1501">
        <v>86154</v>
      </c>
      <c r="J1501">
        <v>45064</v>
      </c>
      <c r="K1501" s="1">
        <f t="shared" si="46"/>
        <v>3.5866007382129674E-3</v>
      </c>
      <c r="L1501" s="1">
        <f t="shared" si="47"/>
        <v>6.856914610331972E-3</v>
      </c>
      <c r="M1501" t="b">
        <f>AND((Tableau2[[#This Row],[%Voix/Inscrits]]&gt;0.25),Tableau2[[#This Row],[%Voix/Exprimés]]&gt;0.5)</f>
        <v>0</v>
      </c>
    </row>
    <row r="1502" spans="1:13" x14ac:dyDescent="0.25">
      <c r="A1502">
        <v>1501</v>
      </c>
      <c r="B1502" t="s">
        <v>278</v>
      </c>
      <c r="C1502" t="s">
        <v>63</v>
      </c>
      <c r="D1502" t="str">
        <f>Tableau2[[#This Row],[Dép]]&amp;Tableau2[[#This Row],[Circo]]</f>
        <v>3108</v>
      </c>
      <c r="E1502" t="s">
        <v>3849</v>
      </c>
      <c r="F1502" t="s">
        <v>3850</v>
      </c>
      <c r="G1502" t="s">
        <v>959</v>
      </c>
      <c r="H1502">
        <v>9</v>
      </c>
      <c r="I1502">
        <v>86154</v>
      </c>
      <c r="J1502">
        <v>45064</v>
      </c>
      <c r="K1502" s="1">
        <f t="shared" si="46"/>
        <v>1.0446409917125147E-4</v>
      </c>
      <c r="L1502" s="1">
        <f t="shared" si="47"/>
        <v>1.997159595242322E-4</v>
      </c>
      <c r="M1502" t="b">
        <f>AND((Tableau2[[#This Row],[%Voix/Inscrits]]&gt;0.25),Tableau2[[#This Row],[%Voix/Exprimés]]&gt;0.5)</f>
        <v>0</v>
      </c>
    </row>
    <row r="1503" spans="1:13" x14ac:dyDescent="0.25">
      <c r="A1503">
        <v>1502</v>
      </c>
      <c r="B1503" t="s">
        <v>278</v>
      </c>
      <c r="C1503" t="s">
        <v>56</v>
      </c>
      <c r="D1503" t="str">
        <f>Tableau2[[#This Row],[Dép]]&amp;Tableau2[[#This Row],[Circo]]</f>
        <v>3109</v>
      </c>
      <c r="E1503" t="s">
        <v>1897</v>
      </c>
      <c r="F1503" t="s">
        <v>355</v>
      </c>
      <c r="G1503" t="s">
        <v>982</v>
      </c>
      <c r="H1503">
        <v>16167</v>
      </c>
      <c r="I1503">
        <v>80643</v>
      </c>
      <c r="J1503">
        <v>40654</v>
      </c>
      <c r="K1503" s="1">
        <f t="shared" si="46"/>
        <v>0.20047617276143001</v>
      </c>
      <c r="L1503" s="1">
        <f t="shared" si="47"/>
        <v>0.39767304570275985</v>
      </c>
      <c r="M1503" t="b">
        <f>AND((Tableau2[[#This Row],[%Voix/Inscrits]]&gt;0.25),Tableau2[[#This Row],[%Voix/Exprimés]]&gt;0.5)</f>
        <v>0</v>
      </c>
    </row>
    <row r="1504" spans="1:13" x14ac:dyDescent="0.25">
      <c r="A1504">
        <v>1503</v>
      </c>
      <c r="B1504" t="s">
        <v>278</v>
      </c>
      <c r="C1504" t="s">
        <v>56</v>
      </c>
      <c r="D1504" t="str">
        <f>Tableau2[[#This Row],[Dép]]&amp;Tableau2[[#This Row],[Circo]]</f>
        <v>3109</v>
      </c>
      <c r="E1504" t="s">
        <v>5590</v>
      </c>
      <c r="F1504" t="s">
        <v>539</v>
      </c>
      <c r="G1504" t="s">
        <v>1708</v>
      </c>
      <c r="H1504">
        <v>10265</v>
      </c>
      <c r="I1504">
        <v>80643</v>
      </c>
      <c r="J1504">
        <v>40654</v>
      </c>
      <c r="K1504" s="1">
        <f t="shared" si="46"/>
        <v>0.12728941135622435</v>
      </c>
      <c r="L1504" s="1">
        <f t="shared" si="47"/>
        <v>0.25249667929355046</v>
      </c>
      <c r="M1504" t="b">
        <f>AND((Tableau2[[#This Row],[%Voix/Inscrits]]&gt;0.25),Tableau2[[#This Row],[%Voix/Exprimés]]&gt;0.5)</f>
        <v>0</v>
      </c>
    </row>
    <row r="1505" spans="1:13" x14ac:dyDescent="0.25">
      <c r="A1505">
        <v>1504</v>
      </c>
      <c r="B1505" t="s">
        <v>278</v>
      </c>
      <c r="C1505" t="s">
        <v>56</v>
      </c>
      <c r="D1505" t="str">
        <f>Tableau2[[#This Row],[Dép]]&amp;Tableau2[[#This Row],[Circo]]</f>
        <v>3109</v>
      </c>
      <c r="E1505" t="s">
        <v>6695</v>
      </c>
      <c r="F1505" t="s">
        <v>327</v>
      </c>
      <c r="G1505" t="s">
        <v>3717</v>
      </c>
      <c r="H1505">
        <v>5781</v>
      </c>
      <c r="I1505">
        <v>80643</v>
      </c>
      <c r="J1505">
        <v>40654</v>
      </c>
      <c r="K1505" s="1">
        <f t="shared" si="46"/>
        <v>7.1686321193407981E-2</v>
      </c>
      <c r="L1505" s="1">
        <f t="shared" si="47"/>
        <v>0.14220002951739066</v>
      </c>
      <c r="M1505" t="b">
        <f>AND((Tableau2[[#This Row],[%Voix/Inscrits]]&gt;0.25),Tableau2[[#This Row],[%Voix/Exprimés]]&gt;0.5)</f>
        <v>0</v>
      </c>
    </row>
    <row r="1506" spans="1:13" x14ac:dyDescent="0.25">
      <c r="A1506">
        <v>1505</v>
      </c>
      <c r="B1506" t="s">
        <v>278</v>
      </c>
      <c r="C1506" t="s">
        <v>56</v>
      </c>
      <c r="D1506" t="str">
        <f>Tableau2[[#This Row],[Dép]]&amp;Tableau2[[#This Row],[Circo]]</f>
        <v>3109</v>
      </c>
      <c r="E1506" t="s">
        <v>3215</v>
      </c>
      <c r="F1506" t="s">
        <v>970</v>
      </c>
      <c r="G1506" t="s">
        <v>938</v>
      </c>
      <c r="H1506">
        <v>1998</v>
      </c>
      <c r="I1506">
        <v>80643</v>
      </c>
      <c r="J1506">
        <v>40654</v>
      </c>
      <c r="K1506" s="1">
        <f t="shared" si="46"/>
        <v>2.4775863993155015E-2</v>
      </c>
      <c r="L1506" s="1">
        <f t="shared" si="47"/>
        <v>4.9146455453337928E-2</v>
      </c>
      <c r="M1506" t="b">
        <f>AND((Tableau2[[#This Row],[%Voix/Inscrits]]&gt;0.25),Tableau2[[#This Row],[%Voix/Exprimés]]&gt;0.5)</f>
        <v>0</v>
      </c>
    </row>
    <row r="1507" spans="1:13" x14ac:dyDescent="0.25">
      <c r="A1507">
        <v>1506</v>
      </c>
      <c r="B1507" t="s">
        <v>278</v>
      </c>
      <c r="C1507" t="s">
        <v>56</v>
      </c>
      <c r="D1507" t="str">
        <f>Tableau2[[#This Row],[Dép]]&amp;Tableau2[[#This Row],[Circo]]</f>
        <v>3109</v>
      </c>
      <c r="E1507" t="s">
        <v>6061</v>
      </c>
      <c r="F1507" t="s">
        <v>5058</v>
      </c>
      <c r="G1507" t="s">
        <v>1740</v>
      </c>
      <c r="H1507">
        <v>1954</v>
      </c>
      <c r="I1507">
        <v>80643</v>
      </c>
      <c r="J1507">
        <v>40654</v>
      </c>
      <c r="K1507" s="1">
        <f t="shared" si="46"/>
        <v>2.4230249370683136E-2</v>
      </c>
      <c r="L1507" s="1">
        <f t="shared" si="47"/>
        <v>4.8064151129040195E-2</v>
      </c>
      <c r="M1507" t="b">
        <f>AND((Tableau2[[#This Row],[%Voix/Inscrits]]&gt;0.25),Tableau2[[#This Row],[%Voix/Exprimés]]&gt;0.5)</f>
        <v>0</v>
      </c>
    </row>
    <row r="1508" spans="1:13" x14ac:dyDescent="0.25">
      <c r="A1508">
        <v>1507</v>
      </c>
      <c r="B1508" t="s">
        <v>278</v>
      </c>
      <c r="C1508" t="s">
        <v>56</v>
      </c>
      <c r="D1508" t="str">
        <f>Tableau2[[#This Row],[Dép]]&amp;Tableau2[[#This Row],[Circo]]</f>
        <v>3109</v>
      </c>
      <c r="E1508" t="s">
        <v>6427</v>
      </c>
      <c r="F1508" t="s">
        <v>274</v>
      </c>
      <c r="G1508" t="s">
        <v>3078</v>
      </c>
      <c r="H1508">
        <v>1869</v>
      </c>
      <c r="I1508">
        <v>80643</v>
      </c>
      <c r="J1508">
        <v>40654</v>
      </c>
      <c r="K1508" s="1">
        <f t="shared" si="46"/>
        <v>2.317622112272609E-2</v>
      </c>
      <c r="L1508" s="1">
        <f t="shared" si="47"/>
        <v>4.5973335957101395E-2</v>
      </c>
      <c r="M1508" t="b">
        <f>AND((Tableau2[[#This Row],[%Voix/Inscrits]]&gt;0.25),Tableau2[[#This Row],[%Voix/Exprimés]]&gt;0.5)</f>
        <v>0</v>
      </c>
    </row>
    <row r="1509" spans="1:13" x14ac:dyDescent="0.25">
      <c r="A1509">
        <v>1508</v>
      </c>
      <c r="B1509" t="s">
        <v>278</v>
      </c>
      <c r="C1509" t="s">
        <v>56</v>
      </c>
      <c r="D1509" t="str">
        <f>Tableau2[[#This Row],[Dép]]&amp;Tableau2[[#This Row],[Circo]]</f>
        <v>3109</v>
      </c>
      <c r="E1509" t="s">
        <v>4461</v>
      </c>
      <c r="F1509" t="s">
        <v>1569</v>
      </c>
      <c r="G1509" t="s">
        <v>966</v>
      </c>
      <c r="H1509">
        <v>1326</v>
      </c>
      <c r="I1509">
        <v>80643</v>
      </c>
      <c r="J1509">
        <v>40654</v>
      </c>
      <c r="K1509" s="1">
        <f t="shared" si="46"/>
        <v>1.6442840668129906E-2</v>
      </c>
      <c r="L1509" s="1">
        <f t="shared" si="47"/>
        <v>3.2616716682245292E-2</v>
      </c>
      <c r="M1509" t="b">
        <f>AND((Tableau2[[#This Row],[%Voix/Inscrits]]&gt;0.25),Tableau2[[#This Row],[%Voix/Exprimés]]&gt;0.5)</f>
        <v>0</v>
      </c>
    </row>
    <row r="1510" spans="1:13" x14ac:dyDescent="0.25">
      <c r="A1510">
        <v>1509</v>
      </c>
      <c r="B1510" t="s">
        <v>278</v>
      </c>
      <c r="C1510" t="s">
        <v>56</v>
      </c>
      <c r="D1510" t="str">
        <f>Tableau2[[#This Row],[Dép]]&amp;Tableau2[[#This Row],[Circo]]</f>
        <v>3109</v>
      </c>
      <c r="E1510" t="s">
        <v>3858</v>
      </c>
      <c r="F1510" t="s">
        <v>844</v>
      </c>
      <c r="G1510" t="s">
        <v>966</v>
      </c>
      <c r="H1510">
        <v>458</v>
      </c>
      <c r="I1510">
        <v>80643</v>
      </c>
      <c r="J1510">
        <v>40654</v>
      </c>
      <c r="K1510" s="1">
        <f t="shared" si="46"/>
        <v>5.6793522066391376E-3</v>
      </c>
      <c r="L1510" s="1">
        <f t="shared" si="47"/>
        <v>1.1265804102917302E-2</v>
      </c>
      <c r="M1510" t="b">
        <f>AND((Tableau2[[#This Row],[%Voix/Inscrits]]&gt;0.25),Tableau2[[#This Row],[%Voix/Exprimés]]&gt;0.5)</f>
        <v>0</v>
      </c>
    </row>
    <row r="1511" spans="1:13" x14ac:dyDescent="0.25">
      <c r="A1511">
        <v>1510</v>
      </c>
      <c r="B1511" t="s">
        <v>278</v>
      </c>
      <c r="C1511" t="s">
        <v>56</v>
      </c>
      <c r="D1511" t="str">
        <f>Tableau2[[#This Row],[Dép]]&amp;Tableau2[[#This Row],[Circo]]</f>
        <v>3109</v>
      </c>
      <c r="E1511" t="s">
        <v>101</v>
      </c>
      <c r="F1511" t="s">
        <v>292</v>
      </c>
      <c r="G1511" t="s">
        <v>10</v>
      </c>
      <c r="H1511">
        <v>447</v>
      </c>
      <c r="I1511">
        <v>80643</v>
      </c>
      <c r="J1511">
        <v>40654</v>
      </c>
      <c r="K1511" s="1">
        <f t="shared" si="46"/>
        <v>5.5429485510211677E-3</v>
      </c>
      <c r="L1511" s="1">
        <f t="shared" si="47"/>
        <v>1.0995228021842869E-2</v>
      </c>
      <c r="M1511" t="b">
        <f>AND((Tableau2[[#This Row],[%Voix/Inscrits]]&gt;0.25),Tableau2[[#This Row],[%Voix/Exprimés]]&gt;0.5)</f>
        <v>0</v>
      </c>
    </row>
    <row r="1512" spans="1:13" x14ac:dyDescent="0.25">
      <c r="A1512">
        <v>1511</v>
      </c>
      <c r="B1512" t="s">
        <v>278</v>
      </c>
      <c r="C1512" t="s">
        <v>56</v>
      </c>
      <c r="D1512" t="str">
        <f>Tableau2[[#This Row],[Dép]]&amp;Tableau2[[#This Row],[Circo]]</f>
        <v>3109</v>
      </c>
      <c r="E1512" t="s">
        <v>5051</v>
      </c>
      <c r="F1512" t="s">
        <v>5052</v>
      </c>
      <c r="G1512" t="s">
        <v>959</v>
      </c>
      <c r="H1512">
        <v>330</v>
      </c>
      <c r="I1512">
        <v>80643</v>
      </c>
      <c r="J1512">
        <v>40654</v>
      </c>
      <c r="K1512" s="1">
        <f t="shared" si="46"/>
        <v>4.0921096685391165E-3</v>
      </c>
      <c r="L1512" s="1">
        <f t="shared" si="47"/>
        <v>8.1172824322329907E-3</v>
      </c>
      <c r="M1512" t="b">
        <f>AND((Tableau2[[#This Row],[%Voix/Inscrits]]&gt;0.25),Tableau2[[#This Row],[%Voix/Exprimés]]&gt;0.5)</f>
        <v>0</v>
      </c>
    </row>
    <row r="1513" spans="1:13" x14ac:dyDescent="0.25">
      <c r="A1513">
        <v>1512</v>
      </c>
      <c r="B1513" t="s">
        <v>278</v>
      </c>
      <c r="C1513" t="s">
        <v>56</v>
      </c>
      <c r="D1513" t="str">
        <f>Tableau2[[#This Row],[Dép]]&amp;Tableau2[[#This Row],[Circo]]</f>
        <v>3109</v>
      </c>
      <c r="E1513" t="s">
        <v>2566</v>
      </c>
      <c r="F1513" t="s">
        <v>65</v>
      </c>
      <c r="G1513" t="s">
        <v>938</v>
      </c>
      <c r="H1513">
        <v>59</v>
      </c>
      <c r="I1513">
        <v>80643</v>
      </c>
      <c r="J1513">
        <v>40654</v>
      </c>
      <c r="K1513" s="1">
        <f t="shared" si="46"/>
        <v>7.3161960740547843E-4</v>
      </c>
      <c r="L1513" s="1">
        <f t="shared" si="47"/>
        <v>1.4512717075810498E-3</v>
      </c>
      <c r="M1513" t="b">
        <f>AND((Tableau2[[#This Row],[%Voix/Inscrits]]&gt;0.25),Tableau2[[#This Row],[%Voix/Exprimés]]&gt;0.5)</f>
        <v>0</v>
      </c>
    </row>
    <row r="1514" spans="1:13" x14ac:dyDescent="0.25">
      <c r="A1514">
        <v>1513</v>
      </c>
      <c r="B1514" t="s">
        <v>278</v>
      </c>
      <c r="C1514" t="s">
        <v>56</v>
      </c>
      <c r="D1514" t="str">
        <f>Tableau2[[#This Row],[Dép]]&amp;Tableau2[[#This Row],[Circo]]</f>
        <v>3109</v>
      </c>
      <c r="E1514" t="s">
        <v>1175</v>
      </c>
      <c r="F1514" t="s">
        <v>374</v>
      </c>
      <c r="G1514" t="s">
        <v>10</v>
      </c>
      <c r="H1514">
        <v>0</v>
      </c>
      <c r="I1514">
        <v>80643</v>
      </c>
      <c r="J1514">
        <v>40654</v>
      </c>
      <c r="K1514" s="1">
        <f t="shared" si="46"/>
        <v>0</v>
      </c>
      <c r="L1514" s="1">
        <f t="shared" si="47"/>
        <v>0</v>
      </c>
      <c r="M1514" t="b">
        <f>AND((Tableau2[[#This Row],[%Voix/Inscrits]]&gt;0.25),Tableau2[[#This Row],[%Voix/Exprimés]]&gt;0.5)</f>
        <v>0</v>
      </c>
    </row>
    <row r="1515" spans="1:13" x14ac:dyDescent="0.25">
      <c r="A1515">
        <v>1514</v>
      </c>
      <c r="B1515" t="s">
        <v>278</v>
      </c>
      <c r="C1515" t="s">
        <v>90</v>
      </c>
      <c r="D1515" t="str">
        <f>Tableau2[[#This Row],[Dép]]&amp;Tableau2[[#This Row],[Circo]]</f>
        <v>3110</v>
      </c>
      <c r="E1515" t="s">
        <v>1889</v>
      </c>
      <c r="F1515" t="s">
        <v>1890</v>
      </c>
      <c r="G1515" t="s">
        <v>982</v>
      </c>
      <c r="H1515">
        <v>19535</v>
      </c>
      <c r="I1515">
        <v>103426</v>
      </c>
      <c r="J1515">
        <v>58919</v>
      </c>
      <c r="K1515" s="1">
        <f t="shared" si="46"/>
        <v>0.18887900527913679</v>
      </c>
      <c r="L1515" s="1">
        <f t="shared" si="47"/>
        <v>0.3315568831786011</v>
      </c>
      <c r="M1515" t="b">
        <f>AND((Tableau2[[#This Row],[%Voix/Inscrits]]&gt;0.25),Tableau2[[#This Row],[%Voix/Exprimés]]&gt;0.5)</f>
        <v>0</v>
      </c>
    </row>
    <row r="1516" spans="1:13" x14ac:dyDescent="0.25">
      <c r="A1516">
        <v>1515</v>
      </c>
      <c r="B1516" t="s">
        <v>278</v>
      </c>
      <c r="C1516" t="s">
        <v>90</v>
      </c>
      <c r="D1516" t="str">
        <f>Tableau2[[#This Row],[Dép]]&amp;Tableau2[[#This Row],[Circo]]</f>
        <v>3110</v>
      </c>
      <c r="E1516" t="s">
        <v>1184</v>
      </c>
      <c r="F1516" t="s">
        <v>196</v>
      </c>
      <c r="G1516" t="s">
        <v>1708</v>
      </c>
      <c r="H1516">
        <v>17720</v>
      </c>
      <c r="I1516">
        <v>103426</v>
      </c>
      <c r="J1516">
        <v>58919</v>
      </c>
      <c r="K1516" s="1">
        <f t="shared" si="46"/>
        <v>0.17133022644209386</v>
      </c>
      <c r="L1516" s="1">
        <f t="shared" si="47"/>
        <v>0.3007518796992481</v>
      </c>
      <c r="M1516" t="b">
        <f>AND((Tableau2[[#This Row],[%Voix/Inscrits]]&gt;0.25),Tableau2[[#This Row],[%Voix/Exprimés]]&gt;0.5)</f>
        <v>0</v>
      </c>
    </row>
    <row r="1517" spans="1:13" x14ac:dyDescent="0.25">
      <c r="A1517">
        <v>1516</v>
      </c>
      <c r="B1517" t="s">
        <v>278</v>
      </c>
      <c r="C1517" t="s">
        <v>90</v>
      </c>
      <c r="D1517" t="str">
        <f>Tableau2[[#This Row],[Dép]]&amp;Tableau2[[#This Row],[Circo]]</f>
        <v>3110</v>
      </c>
      <c r="E1517" t="s">
        <v>6869</v>
      </c>
      <c r="F1517" t="s">
        <v>338</v>
      </c>
      <c r="G1517" t="s">
        <v>3717</v>
      </c>
      <c r="H1517">
        <v>8947</v>
      </c>
      <c r="I1517">
        <v>103426</v>
      </c>
      <c r="J1517">
        <v>58919</v>
      </c>
      <c r="K1517" s="1">
        <f t="shared" si="46"/>
        <v>8.6506294355384525E-2</v>
      </c>
      <c r="L1517" s="1">
        <f t="shared" si="47"/>
        <v>0.15185254332218809</v>
      </c>
      <c r="M1517" t="b">
        <f>AND((Tableau2[[#This Row],[%Voix/Inscrits]]&gt;0.25),Tableau2[[#This Row],[%Voix/Exprimés]]&gt;0.5)</f>
        <v>0</v>
      </c>
    </row>
    <row r="1518" spans="1:13" x14ac:dyDescent="0.25">
      <c r="A1518">
        <v>1517</v>
      </c>
      <c r="B1518" t="s">
        <v>278</v>
      </c>
      <c r="C1518" t="s">
        <v>90</v>
      </c>
      <c r="D1518" t="str">
        <f>Tableau2[[#This Row],[Dép]]&amp;Tableau2[[#This Row],[Circo]]</f>
        <v>3110</v>
      </c>
      <c r="E1518" t="s">
        <v>6055</v>
      </c>
      <c r="F1518" t="s">
        <v>739</v>
      </c>
      <c r="G1518" t="s">
        <v>1740</v>
      </c>
      <c r="H1518">
        <v>3088</v>
      </c>
      <c r="I1518">
        <v>103426</v>
      </c>
      <c r="J1518">
        <v>58919</v>
      </c>
      <c r="K1518" s="1">
        <f t="shared" si="46"/>
        <v>2.9857095894649313E-2</v>
      </c>
      <c r="L1518" s="1">
        <f t="shared" si="47"/>
        <v>5.2410937049169201E-2</v>
      </c>
      <c r="M1518" t="b">
        <f>AND((Tableau2[[#This Row],[%Voix/Inscrits]]&gt;0.25),Tableau2[[#This Row],[%Voix/Exprimés]]&gt;0.5)</f>
        <v>0</v>
      </c>
    </row>
    <row r="1519" spans="1:13" x14ac:dyDescent="0.25">
      <c r="A1519">
        <v>1518</v>
      </c>
      <c r="B1519" t="s">
        <v>278</v>
      </c>
      <c r="C1519" t="s">
        <v>90</v>
      </c>
      <c r="D1519" t="str">
        <f>Tableau2[[#This Row],[Dép]]&amp;Tableau2[[#This Row],[Circo]]</f>
        <v>3110</v>
      </c>
      <c r="E1519" t="s">
        <v>6421</v>
      </c>
      <c r="F1519" t="s">
        <v>2290</v>
      </c>
      <c r="G1519" t="s">
        <v>2726</v>
      </c>
      <c r="H1519">
        <v>2919</v>
      </c>
      <c r="I1519">
        <v>103426</v>
      </c>
      <c r="J1519">
        <v>58919</v>
      </c>
      <c r="K1519" s="1">
        <f t="shared" si="46"/>
        <v>2.8223077369326863E-2</v>
      </c>
      <c r="L1519" s="1">
        <f t="shared" si="47"/>
        <v>4.9542592372579304E-2</v>
      </c>
      <c r="M1519" t="b">
        <f>AND((Tableau2[[#This Row],[%Voix/Inscrits]]&gt;0.25),Tableau2[[#This Row],[%Voix/Exprimés]]&gt;0.5)</f>
        <v>0</v>
      </c>
    </row>
    <row r="1520" spans="1:13" x14ac:dyDescent="0.25">
      <c r="A1520">
        <v>1519</v>
      </c>
      <c r="B1520" t="s">
        <v>278</v>
      </c>
      <c r="C1520" t="s">
        <v>90</v>
      </c>
      <c r="D1520" t="str">
        <f>Tableau2[[#This Row],[Dép]]&amp;Tableau2[[#This Row],[Circo]]</f>
        <v>3110</v>
      </c>
      <c r="E1520" t="s">
        <v>6690</v>
      </c>
      <c r="F1520" t="s">
        <v>1100</v>
      </c>
      <c r="G1520" t="s">
        <v>3078</v>
      </c>
      <c r="H1520">
        <v>2289</v>
      </c>
      <c r="I1520">
        <v>103426</v>
      </c>
      <c r="J1520">
        <v>58919</v>
      </c>
      <c r="K1520" s="1">
        <f t="shared" si="46"/>
        <v>2.2131765706882214E-2</v>
      </c>
      <c r="L1520" s="1">
        <f t="shared" si="47"/>
        <v>3.8849946536770819E-2</v>
      </c>
      <c r="M1520" t="b">
        <f>AND((Tableau2[[#This Row],[%Voix/Inscrits]]&gt;0.25),Tableau2[[#This Row],[%Voix/Exprimés]]&gt;0.5)</f>
        <v>0</v>
      </c>
    </row>
    <row r="1521" spans="1:13" x14ac:dyDescent="0.25">
      <c r="A1521">
        <v>1520</v>
      </c>
      <c r="B1521" t="s">
        <v>278</v>
      </c>
      <c r="C1521" t="s">
        <v>90</v>
      </c>
      <c r="D1521" t="str">
        <f>Tableau2[[#This Row],[Dép]]&amp;Tableau2[[#This Row],[Circo]]</f>
        <v>3110</v>
      </c>
      <c r="E1521" t="s">
        <v>3210</v>
      </c>
      <c r="F1521" t="s">
        <v>2528</v>
      </c>
      <c r="G1521" t="s">
        <v>966</v>
      </c>
      <c r="H1521">
        <v>1667</v>
      </c>
      <c r="I1521">
        <v>103426</v>
      </c>
      <c r="J1521">
        <v>58919</v>
      </c>
      <c r="K1521" s="1">
        <f t="shared" si="46"/>
        <v>1.6117804033801947E-2</v>
      </c>
      <c r="L1521" s="1">
        <f t="shared" si="47"/>
        <v>2.8293080330623398E-2</v>
      </c>
      <c r="M1521" t="b">
        <f>AND((Tableau2[[#This Row],[%Voix/Inscrits]]&gt;0.25),Tableau2[[#This Row],[%Voix/Exprimés]]&gt;0.5)</f>
        <v>0</v>
      </c>
    </row>
    <row r="1522" spans="1:13" x14ac:dyDescent="0.25">
      <c r="A1522">
        <v>1521</v>
      </c>
      <c r="B1522" t="s">
        <v>278</v>
      </c>
      <c r="C1522" t="s">
        <v>90</v>
      </c>
      <c r="D1522" t="str">
        <f>Tableau2[[#This Row],[Dép]]&amp;Tableau2[[#This Row],[Circo]]</f>
        <v>3110</v>
      </c>
      <c r="E1522" t="s">
        <v>5343</v>
      </c>
      <c r="F1522" t="s">
        <v>5583</v>
      </c>
      <c r="G1522" t="s">
        <v>2394</v>
      </c>
      <c r="H1522">
        <v>1268</v>
      </c>
      <c r="I1522">
        <v>103426</v>
      </c>
      <c r="J1522">
        <v>58919</v>
      </c>
      <c r="K1522" s="1">
        <f t="shared" si="46"/>
        <v>1.2259973314253669E-2</v>
      </c>
      <c r="L1522" s="1">
        <f t="shared" si="47"/>
        <v>2.1521071301278026E-2</v>
      </c>
      <c r="M1522" t="b">
        <f>AND((Tableau2[[#This Row],[%Voix/Inscrits]]&gt;0.25),Tableau2[[#This Row],[%Voix/Exprimés]]&gt;0.5)</f>
        <v>0</v>
      </c>
    </row>
    <row r="1523" spans="1:13" x14ac:dyDescent="0.25">
      <c r="A1523">
        <v>1522</v>
      </c>
      <c r="B1523" t="s">
        <v>278</v>
      </c>
      <c r="C1523" t="s">
        <v>90</v>
      </c>
      <c r="D1523" t="str">
        <f>Tableau2[[#This Row],[Dép]]&amp;Tableau2[[#This Row],[Circo]]</f>
        <v>3110</v>
      </c>
      <c r="E1523" t="s">
        <v>3851</v>
      </c>
      <c r="F1523" t="s">
        <v>539</v>
      </c>
      <c r="G1523" t="s">
        <v>966</v>
      </c>
      <c r="H1523">
        <v>568</v>
      </c>
      <c r="I1523">
        <v>103426</v>
      </c>
      <c r="J1523">
        <v>58919</v>
      </c>
      <c r="K1523" s="1">
        <f t="shared" si="46"/>
        <v>5.4918492448707288E-3</v>
      </c>
      <c r="L1523" s="1">
        <f t="shared" si="47"/>
        <v>9.6403537059352677E-3</v>
      </c>
      <c r="M1523" t="b">
        <f>AND((Tableau2[[#This Row],[%Voix/Inscrits]]&gt;0.25),Tableau2[[#This Row],[%Voix/Exprimés]]&gt;0.5)</f>
        <v>0</v>
      </c>
    </row>
    <row r="1524" spans="1:13" x14ac:dyDescent="0.25">
      <c r="A1524">
        <v>1523</v>
      </c>
      <c r="B1524" t="s">
        <v>278</v>
      </c>
      <c r="C1524" t="s">
        <v>90</v>
      </c>
      <c r="D1524" t="str">
        <f>Tableau2[[#This Row],[Dép]]&amp;Tableau2[[#This Row],[Circo]]</f>
        <v>3110</v>
      </c>
      <c r="E1524" t="s">
        <v>282</v>
      </c>
      <c r="F1524" t="s">
        <v>108</v>
      </c>
      <c r="G1524" t="s">
        <v>10</v>
      </c>
      <c r="H1524">
        <v>466</v>
      </c>
      <c r="I1524">
        <v>103426</v>
      </c>
      <c r="J1524">
        <v>58919</v>
      </c>
      <c r="K1524" s="1">
        <f t="shared" si="46"/>
        <v>4.5056368804749286E-3</v>
      </c>
      <c r="L1524" s="1">
        <f t="shared" si="47"/>
        <v>7.9091634277567505E-3</v>
      </c>
      <c r="M1524" t="b">
        <f>AND((Tableau2[[#This Row],[%Voix/Inscrits]]&gt;0.25),Tableau2[[#This Row],[%Voix/Exprimés]]&gt;0.5)</f>
        <v>0</v>
      </c>
    </row>
    <row r="1525" spans="1:13" x14ac:dyDescent="0.25">
      <c r="A1525">
        <v>1524</v>
      </c>
      <c r="B1525" t="s">
        <v>278</v>
      </c>
      <c r="C1525" t="s">
        <v>90</v>
      </c>
      <c r="D1525" t="str">
        <f>Tableau2[[#This Row],[Dép]]&amp;Tableau2[[#This Row],[Circo]]</f>
        <v>3110</v>
      </c>
      <c r="E1525" t="s">
        <v>2560</v>
      </c>
      <c r="F1525" t="s">
        <v>175</v>
      </c>
      <c r="G1525" t="s">
        <v>938</v>
      </c>
      <c r="H1525">
        <v>269</v>
      </c>
      <c r="I1525">
        <v>103426</v>
      </c>
      <c r="J1525">
        <v>58919</v>
      </c>
      <c r="K1525" s="1">
        <f t="shared" si="46"/>
        <v>2.6008933923771585E-3</v>
      </c>
      <c r="L1525" s="1">
        <f t="shared" si="47"/>
        <v>4.5655900473531462E-3</v>
      </c>
      <c r="M1525" t="b">
        <f>AND((Tableau2[[#This Row],[%Voix/Inscrits]]&gt;0.25),Tableau2[[#This Row],[%Voix/Exprimés]]&gt;0.5)</f>
        <v>0</v>
      </c>
    </row>
    <row r="1526" spans="1:13" x14ac:dyDescent="0.25">
      <c r="A1526">
        <v>1525</v>
      </c>
      <c r="B1526" t="s">
        <v>278</v>
      </c>
      <c r="C1526" t="s">
        <v>90</v>
      </c>
      <c r="D1526" t="str">
        <f>Tableau2[[#This Row],[Dép]]&amp;Tableau2[[#This Row],[Circo]]</f>
        <v>3110</v>
      </c>
      <c r="E1526" t="s">
        <v>4455</v>
      </c>
      <c r="F1526" t="s">
        <v>256</v>
      </c>
      <c r="G1526" t="s">
        <v>959</v>
      </c>
      <c r="H1526">
        <v>183</v>
      </c>
      <c r="I1526">
        <v>103426</v>
      </c>
      <c r="J1526">
        <v>58919</v>
      </c>
      <c r="K1526" s="1">
        <f t="shared" si="46"/>
        <v>1.7693810067101116E-3</v>
      </c>
      <c r="L1526" s="1">
        <f t="shared" si="47"/>
        <v>3.1059590284967498E-3</v>
      </c>
      <c r="M1526" t="b">
        <f>AND((Tableau2[[#This Row],[%Voix/Inscrits]]&gt;0.25),Tableau2[[#This Row],[%Voix/Exprimés]]&gt;0.5)</f>
        <v>0</v>
      </c>
    </row>
    <row r="1527" spans="1:13" x14ac:dyDescent="0.25">
      <c r="A1527">
        <v>1526</v>
      </c>
      <c r="B1527" t="s">
        <v>278</v>
      </c>
      <c r="C1527" t="s">
        <v>90</v>
      </c>
      <c r="D1527" t="str">
        <f>Tableau2[[#This Row],[Dép]]&amp;Tableau2[[#This Row],[Circo]]</f>
        <v>3110</v>
      </c>
      <c r="E1527" t="s">
        <v>1166</v>
      </c>
      <c r="F1527" t="s">
        <v>527</v>
      </c>
      <c r="G1527" t="s">
        <v>10</v>
      </c>
      <c r="H1527">
        <v>0</v>
      </c>
      <c r="I1527">
        <v>103426</v>
      </c>
      <c r="J1527">
        <v>58919</v>
      </c>
      <c r="K1527" s="1">
        <f t="shared" si="46"/>
        <v>0</v>
      </c>
      <c r="L1527" s="1">
        <f t="shared" si="47"/>
        <v>0</v>
      </c>
      <c r="M1527" t="b">
        <f>AND((Tableau2[[#This Row],[%Voix/Inscrits]]&gt;0.25),Tableau2[[#This Row],[%Voix/Exprimés]]&gt;0.5)</f>
        <v>0</v>
      </c>
    </row>
    <row r="1528" spans="1:13" x14ac:dyDescent="0.25">
      <c r="A1528">
        <v>1527</v>
      </c>
      <c r="B1528" t="s">
        <v>297</v>
      </c>
      <c r="C1528" t="s">
        <v>6</v>
      </c>
      <c r="D1528" t="str">
        <f>Tableau2[[#This Row],[Dép]]&amp;Tableau2[[#This Row],[Circo]]</f>
        <v>3201</v>
      </c>
      <c r="E1528" t="s">
        <v>4463</v>
      </c>
      <c r="F1528" t="s">
        <v>1811</v>
      </c>
      <c r="G1528" t="s">
        <v>1708</v>
      </c>
      <c r="H1528">
        <v>12648</v>
      </c>
      <c r="I1528">
        <v>73810</v>
      </c>
      <c r="J1528">
        <v>40170</v>
      </c>
      <c r="K1528" s="1">
        <f t="shared" si="46"/>
        <v>0.17135889445874541</v>
      </c>
      <c r="L1528" s="1">
        <f t="shared" si="47"/>
        <v>0.31486183719193428</v>
      </c>
      <c r="M1528" t="b">
        <f>AND((Tableau2[[#This Row],[%Voix/Inscrits]]&gt;0.25),Tableau2[[#This Row],[%Voix/Exprimés]]&gt;0.5)</f>
        <v>0</v>
      </c>
    </row>
    <row r="1529" spans="1:13" x14ac:dyDescent="0.25">
      <c r="A1529">
        <v>1528</v>
      </c>
      <c r="B1529" t="s">
        <v>297</v>
      </c>
      <c r="C1529" t="s">
        <v>6</v>
      </c>
      <c r="D1529" t="str">
        <f>Tableau2[[#This Row],[Dép]]&amp;Tableau2[[#This Row],[Circo]]</f>
        <v>3201</v>
      </c>
      <c r="E1529" t="s">
        <v>1899</v>
      </c>
      <c r="F1529" t="s">
        <v>96</v>
      </c>
      <c r="G1529" t="s">
        <v>982</v>
      </c>
      <c r="H1529">
        <v>10219</v>
      </c>
      <c r="I1529">
        <v>73810</v>
      </c>
      <c r="J1529">
        <v>40170</v>
      </c>
      <c r="K1529" s="1">
        <f t="shared" si="46"/>
        <v>0.13845007451564828</v>
      </c>
      <c r="L1529" s="1">
        <f t="shared" si="47"/>
        <v>0.25439382623848644</v>
      </c>
      <c r="M1529" t="b">
        <f>AND((Tableau2[[#This Row],[%Voix/Inscrits]]&gt;0.25),Tableau2[[#This Row],[%Voix/Exprimés]]&gt;0.5)</f>
        <v>0</v>
      </c>
    </row>
    <row r="1530" spans="1:13" x14ac:dyDescent="0.25">
      <c r="A1530">
        <v>1529</v>
      </c>
      <c r="B1530" t="s">
        <v>297</v>
      </c>
      <c r="C1530" t="s">
        <v>6</v>
      </c>
      <c r="D1530" t="str">
        <f>Tableau2[[#This Row],[Dép]]&amp;Tableau2[[#This Row],[Circo]]</f>
        <v>3201</v>
      </c>
      <c r="E1530" t="s">
        <v>6063</v>
      </c>
      <c r="F1530" t="s">
        <v>204</v>
      </c>
      <c r="G1530" t="s">
        <v>3717</v>
      </c>
      <c r="H1530">
        <v>8202</v>
      </c>
      <c r="I1530">
        <v>73810</v>
      </c>
      <c r="J1530">
        <v>40170</v>
      </c>
      <c r="K1530" s="1">
        <f t="shared" si="46"/>
        <v>0.11112315404416746</v>
      </c>
      <c r="L1530" s="1">
        <f t="shared" si="47"/>
        <v>0.20418222554144885</v>
      </c>
      <c r="M1530" t="b">
        <f>AND((Tableau2[[#This Row],[%Voix/Inscrits]]&gt;0.25),Tableau2[[#This Row],[%Voix/Exprimés]]&gt;0.5)</f>
        <v>0</v>
      </c>
    </row>
    <row r="1531" spans="1:13" x14ac:dyDescent="0.25">
      <c r="A1531">
        <v>1530</v>
      </c>
      <c r="B1531" t="s">
        <v>297</v>
      </c>
      <c r="C1531" t="s">
        <v>6</v>
      </c>
      <c r="D1531" t="str">
        <f>Tableau2[[#This Row],[Dép]]&amp;Tableau2[[#This Row],[Circo]]</f>
        <v>3201</v>
      </c>
      <c r="E1531" t="s">
        <v>1177</v>
      </c>
      <c r="F1531" t="s">
        <v>13</v>
      </c>
      <c r="G1531" t="s">
        <v>991</v>
      </c>
      <c r="H1531">
        <v>4060</v>
      </c>
      <c r="I1531">
        <v>73810</v>
      </c>
      <c r="J1531">
        <v>40170</v>
      </c>
      <c r="K1531" s="1">
        <f t="shared" si="46"/>
        <v>5.5006096734859775E-2</v>
      </c>
      <c r="L1531" s="1">
        <f t="shared" si="47"/>
        <v>0.1010704505850137</v>
      </c>
      <c r="M1531" t="b">
        <f>AND((Tableau2[[#This Row],[%Voix/Inscrits]]&gt;0.25),Tableau2[[#This Row],[%Voix/Exprimés]]&gt;0.5)</f>
        <v>0</v>
      </c>
    </row>
    <row r="1532" spans="1:13" x14ac:dyDescent="0.25">
      <c r="A1532">
        <v>1531</v>
      </c>
      <c r="B1532" t="s">
        <v>297</v>
      </c>
      <c r="C1532" t="s">
        <v>6</v>
      </c>
      <c r="D1532" t="str">
        <f>Tableau2[[#This Row],[Dép]]&amp;Tableau2[[#This Row],[Circo]]</f>
        <v>3201</v>
      </c>
      <c r="E1532" t="s">
        <v>5593</v>
      </c>
      <c r="F1532" t="s">
        <v>1141</v>
      </c>
      <c r="G1532" t="s">
        <v>3078</v>
      </c>
      <c r="H1532">
        <v>1971</v>
      </c>
      <c r="I1532">
        <v>73810</v>
      </c>
      <c r="J1532">
        <v>40170</v>
      </c>
      <c r="K1532" s="1">
        <f t="shared" si="46"/>
        <v>2.6703698685814931E-2</v>
      </c>
      <c r="L1532" s="1">
        <f t="shared" si="47"/>
        <v>4.9066467513069457E-2</v>
      </c>
      <c r="M1532" t="b">
        <f>AND((Tableau2[[#This Row],[%Voix/Inscrits]]&gt;0.25),Tableau2[[#This Row],[%Voix/Exprimés]]&gt;0.5)</f>
        <v>0</v>
      </c>
    </row>
    <row r="1533" spans="1:13" x14ac:dyDescent="0.25">
      <c r="A1533">
        <v>1532</v>
      </c>
      <c r="B1533" t="s">
        <v>297</v>
      </c>
      <c r="C1533" t="s">
        <v>6</v>
      </c>
      <c r="D1533" t="str">
        <f>Tableau2[[#This Row],[Dép]]&amp;Tableau2[[#This Row],[Circo]]</f>
        <v>3201</v>
      </c>
      <c r="E1533" t="s">
        <v>2568</v>
      </c>
      <c r="F1533" t="s">
        <v>527</v>
      </c>
      <c r="G1533" t="s">
        <v>966</v>
      </c>
      <c r="H1533">
        <v>1236</v>
      </c>
      <c r="I1533">
        <v>73810</v>
      </c>
      <c r="J1533">
        <v>40170</v>
      </c>
      <c r="K1533" s="1">
        <f t="shared" si="46"/>
        <v>1.6745698414848936E-2</v>
      </c>
      <c r="L1533" s="1">
        <f t="shared" si="47"/>
        <v>3.0769230769230771E-2</v>
      </c>
      <c r="M1533" t="b">
        <f>AND((Tableau2[[#This Row],[%Voix/Inscrits]]&gt;0.25),Tableau2[[#This Row],[%Voix/Exprimés]]&gt;0.5)</f>
        <v>0</v>
      </c>
    </row>
    <row r="1534" spans="1:13" x14ac:dyDescent="0.25">
      <c r="A1534">
        <v>1533</v>
      </c>
      <c r="B1534" t="s">
        <v>297</v>
      </c>
      <c r="C1534" t="s">
        <v>6</v>
      </c>
      <c r="D1534" t="str">
        <f>Tableau2[[#This Row],[Dép]]&amp;Tableau2[[#This Row],[Circo]]</f>
        <v>3201</v>
      </c>
      <c r="E1534" t="s">
        <v>3860</v>
      </c>
      <c r="F1534" t="s">
        <v>204</v>
      </c>
      <c r="G1534" t="s">
        <v>962</v>
      </c>
      <c r="H1534">
        <v>717</v>
      </c>
      <c r="I1534">
        <v>73810</v>
      </c>
      <c r="J1534">
        <v>40170</v>
      </c>
      <c r="K1534" s="1">
        <f t="shared" si="46"/>
        <v>9.7141308765749893E-3</v>
      </c>
      <c r="L1534" s="1">
        <f t="shared" si="47"/>
        <v>1.7849141150112022E-2</v>
      </c>
      <c r="M1534" t="b">
        <f>AND((Tableau2[[#This Row],[%Voix/Inscrits]]&gt;0.25),Tableau2[[#This Row],[%Voix/Exprimés]]&gt;0.5)</f>
        <v>0</v>
      </c>
    </row>
    <row r="1535" spans="1:13" x14ac:dyDescent="0.25">
      <c r="A1535">
        <v>1534</v>
      </c>
      <c r="B1535" t="s">
        <v>297</v>
      </c>
      <c r="C1535" t="s">
        <v>6</v>
      </c>
      <c r="D1535" t="str">
        <f>Tableau2[[#This Row],[Dép]]&amp;Tableau2[[#This Row],[Circo]]</f>
        <v>3201</v>
      </c>
      <c r="E1535" t="s">
        <v>5055</v>
      </c>
      <c r="F1535" t="s">
        <v>5056</v>
      </c>
      <c r="G1535" t="s">
        <v>2429</v>
      </c>
      <c r="H1535">
        <v>681</v>
      </c>
      <c r="I1535">
        <v>73810</v>
      </c>
      <c r="J1535">
        <v>40170</v>
      </c>
      <c r="K1535" s="1">
        <f t="shared" si="46"/>
        <v>9.2263920877929811E-3</v>
      </c>
      <c r="L1535" s="1">
        <f t="shared" si="47"/>
        <v>1.6952949962658701E-2</v>
      </c>
      <c r="M1535" t="b">
        <f>AND((Tableau2[[#This Row],[%Voix/Inscrits]]&gt;0.25),Tableau2[[#This Row],[%Voix/Exprimés]]&gt;0.5)</f>
        <v>0</v>
      </c>
    </row>
    <row r="1536" spans="1:13" x14ac:dyDescent="0.25">
      <c r="A1536">
        <v>1535</v>
      </c>
      <c r="B1536" t="s">
        <v>297</v>
      </c>
      <c r="C1536" t="s">
        <v>6</v>
      </c>
      <c r="D1536" t="str">
        <f>Tableau2[[#This Row],[Dép]]&amp;Tableau2[[#This Row],[Circo]]</f>
        <v>3201</v>
      </c>
      <c r="E1536" t="s">
        <v>298</v>
      </c>
      <c r="F1536" t="s">
        <v>299</v>
      </c>
      <c r="G1536" t="s">
        <v>10</v>
      </c>
      <c r="H1536">
        <v>237</v>
      </c>
      <c r="I1536">
        <v>73810</v>
      </c>
      <c r="J1536">
        <v>40170</v>
      </c>
      <c r="K1536" s="1">
        <f t="shared" si="46"/>
        <v>3.2109470261482186E-3</v>
      </c>
      <c r="L1536" s="1">
        <f t="shared" si="47"/>
        <v>5.8999253174010459E-3</v>
      </c>
      <c r="M1536" t="b">
        <f>AND((Tableau2[[#This Row],[%Voix/Inscrits]]&gt;0.25),Tableau2[[#This Row],[%Voix/Exprimés]]&gt;0.5)</f>
        <v>0</v>
      </c>
    </row>
    <row r="1537" spans="1:13" x14ac:dyDescent="0.25">
      <c r="A1537">
        <v>1536</v>
      </c>
      <c r="B1537" t="s">
        <v>297</v>
      </c>
      <c r="C1537" t="s">
        <v>6</v>
      </c>
      <c r="D1537" t="str">
        <f>Tableau2[[#This Row],[Dép]]&amp;Tableau2[[#This Row],[Circo]]</f>
        <v>3201</v>
      </c>
      <c r="E1537" t="s">
        <v>3218</v>
      </c>
      <c r="F1537" t="s">
        <v>441</v>
      </c>
      <c r="G1537" t="s">
        <v>966</v>
      </c>
      <c r="H1537">
        <v>199</v>
      </c>
      <c r="I1537">
        <v>73810</v>
      </c>
      <c r="J1537">
        <v>40170</v>
      </c>
      <c r="K1537" s="1">
        <f t="shared" si="46"/>
        <v>2.6961116379894323E-3</v>
      </c>
      <c r="L1537" s="1">
        <f t="shared" si="47"/>
        <v>4.9539457306447595E-3</v>
      </c>
      <c r="M1537" t="b">
        <f>AND((Tableau2[[#This Row],[%Voix/Inscrits]]&gt;0.25),Tableau2[[#This Row],[%Voix/Exprimés]]&gt;0.5)</f>
        <v>0</v>
      </c>
    </row>
    <row r="1538" spans="1:13" x14ac:dyDescent="0.25">
      <c r="A1538">
        <v>1537</v>
      </c>
      <c r="B1538" t="s">
        <v>297</v>
      </c>
      <c r="C1538" t="s">
        <v>17</v>
      </c>
      <c r="D1538" t="str">
        <f>Tableau2[[#This Row],[Dép]]&amp;Tableau2[[#This Row],[Circo]]</f>
        <v>3202</v>
      </c>
      <c r="E1538" t="s">
        <v>3219</v>
      </c>
      <c r="F1538" t="s">
        <v>431</v>
      </c>
      <c r="G1538" t="s">
        <v>938</v>
      </c>
      <c r="H1538">
        <v>9815</v>
      </c>
      <c r="I1538">
        <v>73847</v>
      </c>
      <c r="J1538">
        <v>40643</v>
      </c>
      <c r="K1538" s="1">
        <f t="shared" ref="K1538:K1601" si="48">H1538/I1538</f>
        <v>0.13290993540699012</v>
      </c>
      <c r="L1538" s="1">
        <f t="shared" ref="L1538:L1601" si="49">H1538/J1538</f>
        <v>0.24149300002460447</v>
      </c>
      <c r="M1538" t="b">
        <f>AND((Tableau2[[#This Row],[%Voix/Inscrits]]&gt;0.25),Tableau2[[#This Row],[%Voix/Exprimés]]&gt;0.5)</f>
        <v>0</v>
      </c>
    </row>
    <row r="1539" spans="1:13" x14ac:dyDescent="0.25">
      <c r="A1539">
        <v>1538</v>
      </c>
      <c r="B1539" t="s">
        <v>297</v>
      </c>
      <c r="C1539" t="s">
        <v>17</v>
      </c>
      <c r="D1539" t="str">
        <f>Tableau2[[#This Row],[Dép]]&amp;Tableau2[[#This Row],[Circo]]</f>
        <v>3202</v>
      </c>
      <c r="E1539" t="s">
        <v>6064</v>
      </c>
      <c r="F1539" t="s">
        <v>6065</v>
      </c>
      <c r="G1539" t="s">
        <v>1708</v>
      </c>
      <c r="H1539">
        <v>7888</v>
      </c>
      <c r="I1539">
        <v>73847</v>
      </c>
      <c r="J1539">
        <v>40643</v>
      </c>
      <c r="K1539" s="1">
        <f t="shared" si="48"/>
        <v>0.1068154427397186</v>
      </c>
      <c r="L1539" s="1">
        <f t="shared" si="49"/>
        <v>0.19408016140540807</v>
      </c>
      <c r="M1539" t="b">
        <f>AND((Tableau2[[#This Row],[%Voix/Inscrits]]&gt;0.25),Tableau2[[#This Row],[%Voix/Exprimés]]&gt;0.5)</f>
        <v>0</v>
      </c>
    </row>
    <row r="1540" spans="1:13" x14ac:dyDescent="0.25">
      <c r="A1540">
        <v>1539</v>
      </c>
      <c r="B1540" t="s">
        <v>297</v>
      </c>
      <c r="C1540" t="s">
        <v>17</v>
      </c>
      <c r="D1540" t="str">
        <f>Tableau2[[#This Row],[Dép]]&amp;Tableau2[[#This Row],[Circo]]</f>
        <v>3202</v>
      </c>
      <c r="E1540" t="s">
        <v>1900</v>
      </c>
      <c r="F1540" t="s">
        <v>158</v>
      </c>
      <c r="G1540" t="s">
        <v>982</v>
      </c>
      <c r="H1540">
        <v>7122</v>
      </c>
      <c r="I1540">
        <v>73847</v>
      </c>
      <c r="J1540">
        <v>40643</v>
      </c>
      <c r="K1540" s="1">
        <f t="shared" si="48"/>
        <v>9.6442644928026872E-2</v>
      </c>
      <c r="L1540" s="1">
        <f t="shared" si="49"/>
        <v>0.17523312747582609</v>
      </c>
      <c r="M1540" t="b">
        <f>AND((Tableau2[[#This Row],[%Voix/Inscrits]]&gt;0.25),Tableau2[[#This Row],[%Voix/Exprimés]]&gt;0.5)</f>
        <v>0</v>
      </c>
    </row>
    <row r="1541" spans="1:13" x14ac:dyDescent="0.25">
      <c r="A1541">
        <v>1540</v>
      </c>
      <c r="B1541" t="s">
        <v>297</v>
      </c>
      <c r="C1541" t="s">
        <v>17</v>
      </c>
      <c r="D1541" t="str">
        <f>Tableau2[[#This Row],[Dép]]&amp;Tableau2[[#This Row],[Circo]]</f>
        <v>3202</v>
      </c>
      <c r="E1541" t="s">
        <v>6973</v>
      </c>
      <c r="F1541" t="s">
        <v>1890</v>
      </c>
      <c r="G1541" t="s">
        <v>3717</v>
      </c>
      <c r="H1541">
        <v>6976</v>
      </c>
      <c r="I1541">
        <v>73847</v>
      </c>
      <c r="J1541">
        <v>40643</v>
      </c>
      <c r="K1541" s="1">
        <f t="shared" si="48"/>
        <v>9.4465584248513826E-2</v>
      </c>
      <c r="L1541" s="1">
        <f t="shared" si="49"/>
        <v>0.1716408729670546</v>
      </c>
      <c r="M1541" t="b">
        <f>AND((Tableau2[[#This Row],[%Voix/Inscrits]]&gt;0.25),Tableau2[[#This Row],[%Voix/Exprimés]]&gt;0.5)</f>
        <v>0</v>
      </c>
    </row>
    <row r="1542" spans="1:13" x14ac:dyDescent="0.25">
      <c r="A1542">
        <v>1541</v>
      </c>
      <c r="B1542" t="s">
        <v>297</v>
      </c>
      <c r="C1542" t="s">
        <v>17</v>
      </c>
      <c r="D1542" t="str">
        <f>Tableau2[[#This Row],[Dép]]&amp;Tableau2[[#This Row],[Circo]]</f>
        <v>3202</v>
      </c>
      <c r="E1542" t="s">
        <v>6429</v>
      </c>
      <c r="F1542" t="s">
        <v>102</v>
      </c>
      <c r="G1542" t="s">
        <v>1740</v>
      </c>
      <c r="H1542">
        <v>4873</v>
      </c>
      <c r="I1542">
        <v>73847</v>
      </c>
      <c r="J1542">
        <v>40643</v>
      </c>
      <c r="K1542" s="1">
        <f t="shared" si="48"/>
        <v>6.5987785556623824E-2</v>
      </c>
      <c r="L1542" s="1">
        <f t="shared" si="49"/>
        <v>0.11989764535098295</v>
      </c>
      <c r="M1542" t="b">
        <f>AND((Tableau2[[#This Row],[%Voix/Inscrits]]&gt;0.25),Tableau2[[#This Row],[%Voix/Exprimés]]&gt;0.5)</f>
        <v>0</v>
      </c>
    </row>
    <row r="1543" spans="1:13" x14ac:dyDescent="0.25">
      <c r="A1543">
        <v>1542</v>
      </c>
      <c r="B1543" t="s">
        <v>297</v>
      </c>
      <c r="C1543" t="s">
        <v>17</v>
      </c>
      <c r="D1543" t="str">
        <f>Tableau2[[#This Row],[Dép]]&amp;Tableau2[[#This Row],[Circo]]</f>
        <v>3202</v>
      </c>
      <c r="E1543" t="s">
        <v>6873</v>
      </c>
      <c r="F1543" t="s">
        <v>175</v>
      </c>
      <c r="G1543" t="s">
        <v>3078</v>
      </c>
      <c r="H1543">
        <v>1830</v>
      </c>
      <c r="I1543">
        <v>73847</v>
      </c>
      <c r="J1543">
        <v>40643</v>
      </c>
      <c r="K1543" s="1">
        <f t="shared" si="48"/>
        <v>2.478096605143066E-2</v>
      </c>
      <c r="L1543" s="1">
        <f t="shared" si="49"/>
        <v>4.5026203774327679E-2</v>
      </c>
      <c r="M1543" t="b">
        <f>AND((Tableau2[[#This Row],[%Voix/Inscrits]]&gt;0.25),Tableau2[[#This Row],[%Voix/Exprimés]]&gt;0.5)</f>
        <v>0</v>
      </c>
    </row>
    <row r="1544" spans="1:13" x14ac:dyDescent="0.25">
      <c r="A1544">
        <v>1543</v>
      </c>
      <c r="B1544" t="s">
        <v>297</v>
      </c>
      <c r="C1544" t="s">
        <v>17</v>
      </c>
      <c r="D1544" t="str">
        <f>Tableau2[[#This Row],[Dép]]&amp;Tableau2[[#This Row],[Circo]]</f>
        <v>3202</v>
      </c>
      <c r="E1544" t="s">
        <v>6697</v>
      </c>
      <c r="F1544" t="s">
        <v>13</v>
      </c>
      <c r="G1544" t="s">
        <v>2429</v>
      </c>
      <c r="H1544">
        <v>588</v>
      </c>
      <c r="I1544">
        <v>73847</v>
      </c>
      <c r="J1544">
        <v>40643</v>
      </c>
      <c r="K1544" s="1">
        <f t="shared" si="48"/>
        <v>7.962408764066245E-3</v>
      </c>
      <c r="L1544" s="1">
        <f t="shared" si="49"/>
        <v>1.4467435966833158E-2</v>
      </c>
      <c r="M1544" t="b">
        <f>AND((Tableau2[[#This Row],[%Voix/Inscrits]]&gt;0.25),Tableau2[[#This Row],[%Voix/Exprimés]]&gt;0.5)</f>
        <v>0</v>
      </c>
    </row>
    <row r="1545" spans="1:13" x14ac:dyDescent="0.25">
      <c r="A1545">
        <v>1544</v>
      </c>
      <c r="B1545" t="s">
        <v>297</v>
      </c>
      <c r="C1545" t="s">
        <v>17</v>
      </c>
      <c r="D1545" t="str">
        <f>Tableau2[[#This Row],[Dép]]&amp;Tableau2[[#This Row],[Circo]]</f>
        <v>3202</v>
      </c>
      <c r="E1545" t="s">
        <v>3861</v>
      </c>
      <c r="F1545" t="s">
        <v>3862</v>
      </c>
      <c r="G1545" t="s">
        <v>966</v>
      </c>
      <c r="H1545">
        <v>419</v>
      </c>
      <c r="I1545">
        <v>73847</v>
      </c>
      <c r="J1545">
        <v>40643</v>
      </c>
      <c r="K1545" s="1">
        <f t="shared" si="48"/>
        <v>5.6738933199723752E-3</v>
      </c>
      <c r="L1545" s="1">
        <f t="shared" si="49"/>
        <v>1.0309278350515464E-2</v>
      </c>
      <c r="M1545" t="b">
        <f>AND((Tableau2[[#This Row],[%Voix/Inscrits]]&gt;0.25),Tableau2[[#This Row],[%Voix/Exprimés]]&gt;0.5)</f>
        <v>0</v>
      </c>
    </row>
    <row r="1546" spans="1:13" x14ac:dyDescent="0.25">
      <c r="A1546">
        <v>1545</v>
      </c>
      <c r="B1546" t="s">
        <v>297</v>
      </c>
      <c r="C1546" t="s">
        <v>17</v>
      </c>
      <c r="D1546" t="str">
        <f>Tableau2[[#This Row],[Dép]]&amp;Tableau2[[#This Row],[Circo]]</f>
        <v>3202</v>
      </c>
      <c r="E1546" t="s">
        <v>5057</v>
      </c>
      <c r="F1546" t="s">
        <v>4927</v>
      </c>
      <c r="G1546" t="s">
        <v>959</v>
      </c>
      <c r="H1546">
        <v>353</v>
      </c>
      <c r="I1546">
        <v>73847</v>
      </c>
      <c r="J1546">
        <v>40643</v>
      </c>
      <c r="K1546" s="1">
        <f t="shared" si="48"/>
        <v>4.7801535607404503E-3</v>
      </c>
      <c r="L1546" s="1">
        <f t="shared" si="49"/>
        <v>8.6853824766872523E-3</v>
      </c>
      <c r="M1546" t="b">
        <f>AND((Tableau2[[#This Row],[%Voix/Inscrits]]&gt;0.25),Tableau2[[#This Row],[%Voix/Exprimés]]&gt;0.5)</f>
        <v>0</v>
      </c>
    </row>
    <row r="1547" spans="1:13" x14ac:dyDescent="0.25">
      <c r="A1547">
        <v>1546</v>
      </c>
      <c r="B1547" t="s">
        <v>297</v>
      </c>
      <c r="C1547" t="s">
        <v>17</v>
      </c>
      <c r="D1547" t="str">
        <f>Tableau2[[#This Row],[Dép]]&amp;Tableau2[[#This Row],[Circo]]</f>
        <v>3202</v>
      </c>
      <c r="E1547" t="s">
        <v>1178</v>
      </c>
      <c r="F1547" t="s">
        <v>1179</v>
      </c>
      <c r="G1547" t="s">
        <v>10</v>
      </c>
      <c r="H1547">
        <v>257</v>
      </c>
      <c r="I1547">
        <v>73847</v>
      </c>
      <c r="J1547">
        <v>40643</v>
      </c>
      <c r="K1547" s="1">
        <f t="shared" si="48"/>
        <v>3.4801684564031037E-3</v>
      </c>
      <c r="L1547" s="1">
        <f t="shared" si="49"/>
        <v>6.3233521147553085E-3</v>
      </c>
      <c r="M1547" t="b">
        <f>AND((Tableau2[[#This Row],[%Voix/Inscrits]]&gt;0.25),Tableau2[[#This Row],[%Voix/Exprimés]]&gt;0.5)</f>
        <v>0</v>
      </c>
    </row>
    <row r="1548" spans="1:13" x14ac:dyDescent="0.25">
      <c r="A1548">
        <v>1547</v>
      </c>
      <c r="B1548" t="s">
        <v>297</v>
      </c>
      <c r="C1548" t="s">
        <v>17</v>
      </c>
      <c r="D1548" t="str">
        <f>Tableau2[[#This Row],[Dép]]&amp;Tableau2[[#This Row],[Circo]]</f>
        <v>3202</v>
      </c>
      <c r="E1548" t="s">
        <v>4464</v>
      </c>
      <c r="F1548" t="s">
        <v>4465</v>
      </c>
      <c r="G1548" t="s">
        <v>959</v>
      </c>
      <c r="H1548">
        <v>232</v>
      </c>
      <c r="I1548">
        <v>73847</v>
      </c>
      <c r="J1548">
        <v>40643</v>
      </c>
      <c r="K1548" s="1">
        <f t="shared" si="48"/>
        <v>3.141630668815253E-3</v>
      </c>
      <c r="L1548" s="1">
        <f t="shared" si="49"/>
        <v>5.7082400413355312E-3</v>
      </c>
      <c r="M1548" t="b">
        <f>AND((Tableau2[[#This Row],[%Voix/Inscrits]]&gt;0.25),Tableau2[[#This Row],[%Voix/Exprimés]]&gt;0.5)</f>
        <v>0</v>
      </c>
    </row>
    <row r="1549" spans="1:13" x14ac:dyDescent="0.25">
      <c r="A1549">
        <v>1548</v>
      </c>
      <c r="B1549" t="s">
        <v>297</v>
      </c>
      <c r="C1549" t="s">
        <v>17</v>
      </c>
      <c r="D1549" t="str">
        <f>Tableau2[[#This Row],[Dép]]&amp;Tableau2[[#This Row],[Circo]]</f>
        <v>3202</v>
      </c>
      <c r="E1549" t="s">
        <v>101</v>
      </c>
      <c r="F1549" t="s">
        <v>76</v>
      </c>
      <c r="G1549" t="s">
        <v>10</v>
      </c>
      <c r="H1549">
        <v>160</v>
      </c>
      <c r="I1549">
        <v>73847</v>
      </c>
      <c r="J1549">
        <v>40643</v>
      </c>
      <c r="K1549" s="1">
        <f t="shared" si="48"/>
        <v>2.1666418405622435E-3</v>
      </c>
      <c r="L1549" s="1">
        <f t="shared" si="49"/>
        <v>3.9367172698865733E-3</v>
      </c>
      <c r="M1549" t="b">
        <f>AND((Tableau2[[#This Row],[%Voix/Inscrits]]&gt;0.25),Tableau2[[#This Row],[%Voix/Exprimés]]&gt;0.5)</f>
        <v>0</v>
      </c>
    </row>
    <row r="1550" spans="1:13" x14ac:dyDescent="0.25">
      <c r="A1550">
        <v>1549</v>
      </c>
      <c r="B1550" t="s">
        <v>297</v>
      </c>
      <c r="C1550" t="s">
        <v>17</v>
      </c>
      <c r="D1550" t="str">
        <f>Tableau2[[#This Row],[Dép]]&amp;Tableau2[[#This Row],[Circo]]</f>
        <v>3202</v>
      </c>
      <c r="E1550" t="s">
        <v>5594</v>
      </c>
      <c r="F1550" t="s">
        <v>43</v>
      </c>
      <c r="G1550" t="s">
        <v>962</v>
      </c>
      <c r="H1550">
        <v>130</v>
      </c>
      <c r="I1550">
        <v>73847</v>
      </c>
      <c r="J1550">
        <v>40643</v>
      </c>
      <c r="K1550" s="1">
        <f t="shared" si="48"/>
        <v>1.7603964954568229E-3</v>
      </c>
      <c r="L1550" s="1">
        <f t="shared" si="49"/>
        <v>3.1985827817828409E-3</v>
      </c>
      <c r="M1550" t="b">
        <f>AND((Tableau2[[#This Row],[%Voix/Inscrits]]&gt;0.25),Tableau2[[#This Row],[%Voix/Exprimés]]&gt;0.5)</f>
        <v>0</v>
      </c>
    </row>
    <row r="1551" spans="1:13" x14ac:dyDescent="0.25">
      <c r="A1551">
        <v>1550</v>
      </c>
      <c r="B1551" t="s">
        <v>297</v>
      </c>
      <c r="C1551" t="s">
        <v>17</v>
      </c>
      <c r="D1551" t="str">
        <f>Tableau2[[#This Row],[Dép]]&amp;Tableau2[[#This Row],[Circo]]</f>
        <v>3202</v>
      </c>
      <c r="E1551" t="s">
        <v>2569</v>
      </c>
      <c r="F1551" t="s">
        <v>2570</v>
      </c>
      <c r="G1551" t="s">
        <v>938</v>
      </c>
      <c r="H1551">
        <v>0</v>
      </c>
      <c r="I1551">
        <v>73847</v>
      </c>
      <c r="J1551">
        <v>40643</v>
      </c>
      <c r="K1551" s="1">
        <f t="shared" si="48"/>
        <v>0</v>
      </c>
      <c r="L1551" s="1">
        <f t="shared" si="49"/>
        <v>0</v>
      </c>
      <c r="M1551" t="b">
        <f>AND((Tableau2[[#This Row],[%Voix/Inscrits]]&gt;0.25),Tableau2[[#This Row],[%Voix/Exprimés]]&gt;0.5)</f>
        <v>0</v>
      </c>
    </row>
    <row r="1552" spans="1:13" x14ac:dyDescent="0.25">
      <c r="A1552">
        <v>1551</v>
      </c>
      <c r="B1552" t="s">
        <v>300</v>
      </c>
      <c r="C1552" t="s">
        <v>6</v>
      </c>
      <c r="D1552" t="str">
        <f>Tableau2[[#This Row],[Dép]]&amp;Tableau2[[#This Row],[Circo]]</f>
        <v>3301</v>
      </c>
      <c r="E1552" t="s">
        <v>6436</v>
      </c>
      <c r="F1552" t="s">
        <v>327</v>
      </c>
      <c r="G1552" t="s">
        <v>1708</v>
      </c>
      <c r="H1552">
        <v>19604</v>
      </c>
      <c r="I1552">
        <v>104109</v>
      </c>
      <c r="J1552">
        <v>51281</v>
      </c>
      <c r="K1552" s="1">
        <f t="shared" si="48"/>
        <v>0.18830264434390878</v>
      </c>
      <c r="L1552" s="1">
        <f t="shared" si="49"/>
        <v>0.38228583685965561</v>
      </c>
      <c r="M1552" t="b">
        <f>AND((Tableau2[[#This Row],[%Voix/Inscrits]]&gt;0.25),Tableau2[[#This Row],[%Voix/Exprimés]]&gt;0.5)</f>
        <v>0</v>
      </c>
    </row>
    <row r="1553" spans="1:13" x14ac:dyDescent="0.25">
      <c r="A1553">
        <v>1552</v>
      </c>
      <c r="B1553" t="s">
        <v>300</v>
      </c>
      <c r="C1553" t="s">
        <v>6</v>
      </c>
      <c r="D1553" t="str">
        <f>Tableau2[[#This Row],[Dép]]&amp;Tableau2[[#This Row],[Circo]]</f>
        <v>3301</v>
      </c>
      <c r="E1553" t="s">
        <v>2579</v>
      </c>
      <c r="F1553" t="s">
        <v>212</v>
      </c>
      <c r="G1553" t="s">
        <v>982</v>
      </c>
      <c r="H1553">
        <v>14006</v>
      </c>
      <c r="I1553">
        <v>104109</v>
      </c>
      <c r="J1553">
        <v>51281</v>
      </c>
      <c r="K1553" s="1">
        <f t="shared" si="48"/>
        <v>0.13453207695780384</v>
      </c>
      <c r="L1553" s="1">
        <f t="shared" si="49"/>
        <v>0.27312259901327979</v>
      </c>
      <c r="M1553" t="b">
        <f>AND((Tableau2[[#This Row],[%Voix/Inscrits]]&gt;0.25),Tableau2[[#This Row],[%Voix/Exprimés]]&gt;0.5)</f>
        <v>0</v>
      </c>
    </row>
    <row r="1554" spans="1:13" x14ac:dyDescent="0.25">
      <c r="A1554">
        <v>1553</v>
      </c>
      <c r="B1554" t="s">
        <v>300</v>
      </c>
      <c r="C1554" t="s">
        <v>6</v>
      </c>
      <c r="D1554" t="str">
        <f>Tableau2[[#This Row],[Dép]]&amp;Tableau2[[#This Row],[Circo]]</f>
        <v>3301</v>
      </c>
      <c r="E1554" t="s">
        <v>7031</v>
      </c>
      <c r="F1554" t="s">
        <v>365</v>
      </c>
      <c r="G1554" t="s">
        <v>3717</v>
      </c>
      <c r="H1554">
        <v>4929</v>
      </c>
      <c r="I1554">
        <v>104109</v>
      </c>
      <c r="J1554">
        <v>51281</v>
      </c>
      <c r="K1554" s="1">
        <f t="shared" si="48"/>
        <v>4.7344609976082759E-2</v>
      </c>
      <c r="L1554" s="1">
        <f t="shared" si="49"/>
        <v>9.6117470408143363E-2</v>
      </c>
      <c r="M1554" t="b">
        <f>AND((Tableau2[[#This Row],[%Voix/Inscrits]]&gt;0.25),Tableau2[[#This Row],[%Voix/Exprimés]]&gt;0.5)</f>
        <v>0</v>
      </c>
    </row>
    <row r="1555" spans="1:13" x14ac:dyDescent="0.25">
      <c r="A1555">
        <v>1554</v>
      </c>
      <c r="B1555" t="s">
        <v>300</v>
      </c>
      <c r="C1555" t="s">
        <v>6</v>
      </c>
      <c r="D1555" t="str">
        <f>Tableau2[[#This Row],[Dép]]&amp;Tableau2[[#This Row],[Circo]]</f>
        <v>3301</v>
      </c>
      <c r="E1555" t="s">
        <v>6702</v>
      </c>
      <c r="F1555" t="s">
        <v>6703</v>
      </c>
      <c r="G1555" t="s">
        <v>1740</v>
      </c>
      <c r="H1555">
        <v>4116</v>
      </c>
      <c r="I1555">
        <v>104109</v>
      </c>
      <c r="J1555">
        <v>51281</v>
      </c>
      <c r="K1555" s="1">
        <f t="shared" si="48"/>
        <v>3.9535486845517678E-2</v>
      </c>
      <c r="L1555" s="1">
        <f t="shared" si="49"/>
        <v>8.0263645404730799E-2</v>
      </c>
      <c r="M1555" t="b">
        <f>AND((Tableau2[[#This Row],[%Voix/Inscrits]]&gt;0.25),Tableau2[[#This Row],[%Voix/Exprimés]]&gt;0.5)</f>
        <v>0</v>
      </c>
    </row>
    <row r="1556" spans="1:13" x14ac:dyDescent="0.25">
      <c r="A1556">
        <v>1555</v>
      </c>
      <c r="B1556" t="s">
        <v>300</v>
      </c>
      <c r="C1556" t="s">
        <v>6</v>
      </c>
      <c r="D1556" t="str">
        <f>Tableau2[[#This Row],[Dép]]&amp;Tableau2[[#This Row],[Circo]]</f>
        <v>3301</v>
      </c>
      <c r="E1556" t="s">
        <v>6974</v>
      </c>
      <c r="F1556" t="s">
        <v>299</v>
      </c>
      <c r="G1556" t="s">
        <v>3078</v>
      </c>
      <c r="H1556">
        <v>2866</v>
      </c>
      <c r="I1556">
        <v>104109</v>
      </c>
      <c r="J1556">
        <v>51281</v>
      </c>
      <c r="K1556" s="1">
        <f t="shared" si="48"/>
        <v>2.7528839965805071E-2</v>
      </c>
      <c r="L1556" s="1">
        <f t="shared" si="49"/>
        <v>5.588814570698699E-2</v>
      </c>
      <c r="M1556" t="b">
        <f>AND((Tableau2[[#This Row],[%Voix/Inscrits]]&gt;0.25),Tableau2[[#This Row],[%Voix/Exprimés]]&gt;0.5)</f>
        <v>0</v>
      </c>
    </row>
    <row r="1557" spans="1:13" x14ac:dyDescent="0.25">
      <c r="A1557">
        <v>1556</v>
      </c>
      <c r="B1557" t="s">
        <v>300</v>
      </c>
      <c r="C1557" t="s">
        <v>6</v>
      </c>
      <c r="D1557" t="str">
        <f>Tableau2[[#This Row],[Dép]]&amp;Tableau2[[#This Row],[Circo]]</f>
        <v>3301</v>
      </c>
      <c r="E1557" t="s">
        <v>1628</v>
      </c>
      <c r="F1557" t="s">
        <v>65</v>
      </c>
      <c r="G1557" t="s">
        <v>938</v>
      </c>
      <c r="H1557">
        <v>1794</v>
      </c>
      <c r="I1557">
        <v>104109</v>
      </c>
      <c r="J1557">
        <v>51281</v>
      </c>
      <c r="K1557" s="1">
        <f t="shared" si="48"/>
        <v>1.7231939601763537E-2</v>
      </c>
      <c r="L1557" s="1">
        <f t="shared" si="49"/>
        <v>3.4983717166201904E-2</v>
      </c>
      <c r="M1557" t="b">
        <f>AND((Tableau2[[#This Row],[%Voix/Inscrits]]&gt;0.25),Tableau2[[#This Row],[%Voix/Exprimés]]&gt;0.5)</f>
        <v>0</v>
      </c>
    </row>
    <row r="1558" spans="1:13" x14ac:dyDescent="0.25">
      <c r="A1558">
        <v>1557</v>
      </c>
      <c r="B1558" t="s">
        <v>300</v>
      </c>
      <c r="C1558" t="s">
        <v>6</v>
      </c>
      <c r="D1558" t="str">
        <f>Tableau2[[#This Row],[Dép]]&amp;Tableau2[[#This Row],[Circo]]</f>
        <v>3301</v>
      </c>
      <c r="E1558" t="s">
        <v>6875</v>
      </c>
      <c r="F1558" t="s">
        <v>485</v>
      </c>
      <c r="G1558" t="s">
        <v>2726</v>
      </c>
      <c r="H1558">
        <v>1226</v>
      </c>
      <c r="I1558">
        <v>104109</v>
      </c>
      <c r="J1558">
        <v>51281</v>
      </c>
      <c r="K1558" s="1">
        <f t="shared" si="48"/>
        <v>1.1776119259622127E-2</v>
      </c>
      <c r="L1558" s="1">
        <f t="shared" si="49"/>
        <v>2.3907490103547122E-2</v>
      </c>
      <c r="M1558" t="b">
        <f>AND((Tableau2[[#This Row],[%Voix/Inscrits]]&gt;0.25),Tableau2[[#This Row],[%Voix/Exprimés]]&gt;0.5)</f>
        <v>0</v>
      </c>
    </row>
    <row r="1559" spans="1:13" x14ac:dyDescent="0.25">
      <c r="A1559">
        <v>1558</v>
      </c>
      <c r="B1559" t="s">
        <v>300</v>
      </c>
      <c r="C1559" t="s">
        <v>6</v>
      </c>
      <c r="D1559" t="str">
        <f>Tableau2[[#This Row],[Dép]]&amp;Tableau2[[#This Row],[Circo]]</f>
        <v>3301</v>
      </c>
      <c r="E1559" t="s">
        <v>1385</v>
      </c>
      <c r="F1559" t="s">
        <v>329</v>
      </c>
      <c r="G1559" t="s">
        <v>966</v>
      </c>
      <c r="H1559">
        <v>853</v>
      </c>
      <c r="I1559">
        <v>104109</v>
      </c>
      <c r="J1559">
        <v>51281</v>
      </c>
      <c r="K1559" s="1">
        <f t="shared" si="48"/>
        <v>8.1933358307158845E-3</v>
      </c>
      <c r="L1559" s="1">
        <f t="shared" si="49"/>
        <v>1.6633840993740372E-2</v>
      </c>
      <c r="M1559" t="b">
        <f>AND((Tableau2[[#This Row],[%Voix/Inscrits]]&gt;0.25),Tableau2[[#This Row],[%Voix/Exprimés]]&gt;0.5)</f>
        <v>0</v>
      </c>
    </row>
    <row r="1560" spans="1:13" x14ac:dyDescent="0.25">
      <c r="A1560">
        <v>1559</v>
      </c>
      <c r="B1560" t="s">
        <v>300</v>
      </c>
      <c r="C1560" t="s">
        <v>6</v>
      </c>
      <c r="D1560" t="str">
        <f>Tableau2[[#This Row],[Dép]]&amp;Tableau2[[#This Row],[Circo]]</f>
        <v>3301</v>
      </c>
      <c r="E1560" t="s">
        <v>4474</v>
      </c>
      <c r="F1560" t="s">
        <v>1341</v>
      </c>
      <c r="G1560" t="s">
        <v>966</v>
      </c>
      <c r="H1560">
        <v>483</v>
      </c>
      <c r="I1560">
        <v>104109</v>
      </c>
      <c r="J1560">
        <v>51281</v>
      </c>
      <c r="K1560" s="1">
        <f t="shared" si="48"/>
        <v>4.6393683543209524E-3</v>
      </c>
      <c r="L1560" s="1">
        <f t="shared" si="49"/>
        <v>9.4186930832082065E-3</v>
      </c>
      <c r="M1560" t="b">
        <f>AND((Tableau2[[#This Row],[%Voix/Inscrits]]&gt;0.25),Tableau2[[#This Row],[%Voix/Exprimés]]&gt;0.5)</f>
        <v>0</v>
      </c>
    </row>
    <row r="1561" spans="1:13" x14ac:dyDescent="0.25">
      <c r="A1561">
        <v>1560</v>
      </c>
      <c r="B1561" t="s">
        <v>300</v>
      </c>
      <c r="C1561" t="s">
        <v>6</v>
      </c>
      <c r="D1561" t="str">
        <f>Tableau2[[#This Row],[Dép]]&amp;Tableau2[[#This Row],[Circo]]</f>
        <v>3301</v>
      </c>
      <c r="E1561" t="s">
        <v>3871</v>
      </c>
      <c r="F1561" t="s">
        <v>3872</v>
      </c>
      <c r="G1561" t="s">
        <v>938</v>
      </c>
      <c r="H1561">
        <v>462</v>
      </c>
      <c r="I1561">
        <v>104109</v>
      </c>
      <c r="J1561">
        <v>51281</v>
      </c>
      <c r="K1561" s="1">
        <f t="shared" si="48"/>
        <v>4.4376566867417805E-3</v>
      </c>
      <c r="L1561" s="1">
        <f t="shared" si="49"/>
        <v>9.0091846882861103E-3</v>
      </c>
      <c r="M1561" t="b">
        <f>AND((Tableau2[[#This Row],[%Voix/Inscrits]]&gt;0.25),Tableau2[[#This Row],[%Voix/Exprimés]]&gt;0.5)</f>
        <v>0</v>
      </c>
    </row>
    <row r="1562" spans="1:13" x14ac:dyDescent="0.25">
      <c r="A1562">
        <v>1561</v>
      </c>
      <c r="B1562" t="s">
        <v>300</v>
      </c>
      <c r="C1562" t="s">
        <v>6</v>
      </c>
      <c r="D1562" t="str">
        <f>Tableau2[[#This Row],[Dép]]&amp;Tableau2[[#This Row],[Circo]]</f>
        <v>3301</v>
      </c>
      <c r="E1562" t="s">
        <v>115</v>
      </c>
      <c r="F1562" t="s">
        <v>202</v>
      </c>
      <c r="G1562" t="s">
        <v>959</v>
      </c>
      <c r="H1562">
        <v>398</v>
      </c>
      <c r="I1562">
        <v>104109</v>
      </c>
      <c r="J1562">
        <v>51281</v>
      </c>
      <c r="K1562" s="1">
        <f t="shared" si="48"/>
        <v>3.8229163665004949E-3</v>
      </c>
      <c r="L1562" s="1">
        <f t="shared" si="49"/>
        <v>7.761159103761627E-3</v>
      </c>
      <c r="M1562" t="b">
        <f>AND((Tableau2[[#This Row],[%Voix/Inscrits]]&gt;0.25),Tableau2[[#This Row],[%Voix/Exprimés]]&gt;0.5)</f>
        <v>0</v>
      </c>
    </row>
    <row r="1563" spans="1:13" x14ac:dyDescent="0.25">
      <c r="A1563">
        <v>1562</v>
      </c>
      <c r="B1563" t="s">
        <v>300</v>
      </c>
      <c r="C1563" t="s">
        <v>6</v>
      </c>
      <c r="D1563" t="str">
        <f>Tableau2[[#This Row],[Dép]]&amp;Tableau2[[#This Row],[Circo]]</f>
        <v>3301</v>
      </c>
      <c r="E1563" t="s">
        <v>1910</v>
      </c>
      <c r="F1563" t="s">
        <v>1911</v>
      </c>
      <c r="G1563" t="s">
        <v>10</v>
      </c>
      <c r="H1563">
        <v>250</v>
      </c>
      <c r="I1563">
        <v>104109</v>
      </c>
      <c r="J1563">
        <v>51281</v>
      </c>
      <c r="K1563" s="1">
        <f t="shared" si="48"/>
        <v>2.4013293759425217E-3</v>
      </c>
      <c r="L1563" s="1">
        <f t="shared" si="49"/>
        <v>4.8750999395487608E-3</v>
      </c>
      <c r="M1563" t="b">
        <f>AND((Tableau2[[#This Row],[%Voix/Inscrits]]&gt;0.25),Tableau2[[#This Row],[%Voix/Exprimés]]&gt;0.5)</f>
        <v>0</v>
      </c>
    </row>
    <row r="1564" spans="1:13" x14ac:dyDescent="0.25">
      <c r="A1564">
        <v>1563</v>
      </c>
      <c r="B1564" t="s">
        <v>300</v>
      </c>
      <c r="C1564" t="s">
        <v>6</v>
      </c>
      <c r="D1564" t="str">
        <f>Tableau2[[#This Row],[Dép]]&amp;Tableau2[[#This Row],[Circo]]</f>
        <v>3301</v>
      </c>
      <c r="E1564" t="s">
        <v>314</v>
      </c>
      <c r="F1564" t="s">
        <v>144</v>
      </c>
      <c r="G1564" t="s">
        <v>10</v>
      </c>
      <c r="H1564">
        <v>165</v>
      </c>
      <c r="I1564">
        <v>104109</v>
      </c>
      <c r="J1564">
        <v>51281</v>
      </c>
      <c r="K1564" s="1">
        <f t="shared" si="48"/>
        <v>1.5848773881220644E-3</v>
      </c>
      <c r="L1564" s="1">
        <f t="shared" si="49"/>
        <v>3.2175659601021821E-3</v>
      </c>
      <c r="M1564" t="b">
        <f>AND((Tableau2[[#This Row],[%Voix/Inscrits]]&gt;0.25),Tableau2[[#This Row],[%Voix/Exprimés]]&gt;0.5)</f>
        <v>0</v>
      </c>
    </row>
    <row r="1565" spans="1:13" x14ac:dyDescent="0.25">
      <c r="A1565">
        <v>1564</v>
      </c>
      <c r="B1565" t="s">
        <v>300</v>
      </c>
      <c r="C1565" t="s">
        <v>6</v>
      </c>
      <c r="D1565" t="str">
        <f>Tableau2[[#This Row],[Dép]]&amp;Tableau2[[#This Row],[Circo]]</f>
        <v>3301</v>
      </c>
      <c r="E1565" t="s">
        <v>1191</v>
      </c>
      <c r="F1565" t="s">
        <v>186</v>
      </c>
      <c r="G1565" t="s">
        <v>10</v>
      </c>
      <c r="H1565">
        <v>118</v>
      </c>
      <c r="I1565">
        <v>104109</v>
      </c>
      <c r="J1565">
        <v>51281</v>
      </c>
      <c r="K1565" s="1">
        <f t="shared" si="48"/>
        <v>1.1334274654448704E-3</v>
      </c>
      <c r="L1565" s="1">
        <f t="shared" si="49"/>
        <v>2.3010471714670151E-3</v>
      </c>
      <c r="M1565" t="b">
        <f>AND((Tableau2[[#This Row],[%Voix/Inscrits]]&gt;0.25),Tableau2[[#This Row],[%Voix/Exprimés]]&gt;0.5)</f>
        <v>0</v>
      </c>
    </row>
    <row r="1566" spans="1:13" x14ac:dyDescent="0.25">
      <c r="A1566">
        <v>1565</v>
      </c>
      <c r="B1566" t="s">
        <v>300</v>
      </c>
      <c r="C1566" t="s">
        <v>6</v>
      </c>
      <c r="D1566" t="str">
        <f>Tableau2[[#This Row],[Dép]]&amp;Tableau2[[#This Row],[Circo]]</f>
        <v>3301</v>
      </c>
      <c r="E1566" t="s">
        <v>5602</v>
      </c>
      <c r="F1566" t="s">
        <v>5603</v>
      </c>
      <c r="G1566" t="s">
        <v>959</v>
      </c>
      <c r="H1566">
        <v>11</v>
      </c>
      <c r="I1566">
        <v>104109</v>
      </c>
      <c r="J1566">
        <v>51281</v>
      </c>
      <c r="K1566" s="1">
        <f t="shared" si="48"/>
        <v>1.0565849254147096E-4</v>
      </c>
      <c r="L1566" s="1">
        <f t="shared" si="49"/>
        <v>2.1450439734014548E-4</v>
      </c>
      <c r="M1566" t="b">
        <f>AND((Tableau2[[#This Row],[%Voix/Inscrits]]&gt;0.25),Tableau2[[#This Row],[%Voix/Exprimés]]&gt;0.5)</f>
        <v>0</v>
      </c>
    </row>
    <row r="1567" spans="1:13" x14ac:dyDescent="0.25">
      <c r="A1567">
        <v>1566</v>
      </c>
      <c r="B1567" t="s">
        <v>300</v>
      </c>
      <c r="C1567" t="s">
        <v>17</v>
      </c>
      <c r="D1567" t="str">
        <f>Tableau2[[#This Row],[Dép]]&amp;Tableau2[[#This Row],[Circo]]</f>
        <v>3302</v>
      </c>
      <c r="E1567" t="s">
        <v>1192</v>
      </c>
      <c r="F1567" t="s">
        <v>421</v>
      </c>
      <c r="G1567" t="s">
        <v>982</v>
      </c>
      <c r="H1567">
        <v>17054</v>
      </c>
      <c r="I1567">
        <v>72287</v>
      </c>
      <c r="J1567">
        <v>37794</v>
      </c>
      <c r="K1567" s="1">
        <f t="shared" si="48"/>
        <v>0.23592070496769821</v>
      </c>
      <c r="L1567" s="1">
        <f t="shared" si="49"/>
        <v>0.45123564586971476</v>
      </c>
      <c r="M1567" t="b">
        <f>AND((Tableau2[[#This Row],[%Voix/Inscrits]]&gt;0.25),Tableau2[[#This Row],[%Voix/Exprimés]]&gt;0.5)</f>
        <v>0</v>
      </c>
    </row>
    <row r="1568" spans="1:13" x14ac:dyDescent="0.25">
      <c r="A1568">
        <v>1567</v>
      </c>
      <c r="B1568" t="s">
        <v>300</v>
      </c>
      <c r="C1568" t="s">
        <v>17</v>
      </c>
      <c r="D1568" t="str">
        <f>Tableau2[[#This Row],[Dép]]&amp;Tableau2[[#This Row],[Circo]]</f>
        <v>3302</v>
      </c>
      <c r="E1568" t="s">
        <v>2304</v>
      </c>
      <c r="F1568" t="s">
        <v>212</v>
      </c>
      <c r="G1568" t="s">
        <v>1708</v>
      </c>
      <c r="H1568">
        <v>12407</v>
      </c>
      <c r="I1568">
        <v>72287</v>
      </c>
      <c r="J1568">
        <v>37794</v>
      </c>
      <c r="K1568" s="1">
        <f t="shared" si="48"/>
        <v>0.17163528711939907</v>
      </c>
      <c r="L1568" s="1">
        <f t="shared" si="49"/>
        <v>0.32827962110387893</v>
      </c>
      <c r="M1568" t="b">
        <f>AND((Tableau2[[#This Row],[%Voix/Inscrits]]&gt;0.25),Tableau2[[#This Row],[%Voix/Exprimés]]&gt;0.5)</f>
        <v>0</v>
      </c>
    </row>
    <row r="1569" spans="1:13" x14ac:dyDescent="0.25">
      <c r="A1569">
        <v>1568</v>
      </c>
      <c r="B1569" t="s">
        <v>300</v>
      </c>
      <c r="C1569" t="s">
        <v>17</v>
      </c>
      <c r="D1569" t="str">
        <f>Tableau2[[#This Row],[Dép]]&amp;Tableau2[[#This Row],[Circo]]</f>
        <v>3302</v>
      </c>
      <c r="E1569" t="s">
        <v>2908</v>
      </c>
      <c r="F1569" t="s">
        <v>418</v>
      </c>
      <c r="G1569" t="s">
        <v>1740</v>
      </c>
      <c r="H1569">
        <v>2799</v>
      </c>
      <c r="I1569">
        <v>72287</v>
      </c>
      <c r="J1569">
        <v>37794</v>
      </c>
      <c r="K1569" s="1">
        <f t="shared" si="48"/>
        <v>3.872065516621246E-2</v>
      </c>
      <c r="L1569" s="1">
        <f t="shared" si="49"/>
        <v>7.4059374503889511E-2</v>
      </c>
      <c r="M1569" t="b">
        <f>AND((Tableau2[[#This Row],[%Voix/Inscrits]]&gt;0.25),Tableau2[[#This Row],[%Voix/Exprimés]]&gt;0.5)</f>
        <v>0</v>
      </c>
    </row>
    <row r="1570" spans="1:13" x14ac:dyDescent="0.25">
      <c r="A1570">
        <v>1569</v>
      </c>
      <c r="B1570" t="s">
        <v>300</v>
      </c>
      <c r="C1570" t="s">
        <v>17</v>
      </c>
      <c r="D1570" t="str">
        <f>Tableau2[[#This Row],[Dép]]&amp;Tableau2[[#This Row],[Circo]]</f>
        <v>3302</v>
      </c>
      <c r="E1570" t="s">
        <v>6437</v>
      </c>
      <c r="F1570" t="s">
        <v>150</v>
      </c>
      <c r="G1570" t="s">
        <v>3717</v>
      </c>
      <c r="H1570">
        <v>1970</v>
      </c>
      <c r="I1570">
        <v>72287</v>
      </c>
      <c r="J1570">
        <v>37794</v>
      </c>
      <c r="K1570" s="1">
        <f t="shared" si="48"/>
        <v>2.7252479698977688E-2</v>
      </c>
      <c r="L1570" s="1">
        <f t="shared" si="49"/>
        <v>5.212467587447743E-2</v>
      </c>
      <c r="M1570" t="b">
        <f>AND((Tableau2[[#This Row],[%Voix/Inscrits]]&gt;0.25),Tableau2[[#This Row],[%Voix/Exprimés]]&gt;0.5)</f>
        <v>0</v>
      </c>
    </row>
    <row r="1571" spans="1:13" x14ac:dyDescent="0.25">
      <c r="A1571">
        <v>1570</v>
      </c>
      <c r="B1571" t="s">
        <v>300</v>
      </c>
      <c r="C1571" t="s">
        <v>17</v>
      </c>
      <c r="D1571" t="str">
        <f>Tableau2[[#This Row],[Dép]]&amp;Tableau2[[#This Row],[Circo]]</f>
        <v>3302</v>
      </c>
      <c r="E1571" t="s">
        <v>6075</v>
      </c>
      <c r="F1571" t="s">
        <v>1907</v>
      </c>
      <c r="G1571" t="s">
        <v>3078</v>
      </c>
      <c r="H1571">
        <v>1879</v>
      </c>
      <c r="I1571">
        <v>72287</v>
      </c>
      <c r="J1571">
        <v>37794</v>
      </c>
      <c r="K1571" s="1">
        <f t="shared" si="48"/>
        <v>2.599360880932948E-2</v>
      </c>
      <c r="L1571" s="1">
        <f t="shared" si="49"/>
        <v>4.9716886278245227E-2</v>
      </c>
      <c r="M1571" t="b">
        <f>AND((Tableau2[[#This Row],[%Voix/Inscrits]]&gt;0.25),Tableau2[[#This Row],[%Voix/Exprimés]]&gt;0.5)</f>
        <v>0</v>
      </c>
    </row>
    <row r="1572" spans="1:13" x14ac:dyDescent="0.25">
      <c r="A1572">
        <v>1571</v>
      </c>
      <c r="B1572" t="s">
        <v>300</v>
      </c>
      <c r="C1572" t="s">
        <v>17</v>
      </c>
      <c r="D1572" t="str">
        <f>Tableau2[[#This Row],[Dép]]&amp;Tableau2[[#This Row],[Circo]]</f>
        <v>3302</v>
      </c>
      <c r="E1572" t="s">
        <v>864</v>
      </c>
      <c r="F1572" t="s">
        <v>1402</v>
      </c>
      <c r="G1572" t="s">
        <v>966</v>
      </c>
      <c r="H1572">
        <v>630</v>
      </c>
      <c r="I1572">
        <v>72287</v>
      </c>
      <c r="J1572">
        <v>37794</v>
      </c>
      <c r="K1572" s="1">
        <f t="shared" si="48"/>
        <v>8.7152600052568235E-3</v>
      </c>
      <c r="L1572" s="1">
        <f t="shared" si="49"/>
        <v>1.6669312589299889E-2</v>
      </c>
      <c r="M1572" t="b">
        <f>AND((Tableau2[[#This Row],[%Voix/Inscrits]]&gt;0.25),Tableau2[[#This Row],[%Voix/Exprimés]]&gt;0.5)</f>
        <v>0</v>
      </c>
    </row>
    <row r="1573" spans="1:13" x14ac:dyDescent="0.25">
      <c r="A1573">
        <v>1572</v>
      </c>
      <c r="B1573" t="s">
        <v>300</v>
      </c>
      <c r="C1573" t="s">
        <v>17</v>
      </c>
      <c r="D1573" t="str">
        <f>Tableau2[[#This Row],[Dép]]&amp;Tableau2[[#This Row],[Circo]]</f>
        <v>3302</v>
      </c>
      <c r="E1573" t="s">
        <v>315</v>
      </c>
      <c r="F1573" t="s">
        <v>122</v>
      </c>
      <c r="G1573" t="s">
        <v>10</v>
      </c>
      <c r="H1573">
        <v>331</v>
      </c>
      <c r="I1573">
        <v>72287</v>
      </c>
      <c r="J1573">
        <v>37794</v>
      </c>
      <c r="K1573" s="1">
        <f t="shared" si="48"/>
        <v>4.578969939269855E-3</v>
      </c>
      <c r="L1573" s="1">
        <f t="shared" si="49"/>
        <v>8.7580039159654965E-3</v>
      </c>
      <c r="M1573" t="b">
        <f>AND((Tableau2[[#This Row],[%Voix/Inscrits]]&gt;0.25),Tableau2[[#This Row],[%Voix/Exprimés]]&gt;0.5)</f>
        <v>0</v>
      </c>
    </row>
    <row r="1574" spans="1:13" x14ac:dyDescent="0.25">
      <c r="A1574">
        <v>1573</v>
      </c>
      <c r="B1574" t="s">
        <v>300</v>
      </c>
      <c r="C1574" t="s">
        <v>17</v>
      </c>
      <c r="D1574" t="str">
        <f>Tableau2[[#This Row],[Dép]]&amp;Tableau2[[#This Row],[Circo]]</f>
        <v>3302</v>
      </c>
      <c r="E1574" t="s">
        <v>3230</v>
      </c>
      <c r="F1574" t="s">
        <v>334</v>
      </c>
      <c r="G1574" t="s">
        <v>959</v>
      </c>
      <c r="H1574">
        <v>319</v>
      </c>
      <c r="I1574">
        <v>72287</v>
      </c>
      <c r="J1574">
        <v>37794</v>
      </c>
      <c r="K1574" s="1">
        <f t="shared" si="48"/>
        <v>4.4129649867887723E-3</v>
      </c>
      <c r="L1574" s="1">
        <f t="shared" si="49"/>
        <v>8.4404931999788324E-3</v>
      </c>
      <c r="M1574" t="b">
        <f>AND((Tableau2[[#This Row],[%Voix/Inscrits]]&gt;0.25),Tableau2[[#This Row],[%Voix/Exprimés]]&gt;0.5)</f>
        <v>0</v>
      </c>
    </row>
    <row r="1575" spans="1:13" x14ac:dyDescent="0.25">
      <c r="A1575">
        <v>1574</v>
      </c>
      <c r="B1575" t="s">
        <v>300</v>
      </c>
      <c r="C1575" t="s">
        <v>17</v>
      </c>
      <c r="D1575" t="str">
        <f>Tableau2[[#This Row],[Dép]]&amp;Tableau2[[#This Row],[Circo]]</f>
        <v>3302</v>
      </c>
      <c r="E1575" t="s">
        <v>654</v>
      </c>
      <c r="F1575" t="s">
        <v>2580</v>
      </c>
      <c r="G1575" t="s">
        <v>966</v>
      </c>
      <c r="H1575">
        <v>296</v>
      </c>
      <c r="I1575">
        <v>72287</v>
      </c>
      <c r="J1575">
        <v>37794</v>
      </c>
      <c r="K1575" s="1">
        <f t="shared" si="48"/>
        <v>4.0947888278666982E-3</v>
      </c>
      <c r="L1575" s="1">
        <f t="shared" si="49"/>
        <v>7.8319309943377258E-3</v>
      </c>
      <c r="M1575" t="b">
        <f>AND((Tableau2[[#This Row],[%Voix/Inscrits]]&gt;0.25),Tableau2[[#This Row],[%Voix/Exprimés]]&gt;0.5)</f>
        <v>0</v>
      </c>
    </row>
    <row r="1576" spans="1:13" x14ac:dyDescent="0.25">
      <c r="A1576">
        <v>1575</v>
      </c>
      <c r="B1576" t="s">
        <v>300</v>
      </c>
      <c r="C1576" t="s">
        <v>17</v>
      </c>
      <c r="D1576" t="str">
        <f>Tableau2[[#This Row],[Dép]]&amp;Tableau2[[#This Row],[Circo]]</f>
        <v>3302</v>
      </c>
      <c r="E1576" t="s">
        <v>5067</v>
      </c>
      <c r="F1576" t="s">
        <v>5068</v>
      </c>
      <c r="G1576" t="s">
        <v>2726</v>
      </c>
      <c r="H1576">
        <v>108</v>
      </c>
      <c r="I1576">
        <v>72287</v>
      </c>
      <c r="J1576">
        <v>37794</v>
      </c>
      <c r="K1576" s="1">
        <f t="shared" si="48"/>
        <v>1.4940445723297413E-3</v>
      </c>
      <c r="L1576" s="1">
        <f t="shared" si="49"/>
        <v>2.857596443879981E-3</v>
      </c>
      <c r="M1576" t="b">
        <f>AND((Tableau2[[#This Row],[%Voix/Inscrits]]&gt;0.25),Tableau2[[#This Row],[%Voix/Exprimés]]&gt;0.5)</f>
        <v>0</v>
      </c>
    </row>
    <row r="1577" spans="1:13" x14ac:dyDescent="0.25">
      <c r="A1577">
        <v>1576</v>
      </c>
      <c r="B1577" t="s">
        <v>300</v>
      </c>
      <c r="C1577" t="s">
        <v>17</v>
      </c>
      <c r="D1577" t="str">
        <f>Tableau2[[#This Row],[Dép]]&amp;Tableau2[[#This Row],[Circo]]</f>
        <v>3302</v>
      </c>
      <c r="E1577" t="s">
        <v>5604</v>
      </c>
      <c r="F1577" t="s">
        <v>5267</v>
      </c>
      <c r="G1577" t="s">
        <v>2726</v>
      </c>
      <c r="H1577">
        <v>1</v>
      </c>
      <c r="I1577">
        <v>72287</v>
      </c>
      <c r="J1577">
        <v>37794</v>
      </c>
      <c r="K1577" s="1">
        <f t="shared" si="48"/>
        <v>1.3833746040090197E-5</v>
      </c>
      <c r="L1577" s="1">
        <f t="shared" si="49"/>
        <v>2.6459226332222046E-5</v>
      </c>
      <c r="M1577" t="b">
        <f>AND((Tableau2[[#This Row],[%Voix/Inscrits]]&gt;0.25),Tableau2[[#This Row],[%Voix/Exprimés]]&gt;0.5)</f>
        <v>0</v>
      </c>
    </row>
    <row r="1578" spans="1:13" x14ac:dyDescent="0.25">
      <c r="A1578">
        <v>1577</v>
      </c>
      <c r="B1578" t="s">
        <v>300</v>
      </c>
      <c r="C1578" t="s">
        <v>14</v>
      </c>
      <c r="D1578" t="str">
        <f>Tableau2[[#This Row],[Dép]]&amp;Tableau2[[#This Row],[Circo]]</f>
        <v>3303</v>
      </c>
      <c r="E1578" t="s">
        <v>2578</v>
      </c>
      <c r="F1578" t="s">
        <v>1381</v>
      </c>
      <c r="G1578" t="s">
        <v>982</v>
      </c>
      <c r="H1578">
        <v>19730</v>
      </c>
      <c r="I1578">
        <v>89487</v>
      </c>
      <c r="J1578">
        <v>43947</v>
      </c>
      <c r="K1578" s="1">
        <f t="shared" si="48"/>
        <v>0.22047895225004749</v>
      </c>
      <c r="L1578" s="1">
        <f t="shared" si="49"/>
        <v>0.44894987143604798</v>
      </c>
      <c r="M1578" t="b">
        <f>AND((Tableau2[[#This Row],[%Voix/Inscrits]]&gt;0.25),Tableau2[[#This Row],[%Voix/Exprimés]]&gt;0.5)</f>
        <v>0</v>
      </c>
    </row>
    <row r="1579" spans="1:13" x14ac:dyDescent="0.25">
      <c r="A1579">
        <v>1578</v>
      </c>
      <c r="B1579" t="s">
        <v>300</v>
      </c>
      <c r="C1579" t="s">
        <v>14</v>
      </c>
      <c r="D1579" t="str">
        <f>Tableau2[[#This Row],[Dép]]&amp;Tableau2[[#This Row],[Circo]]</f>
        <v>3303</v>
      </c>
      <c r="E1579" t="s">
        <v>1288</v>
      </c>
      <c r="F1579" t="s">
        <v>1174</v>
      </c>
      <c r="G1579" t="s">
        <v>1708</v>
      </c>
      <c r="H1579">
        <v>12947</v>
      </c>
      <c r="I1579">
        <v>89487</v>
      </c>
      <c r="J1579">
        <v>43947</v>
      </c>
      <c r="K1579" s="1">
        <f t="shared" si="48"/>
        <v>0.14468023288298859</v>
      </c>
      <c r="L1579" s="1">
        <f t="shared" si="49"/>
        <v>0.29460486495096366</v>
      </c>
      <c r="M1579" t="b">
        <f>AND((Tableau2[[#This Row],[%Voix/Inscrits]]&gt;0.25),Tableau2[[#This Row],[%Voix/Exprimés]]&gt;0.5)</f>
        <v>0</v>
      </c>
    </row>
    <row r="1580" spans="1:13" x14ac:dyDescent="0.25">
      <c r="A1580">
        <v>1579</v>
      </c>
      <c r="B1580" t="s">
        <v>300</v>
      </c>
      <c r="C1580" t="s">
        <v>14</v>
      </c>
      <c r="D1580" t="str">
        <f>Tableau2[[#This Row],[Dép]]&amp;Tableau2[[#This Row],[Circo]]</f>
        <v>3303</v>
      </c>
      <c r="E1580" t="s">
        <v>6701</v>
      </c>
      <c r="F1580" t="s">
        <v>3641</v>
      </c>
      <c r="G1580" t="s">
        <v>3717</v>
      </c>
      <c r="H1580">
        <v>4748</v>
      </c>
      <c r="I1580">
        <v>89487</v>
      </c>
      <c r="J1580">
        <v>43947</v>
      </c>
      <c r="K1580" s="1">
        <f t="shared" si="48"/>
        <v>5.3057986076189841E-2</v>
      </c>
      <c r="L1580" s="1">
        <f t="shared" si="49"/>
        <v>0.10803922907138144</v>
      </c>
      <c r="M1580" t="b">
        <f>AND((Tableau2[[#This Row],[%Voix/Inscrits]]&gt;0.25),Tableau2[[#This Row],[%Voix/Exprimés]]&gt;0.5)</f>
        <v>0</v>
      </c>
    </row>
    <row r="1581" spans="1:13" x14ac:dyDescent="0.25">
      <c r="A1581">
        <v>1580</v>
      </c>
      <c r="B1581" t="s">
        <v>300</v>
      </c>
      <c r="C1581" t="s">
        <v>14</v>
      </c>
      <c r="D1581" t="str">
        <f>Tableau2[[#This Row],[Dép]]&amp;Tableau2[[#This Row],[Circo]]</f>
        <v>3303</v>
      </c>
      <c r="E1581" t="s">
        <v>1909</v>
      </c>
      <c r="F1581" t="s">
        <v>1016</v>
      </c>
      <c r="G1581" t="s">
        <v>991</v>
      </c>
      <c r="H1581">
        <v>2273</v>
      </c>
      <c r="I1581">
        <v>89487</v>
      </c>
      <c r="J1581">
        <v>43947</v>
      </c>
      <c r="K1581" s="1">
        <f t="shared" si="48"/>
        <v>2.5400337479186921E-2</v>
      </c>
      <c r="L1581" s="1">
        <f t="shared" si="49"/>
        <v>5.1721391676337408E-2</v>
      </c>
      <c r="M1581" t="b">
        <f>AND((Tableau2[[#This Row],[%Voix/Inscrits]]&gt;0.25),Tableau2[[#This Row],[%Voix/Exprimés]]&gt;0.5)</f>
        <v>0</v>
      </c>
    </row>
    <row r="1582" spans="1:13" x14ac:dyDescent="0.25">
      <c r="A1582">
        <v>1581</v>
      </c>
      <c r="B1582" t="s">
        <v>300</v>
      </c>
      <c r="C1582" t="s">
        <v>14</v>
      </c>
      <c r="D1582" t="str">
        <f>Tableau2[[#This Row],[Dép]]&amp;Tableau2[[#This Row],[Circo]]</f>
        <v>3303</v>
      </c>
      <c r="E1582" t="s">
        <v>6073</v>
      </c>
      <c r="F1582" t="s">
        <v>6074</v>
      </c>
      <c r="G1582" t="s">
        <v>2949</v>
      </c>
      <c r="H1582">
        <v>1335</v>
      </c>
      <c r="I1582">
        <v>89487</v>
      </c>
      <c r="J1582">
        <v>43947</v>
      </c>
      <c r="K1582" s="1">
        <f t="shared" si="48"/>
        <v>1.4918368031110664E-2</v>
      </c>
      <c r="L1582" s="1">
        <f t="shared" si="49"/>
        <v>3.0377500170660113E-2</v>
      </c>
      <c r="M1582" t="b">
        <f>AND((Tableau2[[#This Row],[%Voix/Inscrits]]&gt;0.25),Tableau2[[#This Row],[%Voix/Exprimés]]&gt;0.5)</f>
        <v>0</v>
      </c>
    </row>
    <row r="1583" spans="1:13" x14ac:dyDescent="0.25">
      <c r="A1583">
        <v>1582</v>
      </c>
      <c r="B1583" t="s">
        <v>300</v>
      </c>
      <c r="C1583" t="s">
        <v>14</v>
      </c>
      <c r="D1583" t="str">
        <f>Tableau2[[#This Row],[Dép]]&amp;Tableau2[[#This Row],[Circo]]</f>
        <v>3303</v>
      </c>
      <c r="E1583" t="s">
        <v>6435</v>
      </c>
      <c r="F1583" t="s">
        <v>599</v>
      </c>
      <c r="G1583" t="s">
        <v>3078</v>
      </c>
      <c r="H1583">
        <v>1248</v>
      </c>
      <c r="I1583">
        <v>89487</v>
      </c>
      <c r="J1583">
        <v>43947</v>
      </c>
      <c r="K1583" s="1">
        <f t="shared" si="48"/>
        <v>1.3946159777397835E-2</v>
      </c>
      <c r="L1583" s="1">
        <f t="shared" si="49"/>
        <v>2.8397842856167657E-2</v>
      </c>
      <c r="M1583" t="b">
        <f>AND((Tableau2[[#This Row],[%Voix/Inscrits]]&gt;0.25),Tableau2[[#This Row],[%Voix/Exprimés]]&gt;0.5)</f>
        <v>0</v>
      </c>
    </row>
    <row r="1584" spans="1:13" x14ac:dyDescent="0.25">
      <c r="A1584">
        <v>1583</v>
      </c>
      <c r="B1584" t="s">
        <v>300</v>
      </c>
      <c r="C1584" t="s">
        <v>14</v>
      </c>
      <c r="D1584" t="str">
        <f>Tableau2[[#This Row],[Dép]]&amp;Tableau2[[#This Row],[Circo]]</f>
        <v>3303</v>
      </c>
      <c r="E1584" t="s">
        <v>3229</v>
      </c>
      <c r="F1584" t="s">
        <v>165</v>
      </c>
      <c r="G1584" t="s">
        <v>966</v>
      </c>
      <c r="H1584">
        <v>758</v>
      </c>
      <c r="I1584">
        <v>89487</v>
      </c>
      <c r="J1584">
        <v>43947</v>
      </c>
      <c r="K1584" s="1">
        <f t="shared" si="48"/>
        <v>8.4705040955669539E-3</v>
      </c>
      <c r="L1584" s="1">
        <f t="shared" si="49"/>
        <v>1.7248048786037726E-2</v>
      </c>
      <c r="M1584" t="b">
        <f>AND((Tableau2[[#This Row],[%Voix/Inscrits]]&gt;0.25),Tableau2[[#This Row],[%Voix/Exprimés]]&gt;0.5)</f>
        <v>0</v>
      </c>
    </row>
    <row r="1585" spans="1:13" x14ac:dyDescent="0.25">
      <c r="A1585">
        <v>1584</v>
      </c>
      <c r="B1585" t="s">
        <v>300</v>
      </c>
      <c r="C1585" t="s">
        <v>14</v>
      </c>
      <c r="D1585" t="str">
        <f>Tableau2[[#This Row],[Dép]]&amp;Tableau2[[#This Row],[Circo]]</f>
        <v>3303</v>
      </c>
      <c r="E1585" t="s">
        <v>313</v>
      </c>
      <c r="F1585" t="s">
        <v>21</v>
      </c>
      <c r="G1585" t="s">
        <v>10</v>
      </c>
      <c r="H1585">
        <v>314</v>
      </c>
      <c r="I1585">
        <v>89487</v>
      </c>
      <c r="J1585">
        <v>43947</v>
      </c>
      <c r="K1585" s="1">
        <f t="shared" si="48"/>
        <v>3.5088895593773399E-3</v>
      </c>
      <c r="L1585" s="1">
        <f t="shared" si="49"/>
        <v>7.1449700775934651E-3</v>
      </c>
      <c r="M1585" t="b">
        <f>AND((Tableau2[[#This Row],[%Voix/Inscrits]]&gt;0.25),Tableau2[[#This Row],[%Voix/Exprimés]]&gt;0.5)</f>
        <v>0</v>
      </c>
    </row>
    <row r="1586" spans="1:13" x14ac:dyDescent="0.25">
      <c r="A1586">
        <v>1585</v>
      </c>
      <c r="B1586" t="s">
        <v>300</v>
      </c>
      <c r="C1586" t="s">
        <v>14</v>
      </c>
      <c r="D1586" t="str">
        <f>Tableau2[[#This Row],[Dép]]&amp;Tableau2[[#This Row],[Circo]]</f>
        <v>3303</v>
      </c>
      <c r="E1586" t="s">
        <v>1190</v>
      </c>
      <c r="F1586" t="s">
        <v>124</v>
      </c>
      <c r="G1586" t="s">
        <v>10</v>
      </c>
      <c r="H1586">
        <v>260</v>
      </c>
      <c r="I1586">
        <v>89487</v>
      </c>
      <c r="J1586">
        <v>43947</v>
      </c>
      <c r="K1586" s="1">
        <f t="shared" si="48"/>
        <v>2.9054499536245487E-3</v>
      </c>
      <c r="L1586" s="1">
        <f t="shared" si="49"/>
        <v>5.9162172617015949E-3</v>
      </c>
      <c r="M1586" t="b">
        <f>AND((Tableau2[[#This Row],[%Voix/Inscrits]]&gt;0.25),Tableau2[[#This Row],[%Voix/Exprimés]]&gt;0.5)</f>
        <v>0</v>
      </c>
    </row>
    <row r="1587" spans="1:13" x14ac:dyDescent="0.25">
      <c r="A1587">
        <v>1586</v>
      </c>
      <c r="B1587" t="s">
        <v>300</v>
      </c>
      <c r="C1587" t="s">
        <v>14</v>
      </c>
      <c r="D1587" t="str">
        <f>Tableau2[[#This Row],[Dép]]&amp;Tableau2[[#This Row],[Circo]]</f>
        <v>3303</v>
      </c>
      <c r="E1587" t="s">
        <v>1106</v>
      </c>
      <c r="F1587" t="s">
        <v>329</v>
      </c>
      <c r="G1587" t="s">
        <v>959</v>
      </c>
      <c r="H1587">
        <v>215</v>
      </c>
      <c r="I1587">
        <v>89487</v>
      </c>
      <c r="J1587">
        <v>43947</v>
      </c>
      <c r="K1587" s="1">
        <f t="shared" si="48"/>
        <v>2.4025836154972229E-3</v>
      </c>
      <c r="L1587" s="1">
        <f t="shared" si="49"/>
        <v>4.8922565817917036E-3</v>
      </c>
      <c r="M1587" t="b">
        <f>AND((Tableau2[[#This Row],[%Voix/Inscrits]]&gt;0.25),Tableau2[[#This Row],[%Voix/Exprimés]]&gt;0.5)</f>
        <v>0</v>
      </c>
    </row>
    <row r="1588" spans="1:13" x14ac:dyDescent="0.25">
      <c r="A1588">
        <v>1587</v>
      </c>
      <c r="B1588" t="s">
        <v>300</v>
      </c>
      <c r="C1588" t="s">
        <v>14</v>
      </c>
      <c r="D1588" t="str">
        <f>Tableau2[[#This Row],[Dép]]&amp;Tableau2[[#This Row],[Circo]]</f>
        <v>3303</v>
      </c>
      <c r="E1588" t="s">
        <v>3870</v>
      </c>
      <c r="F1588" t="s">
        <v>23</v>
      </c>
      <c r="G1588" t="s">
        <v>959</v>
      </c>
      <c r="H1588">
        <v>113</v>
      </c>
      <c r="I1588">
        <v>89487</v>
      </c>
      <c r="J1588">
        <v>43947</v>
      </c>
      <c r="K1588" s="1">
        <f t="shared" si="48"/>
        <v>1.2627532490752846E-3</v>
      </c>
      <c r="L1588" s="1">
        <f t="shared" si="49"/>
        <v>2.5712790406626162E-3</v>
      </c>
      <c r="M1588" t="b">
        <f>AND((Tableau2[[#This Row],[%Voix/Inscrits]]&gt;0.25),Tableau2[[#This Row],[%Voix/Exprimés]]&gt;0.5)</f>
        <v>0</v>
      </c>
    </row>
    <row r="1589" spans="1:13" x14ac:dyDescent="0.25">
      <c r="A1589">
        <v>1588</v>
      </c>
      <c r="B1589" t="s">
        <v>300</v>
      </c>
      <c r="C1589" t="s">
        <v>14</v>
      </c>
      <c r="D1589" t="str">
        <f>Tableau2[[#This Row],[Dép]]&amp;Tableau2[[#This Row],[Circo]]</f>
        <v>3303</v>
      </c>
      <c r="E1589" t="s">
        <v>4472</v>
      </c>
      <c r="F1589" t="s">
        <v>4473</v>
      </c>
      <c r="G1589" t="s">
        <v>959</v>
      </c>
      <c r="H1589">
        <v>6</v>
      </c>
      <c r="I1589">
        <v>89487</v>
      </c>
      <c r="J1589">
        <v>43947</v>
      </c>
      <c r="K1589" s="1">
        <f t="shared" si="48"/>
        <v>6.704884508364343E-5</v>
      </c>
      <c r="L1589" s="1">
        <f t="shared" si="49"/>
        <v>1.3652809065465221E-4</v>
      </c>
      <c r="M1589" t="b">
        <f>AND((Tableau2[[#This Row],[%Voix/Inscrits]]&gt;0.25),Tableau2[[#This Row],[%Voix/Exprimés]]&gt;0.5)</f>
        <v>0</v>
      </c>
    </row>
    <row r="1590" spans="1:13" x14ac:dyDescent="0.25">
      <c r="A1590">
        <v>1589</v>
      </c>
      <c r="B1590" t="s">
        <v>300</v>
      </c>
      <c r="C1590" t="s">
        <v>7</v>
      </c>
      <c r="D1590" t="str">
        <f>Tableau2[[#This Row],[Dép]]&amp;Tableau2[[#This Row],[Circo]]</f>
        <v>3304</v>
      </c>
      <c r="E1590" t="s">
        <v>1903</v>
      </c>
      <c r="F1590" t="s">
        <v>50</v>
      </c>
      <c r="G1590" t="s">
        <v>982</v>
      </c>
      <c r="H1590">
        <v>17628</v>
      </c>
      <c r="I1590">
        <v>98440</v>
      </c>
      <c r="J1590">
        <v>43468</v>
      </c>
      <c r="K1590" s="1">
        <f t="shared" si="48"/>
        <v>0.1790735473384803</v>
      </c>
      <c r="L1590" s="1">
        <f t="shared" si="49"/>
        <v>0.40553970737093953</v>
      </c>
      <c r="M1590" t="b">
        <f>AND((Tableau2[[#This Row],[%Voix/Inscrits]]&gt;0.25),Tableau2[[#This Row],[%Voix/Exprimés]]&gt;0.5)</f>
        <v>0</v>
      </c>
    </row>
    <row r="1591" spans="1:13" x14ac:dyDescent="0.25">
      <c r="A1591">
        <v>1590</v>
      </c>
      <c r="B1591" t="s">
        <v>300</v>
      </c>
      <c r="C1591" t="s">
        <v>7</v>
      </c>
      <c r="D1591" t="str">
        <f>Tableau2[[#This Row],[Dép]]&amp;Tableau2[[#This Row],[Circo]]</f>
        <v>3304</v>
      </c>
      <c r="E1591" t="s">
        <v>3223</v>
      </c>
      <c r="F1591" t="s">
        <v>3224</v>
      </c>
      <c r="G1591" t="s">
        <v>1708</v>
      </c>
      <c r="H1591">
        <v>10431</v>
      </c>
      <c r="I1591">
        <v>98440</v>
      </c>
      <c r="J1591">
        <v>43468</v>
      </c>
      <c r="K1591" s="1">
        <f t="shared" si="48"/>
        <v>0.10596302316131653</v>
      </c>
      <c r="L1591" s="1">
        <f t="shared" si="49"/>
        <v>0.23996963283334868</v>
      </c>
      <c r="M1591" t="b">
        <f>AND((Tableau2[[#This Row],[%Voix/Inscrits]]&gt;0.25),Tableau2[[#This Row],[%Voix/Exprimés]]&gt;0.5)</f>
        <v>0</v>
      </c>
    </row>
    <row r="1592" spans="1:13" x14ac:dyDescent="0.25">
      <c r="A1592">
        <v>1591</v>
      </c>
      <c r="B1592" t="s">
        <v>300</v>
      </c>
      <c r="C1592" t="s">
        <v>7</v>
      </c>
      <c r="D1592" t="str">
        <f>Tableau2[[#This Row],[Dép]]&amp;Tableau2[[#This Row],[Circo]]</f>
        <v>3304</v>
      </c>
      <c r="E1592" t="s">
        <v>6431</v>
      </c>
      <c r="F1592" t="s">
        <v>500</v>
      </c>
      <c r="G1592" t="s">
        <v>3717</v>
      </c>
      <c r="H1592">
        <v>9191</v>
      </c>
      <c r="I1592">
        <v>98440</v>
      </c>
      <c r="J1592">
        <v>43468</v>
      </c>
      <c r="K1592" s="1">
        <f t="shared" si="48"/>
        <v>9.336651767574157E-2</v>
      </c>
      <c r="L1592" s="1">
        <f t="shared" si="49"/>
        <v>0.21144290052452377</v>
      </c>
      <c r="M1592" t="b">
        <f>AND((Tableau2[[#This Row],[%Voix/Inscrits]]&gt;0.25),Tableau2[[#This Row],[%Voix/Exprimés]]&gt;0.5)</f>
        <v>0</v>
      </c>
    </row>
    <row r="1593" spans="1:13" x14ac:dyDescent="0.25">
      <c r="A1593">
        <v>1592</v>
      </c>
      <c r="B1593" t="s">
        <v>300</v>
      </c>
      <c r="C1593" t="s">
        <v>7</v>
      </c>
      <c r="D1593" t="str">
        <f>Tableau2[[#This Row],[Dép]]&amp;Tableau2[[#This Row],[Circo]]</f>
        <v>3304</v>
      </c>
      <c r="E1593" t="s">
        <v>326</v>
      </c>
      <c r="F1593" t="s">
        <v>167</v>
      </c>
      <c r="G1593" t="s">
        <v>3078</v>
      </c>
      <c r="H1593">
        <v>1679</v>
      </c>
      <c r="I1593">
        <v>98440</v>
      </c>
      <c r="J1593">
        <v>43468</v>
      </c>
      <c r="K1593" s="1">
        <f t="shared" si="48"/>
        <v>1.705607476635514E-2</v>
      </c>
      <c r="L1593" s="1">
        <f t="shared" si="49"/>
        <v>3.8626115763320146E-2</v>
      </c>
      <c r="M1593" t="b">
        <f>AND((Tableau2[[#This Row],[%Voix/Inscrits]]&gt;0.25),Tableau2[[#This Row],[%Voix/Exprimés]]&gt;0.5)</f>
        <v>0</v>
      </c>
    </row>
    <row r="1594" spans="1:13" x14ac:dyDescent="0.25">
      <c r="A1594">
        <v>1593</v>
      </c>
      <c r="B1594" t="s">
        <v>300</v>
      </c>
      <c r="C1594" t="s">
        <v>7</v>
      </c>
      <c r="D1594" t="str">
        <f>Tableau2[[#This Row],[Dép]]&amp;Tableau2[[#This Row],[Circo]]</f>
        <v>3304</v>
      </c>
      <c r="E1594" t="s">
        <v>3864</v>
      </c>
      <c r="F1594" t="s">
        <v>3865</v>
      </c>
      <c r="G1594" t="s">
        <v>2726</v>
      </c>
      <c r="H1594">
        <v>1561</v>
      </c>
      <c r="I1594">
        <v>98440</v>
      </c>
      <c r="J1594">
        <v>43468</v>
      </c>
      <c r="K1594" s="1">
        <f t="shared" si="48"/>
        <v>1.585737505079236E-2</v>
      </c>
      <c r="L1594" s="1">
        <f t="shared" si="49"/>
        <v>3.5911475108125521E-2</v>
      </c>
      <c r="M1594" t="b">
        <f>AND((Tableau2[[#This Row],[%Voix/Inscrits]]&gt;0.25),Tableau2[[#This Row],[%Voix/Exprimés]]&gt;0.5)</f>
        <v>0</v>
      </c>
    </row>
    <row r="1595" spans="1:13" x14ac:dyDescent="0.25">
      <c r="A1595">
        <v>1594</v>
      </c>
      <c r="B1595" t="s">
        <v>300</v>
      </c>
      <c r="C1595" t="s">
        <v>7</v>
      </c>
      <c r="D1595" t="str">
        <f>Tableau2[[#This Row],[Dép]]&amp;Tableau2[[#This Row],[Circo]]</f>
        <v>3304</v>
      </c>
      <c r="E1595" t="s">
        <v>75</v>
      </c>
      <c r="F1595" t="s">
        <v>355</v>
      </c>
      <c r="G1595" t="s">
        <v>2726</v>
      </c>
      <c r="H1595">
        <v>842</v>
      </c>
      <c r="I1595">
        <v>98440</v>
      </c>
      <c r="J1595">
        <v>43468</v>
      </c>
      <c r="K1595" s="1">
        <f t="shared" si="48"/>
        <v>8.5534335635920351E-3</v>
      </c>
      <c r="L1595" s="1">
        <f t="shared" si="49"/>
        <v>1.9370571454863348E-2</v>
      </c>
      <c r="M1595" t="b">
        <f>AND((Tableau2[[#This Row],[%Voix/Inscrits]]&gt;0.25),Tableau2[[#This Row],[%Voix/Exprimés]]&gt;0.5)</f>
        <v>0</v>
      </c>
    </row>
    <row r="1596" spans="1:13" x14ac:dyDescent="0.25">
      <c r="A1596">
        <v>1595</v>
      </c>
      <c r="B1596" t="s">
        <v>300</v>
      </c>
      <c r="C1596" t="s">
        <v>7</v>
      </c>
      <c r="D1596" t="str">
        <f>Tableau2[[#This Row],[Dép]]&amp;Tableau2[[#This Row],[Circo]]</f>
        <v>3304</v>
      </c>
      <c r="E1596" t="s">
        <v>2573</v>
      </c>
      <c r="F1596" t="s">
        <v>2574</v>
      </c>
      <c r="G1596" t="s">
        <v>966</v>
      </c>
      <c r="H1596">
        <v>733</v>
      </c>
      <c r="I1596">
        <v>98440</v>
      </c>
      <c r="J1596">
        <v>43468</v>
      </c>
      <c r="K1596" s="1">
        <f t="shared" si="48"/>
        <v>7.4461600975213324E-3</v>
      </c>
      <c r="L1596" s="1">
        <f t="shared" si="49"/>
        <v>1.6862979663200516E-2</v>
      </c>
      <c r="M1596" t="b">
        <f>AND((Tableau2[[#This Row],[%Voix/Inscrits]]&gt;0.25),Tableau2[[#This Row],[%Voix/Exprimés]]&gt;0.5)</f>
        <v>0</v>
      </c>
    </row>
    <row r="1597" spans="1:13" x14ac:dyDescent="0.25">
      <c r="A1597">
        <v>1596</v>
      </c>
      <c r="B1597" t="s">
        <v>300</v>
      </c>
      <c r="C1597" t="s">
        <v>7</v>
      </c>
      <c r="D1597" t="str">
        <f>Tableau2[[#This Row],[Dép]]&amp;Tableau2[[#This Row],[Circo]]</f>
        <v>3304</v>
      </c>
      <c r="E1597" t="s">
        <v>5061</v>
      </c>
      <c r="F1597" t="s">
        <v>2185</v>
      </c>
      <c r="G1597" t="s">
        <v>2726</v>
      </c>
      <c r="H1597">
        <v>543</v>
      </c>
      <c r="I1597">
        <v>98440</v>
      </c>
      <c r="J1597">
        <v>43468</v>
      </c>
      <c r="K1597" s="1">
        <f t="shared" si="48"/>
        <v>5.5160503860219425E-3</v>
      </c>
      <c r="L1597" s="1">
        <f t="shared" si="49"/>
        <v>1.2491948099751541E-2</v>
      </c>
      <c r="M1597" t="b">
        <f>AND((Tableau2[[#This Row],[%Voix/Inscrits]]&gt;0.25),Tableau2[[#This Row],[%Voix/Exprimés]]&gt;0.5)</f>
        <v>0</v>
      </c>
    </row>
    <row r="1598" spans="1:13" x14ac:dyDescent="0.25">
      <c r="A1598">
        <v>1597</v>
      </c>
      <c r="B1598" t="s">
        <v>300</v>
      </c>
      <c r="C1598" t="s">
        <v>7</v>
      </c>
      <c r="D1598" t="str">
        <f>Tableau2[[#This Row],[Dép]]&amp;Tableau2[[#This Row],[Circo]]</f>
        <v>3304</v>
      </c>
      <c r="E1598" t="s">
        <v>1182</v>
      </c>
      <c r="F1598" t="s">
        <v>1183</v>
      </c>
      <c r="G1598" t="s">
        <v>10</v>
      </c>
      <c r="H1598">
        <v>429</v>
      </c>
      <c r="I1598">
        <v>98440</v>
      </c>
      <c r="J1598">
        <v>43468</v>
      </c>
      <c r="K1598" s="1">
        <f t="shared" si="48"/>
        <v>4.357984559122308E-3</v>
      </c>
      <c r="L1598" s="1">
        <f t="shared" si="49"/>
        <v>9.8693291616821568E-3</v>
      </c>
      <c r="M1598" t="b">
        <f>AND((Tableau2[[#This Row],[%Voix/Inscrits]]&gt;0.25),Tableau2[[#This Row],[%Voix/Exprimés]]&gt;0.5)</f>
        <v>0</v>
      </c>
    </row>
    <row r="1599" spans="1:13" x14ac:dyDescent="0.25">
      <c r="A1599">
        <v>1598</v>
      </c>
      <c r="B1599" t="s">
        <v>300</v>
      </c>
      <c r="C1599" t="s">
        <v>7</v>
      </c>
      <c r="D1599" t="str">
        <f>Tableau2[[#This Row],[Dép]]&amp;Tableau2[[#This Row],[Circo]]</f>
        <v>3304</v>
      </c>
      <c r="E1599" t="s">
        <v>305</v>
      </c>
      <c r="F1599" t="s">
        <v>306</v>
      </c>
      <c r="G1599" t="s">
        <v>10</v>
      </c>
      <c r="H1599">
        <v>335</v>
      </c>
      <c r="I1599">
        <v>98440</v>
      </c>
      <c r="J1599">
        <v>43468</v>
      </c>
      <c r="K1599" s="1">
        <f t="shared" si="48"/>
        <v>3.4030881755383992E-3</v>
      </c>
      <c r="L1599" s="1">
        <f t="shared" si="49"/>
        <v>7.7068188092389803E-3</v>
      </c>
      <c r="M1599" t="b">
        <f>AND((Tableau2[[#This Row],[%Voix/Inscrits]]&gt;0.25),Tableau2[[#This Row],[%Voix/Exprimés]]&gt;0.5)</f>
        <v>0</v>
      </c>
    </row>
    <row r="1600" spans="1:13" x14ac:dyDescent="0.25">
      <c r="A1600">
        <v>1599</v>
      </c>
      <c r="B1600" t="s">
        <v>300</v>
      </c>
      <c r="C1600" t="s">
        <v>7</v>
      </c>
      <c r="D1600" t="str">
        <f>Tableau2[[#This Row],[Dép]]&amp;Tableau2[[#This Row],[Circo]]</f>
        <v>3304</v>
      </c>
      <c r="E1600" t="s">
        <v>1929</v>
      </c>
      <c r="F1600" t="s">
        <v>5596</v>
      </c>
      <c r="G1600" t="s">
        <v>2429</v>
      </c>
      <c r="H1600">
        <v>96</v>
      </c>
      <c r="I1600">
        <v>98440</v>
      </c>
      <c r="J1600">
        <v>43468</v>
      </c>
      <c r="K1600" s="1">
        <f t="shared" si="48"/>
        <v>9.752133279154815E-4</v>
      </c>
      <c r="L1600" s="1">
        <f t="shared" si="49"/>
        <v>2.2085212110057972E-3</v>
      </c>
      <c r="M1600" t="b">
        <f>AND((Tableau2[[#This Row],[%Voix/Inscrits]]&gt;0.25),Tableau2[[#This Row],[%Voix/Exprimés]]&gt;0.5)</f>
        <v>0</v>
      </c>
    </row>
    <row r="1601" spans="1:13" x14ac:dyDescent="0.25">
      <c r="A1601">
        <v>1600</v>
      </c>
      <c r="B1601" t="s">
        <v>300</v>
      </c>
      <c r="C1601" t="s">
        <v>11</v>
      </c>
      <c r="D1601" t="str">
        <f>Tableau2[[#This Row],[Dép]]&amp;Tableau2[[#This Row],[Circo]]</f>
        <v>3305</v>
      </c>
      <c r="E1601" t="s">
        <v>6434</v>
      </c>
      <c r="F1601" t="s">
        <v>658</v>
      </c>
      <c r="G1601" t="s">
        <v>3717</v>
      </c>
      <c r="H1601">
        <v>16672</v>
      </c>
      <c r="I1601">
        <v>120985</v>
      </c>
      <c r="J1601">
        <v>58397</v>
      </c>
      <c r="K1601" s="1">
        <f t="shared" si="48"/>
        <v>0.13780220688515105</v>
      </c>
      <c r="L1601" s="1">
        <f t="shared" si="49"/>
        <v>0.28549411784851964</v>
      </c>
      <c r="M1601" t="b">
        <f>AND((Tableau2[[#This Row],[%Voix/Inscrits]]&gt;0.25),Tableau2[[#This Row],[%Voix/Exprimés]]&gt;0.5)</f>
        <v>0</v>
      </c>
    </row>
    <row r="1602" spans="1:13" x14ac:dyDescent="0.25">
      <c r="A1602">
        <v>1601</v>
      </c>
      <c r="B1602" t="s">
        <v>300</v>
      </c>
      <c r="C1602" t="s">
        <v>11</v>
      </c>
      <c r="D1602" t="str">
        <f>Tableau2[[#This Row],[Dép]]&amp;Tableau2[[#This Row],[Circo]]</f>
        <v>3305</v>
      </c>
      <c r="E1602" t="s">
        <v>1187</v>
      </c>
      <c r="F1602" t="s">
        <v>160</v>
      </c>
      <c r="G1602" t="s">
        <v>982</v>
      </c>
      <c r="H1602">
        <v>15134</v>
      </c>
      <c r="I1602">
        <v>120985</v>
      </c>
      <c r="J1602">
        <v>58397</v>
      </c>
      <c r="K1602" s="1">
        <f t="shared" ref="K1602:K1665" si="50">H1602/I1602</f>
        <v>0.1250898871760962</v>
      </c>
      <c r="L1602" s="1">
        <f t="shared" ref="L1602:L1665" si="51">H1602/J1602</f>
        <v>0.25915714848365501</v>
      </c>
      <c r="M1602" t="b">
        <f>AND((Tableau2[[#This Row],[%Voix/Inscrits]]&gt;0.25),Tableau2[[#This Row],[%Voix/Exprimés]]&gt;0.5)</f>
        <v>0</v>
      </c>
    </row>
    <row r="1603" spans="1:13" x14ac:dyDescent="0.25">
      <c r="A1603">
        <v>1602</v>
      </c>
      <c r="B1603" t="s">
        <v>300</v>
      </c>
      <c r="C1603" t="s">
        <v>11</v>
      </c>
      <c r="D1603" t="str">
        <f>Tableau2[[#This Row],[Dép]]&amp;Tableau2[[#This Row],[Circo]]</f>
        <v>3305</v>
      </c>
      <c r="E1603" t="s">
        <v>3227</v>
      </c>
      <c r="F1603" t="s">
        <v>675</v>
      </c>
      <c r="G1603" t="s">
        <v>1708</v>
      </c>
      <c r="H1603">
        <v>14876</v>
      </c>
      <c r="I1603">
        <v>120985</v>
      </c>
      <c r="J1603">
        <v>58397</v>
      </c>
      <c r="K1603" s="1">
        <f t="shared" si="50"/>
        <v>0.12295739141215853</v>
      </c>
      <c r="L1603" s="1">
        <f t="shared" si="51"/>
        <v>0.25473911331061527</v>
      </c>
      <c r="M1603" t="b">
        <f>AND((Tableau2[[#This Row],[%Voix/Inscrits]]&gt;0.25),Tableau2[[#This Row],[%Voix/Exprimés]]&gt;0.5)</f>
        <v>0</v>
      </c>
    </row>
    <row r="1604" spans="1:13" x14ac:dyDescent="0.25">
      <c r="A1604">
        <v>1603</v>
      </c>
      <c r="B1604" t="s">
        <v>300</v>
      </c>
      <c r="C1604" t="s">
        <v>11</v>
      </c>
      <c r="D1604" t="str">
        <f>Tableau2[[#This Row],[Dép]]&amp;Tableau2[[#This Row],[Circo]]</f>
        <v>3305</v>
      </c>
      <c r="E1604" t="s">
        <v>4470</v>
      </c>
      <c r="F1604" t="s">
        <v>190</v>
      </c>
      <c r="G1604" t="s">
        <v>1740</v>
      </c>
      <c r="H1604">
        <v>2485</v>
      </c>
      <c r="I1604">
        <v>120985</v>
      </c>
      <c r="J1604">
        <v>58397</v>
      </c>
      <c r="K1604" s="1">
        <f t="shared" si="50"/>
        <v>2.0539736330950117E-2</v>
      </c>
      <c r="L1604" s="1">
        <f t="shared" si="51"/>
        <v>4.2553555833347606E-2</v>
      </c>
      <c r="M1604" t="b">
        <f>AND((Tableau2[[#This Row],[%Voix/Inscrits]]&gt;0.25),Tableau2[[#This Row],[%Voix/Exprimés]]&gt;0.5)</f>
        <v>0</v>
      </c>
    </row>
    <row r="1605" spans="1:13" x14ac:dyDescent="0.25">
      <c r="A1605">
        <v>1604</v>
      </c>
      <c r="B1605" t="s">
        <v>300</v>
      </c>
      <c r="C1605" t="s">
        <v>11</v>
      </c>
      <c r="D1605" t="str">
        <f>Tableau2[[#This Row],[Dép]]&amp;Tableau2[[#This Row],[Circo]]</f>
        <v>3305</v>
      </c>
      <c r="E1605" t="s">
        <v>5065</v>
      </c>
      <c r="F1605" t="s">
        <v>1265</v>
      </c>
      <c r="G1605" t="s">
        <v>2726</v>
      </c>
      <c r="H1605">
        <v>2472</v>
      </c>
      <c r="I1605">
        <v>120985</v>
      </c>
      <c r="J1605">
        <v>58397</v>
      </c>
      <c r="K1605" s="1">
        <f t="shared" si="50"/>
        <v>2.0432284994007521E-2</v>
      </c>
      <c r="L1605" s="1">
        <f t="shared" si="51"/>
        <v>4.2330941657961883E-2</v>
      </c>
      <c r="M1605" t="b">
        <f>AND((Tableau2[[#This Row],[%Voix/Inscrits]]&gt;0.25),Tableau2[[#This Row],[%Voix/Exprimés]]&gt;0.5)</f>
        <v>0</v>
      </c>
    </row>
    <row r="1606" spans="1:13" x14ac:dyDescent="0.25">
      <c r="A1606">
        <v>1605</v>
      </c>
      <c r="B1606" t="s">
        <v>300</v>
      </c>
      <c r="C1606" t="s">
        <v>11</v>
      </c>
      <c r="D1606" t="str">
        <f>Tableau2[[#This Row],[Dép]]&amp;Tableau2[[#This Row],[Circo]]</f>
        <v>3305</v>
      </c>
      <c r="E1606" t="s">
        <v>898</v>
      </c>
      <c r="F1606" t="s">
        <v>1378</v>
      </c>
      <c r="G1606" t="s">
        <v>3078</v>
      </c>
      <c r="H1606">
        <v>2257</v>
      </c>
      <c r="I1606">
        <v>120985</v>
      </c>
      <c r="J1606">
        <v>58397</v>
      </c>
      <c r="K1606" s="1">
        <f t="shared" si="50"/>
        <v>1.8655205190726123E-2</v>
      </c>
      <c r="L1606" s="1">
        <f t="shared" si="51"/>
        <v>3.8649245680428788E-2</v>
      </c>
      <c r="M1606" t="b">
        <f>AND((Tableau2[[#This Row],[%Voix/Inscrits]]&gt;0.25),Tableau2[[#This Row],[%Voix/Exprimés]]&gt;0.5)</f>
        <v>0</v>
      </c>
    </row>
    <row r="1607" spans="1:13" x14ac:dyDescent="0.25">
      <c r="A1607">
        <v>1606</v>
      </c>
      <c r="B1607" t="s">
        <v>300</v>
      </c>
      <c r="C1607" t="s">
        <v>11</v>
      </c>
      <c r="D1607" t="str">
        <f>Tableau2[[#This Row],[Dép]]&amp;Tableau2[[#This Row],[Circo]]</f>
        <v>3305</v>
      </c>
      <c r="E1607" t="s">
        <v>3868</v>
      </c>
      <c r="F1607" t="s">
        <v>1837</v>
      </c>
      <c r="G1607" t="s">
        <v>2394</v>
      </c>
      <c r="H1607">
        <v>2150</v>
      </c>
      <c r="I1607">
        <v>120985</v>
      </c>
      <c r="J1607">
        <v>58397</v>
      </c>
      <c r="K1607" s="1">
        <f t="shared" si="50"/>
        <v>1.7770798032813985E-2</v>
      </c>
      <c r="L1607" s="1">
        <f t="shared" si="51"/>
        <v>3.6816959775330928E-2</v>
      </c>
      <c r="M1607" t="b">
        <f>AND((Tableau2[[#This Row],[%Voix/Inscrits]]&gt;0.25),Tableau2[[#This Row],[%Voix/Exprimés]]&gt;0.5)</f>
        <v>0</v>
      </c>
    </row>
    <row r="1608" spans="1:13" x14ac:dyDescent="0.25">
      <c r="A1608">
        <v>1607</v>
      </c>
      <c r="B1608" t="s">
        <v>300</v>
      </c>
      <c r="C1608" t="s">
        <v>11</v>
      </c>
      <c r="D1608" t="str">
        <f>Tableau2[[#This Row],[Dép]]&amp;Tableau2[[#This Row],[Circo]]</f>
        <v>3305</v>
      </c>
      <c r="E1608" t="s">
        <v>463</v>
      </c>
      <c r="F1608" t="s">
        <v>1907</v>
      </c>
      <c r="G1608" t="s">
        <v>966</v>
      </c>
      <c r="H1608">
        <v>946</v>
      </c>
      <c r="I1608">
        <v>120985</v>
      </c>
      <c r="J1608">
        <v>58397</v>
      </c>
      <c r="K1608" s="1">
        <f t="shared" si="50"/>
        <v>7.8191511344381532E-3</v>
      </c>
      <c r="L1608" s="1">
        <f t="shared" si="51"/>
        <v>1.6199462301145606E-2</v>
      </c>
      <c r="M1608" t="b">
        <f>AND((Tableau2[[#This Row],[%Voix/Inscrits]]&gt;0.25),Tableau2[[#This Row],[%Voix/Exprimés]]&gt;0.5)</f>
        <v>0</v>
      </c>
    </row>
    <row r="1609" spans="1:13" x14ac:dyDescent="0.25">
      <c r="A1609">
        <v>1608</v>
      </c>
      <c r="B1609" t="s">
        <v>300</v>
      </c>
      <c r="C1609" t="s">
        <v>11</v>
      </c>
      <c r="D1609" t="str">
        <f>Tableau2[[#This Row],[Dép]]&amp;Tableau2[[#This Row],[Circo]]</f>
        <v>3305</v>
      </c>
      <c r="E1609" t="s">
        <v>310</v>
      </c>
      <c r="F1609" t="s">
        <v>165</v>
      </c>
      <c r="G1609" t="s">
        <v>10</v>
      </c>
      <c r="H1609">
        <v>756</v>
      </c>
      <c r="I1609">
        <v>120985</v>
      </c>
      <c r="J1609">
        <v>58397</v>
      </c>
      <c r="K1609" s="1">
        <f t="shared" si="50"/>
        <v>6.2487085175848243E-3</v>
      </c>
      <c r="L1609" s="1">
        <f t="shared" si="51"/>
        <v>1.2945870507046596E-2</v>
      </c>
      <c r="M1609" t="b">
        <f>AND((Tableau2[[#This Row],[%Voix/Inscrits]]&gt;0.25),Tableau2[[#This Row],[%Voix/Exprimés]]&gt;0.5)</f>
        <v>0</v>
      </c>
    </row>
    <row r="1610" spans="1:13" x14ac:dyDescent="0.25">
      <c r="A1610">
        <v>1609</v>
      </c>
      <c r="B1610" t="s">
        <v>300</v>
      </c>
      <c r="C1610" t="s">
        <v>11</v>
      </c>
      <c r="D1610" t="str">
        <f>Tableau2[[#This Row],[Dép]]&amp;Tableau2[[#This Row],[Circo]]</f>
        <v>3305</v>
      </c>
      <c r="E1610" t="s">
        <v>5600</v>
      </c>
      <c r="F1610" t="s">
        <v>678</v>
      </c>
      <c r="G1610" t="s">
        <v>2429</v>
      </c>
      <c r="H1610">
        <v>648</v>
      </c>
      <c r="I1610">
        <v>120985</v>
      </c>
      <c r="J1610">
        <v>58397</v>
      </c>
      <c r="K1610" s="1">
        <f t="shared" si="50"/>
        <v>5.356035872215564E-3</v>
      </c>
      <c r="L1610" s="1">
        <f t="shared" si="51"/>
        <v>1.1096460434611367E-2</v>
      </c>
      <c r="M1610" t="b">
        <f>AND((Tableau2[[#This Row],[%Voix/Inscrits]]&gt;0.25),Tableau2[[#This Row],[%Voix/Exprimés]]&gt;0.5)</f>
        <v>0</v>
      </c>
    </row>
    <row r="1611" spans="1:13" x14ac:dyDescent="0.25">
      <c r="A1611">
        <v>1610</v>
      </c>
      <c r="B1611" t="s">
        <v>300</v>
      </c>
      <c r="C1611" t="s">
        <v>11</v>
      </c>
      <c r="D1611" t="str">
        <f>Tableau2[[#This Row],[Dép]]&amp;Tableau2[[#This Row],[Circo]]</f>
        <v>3305</v>
      </c>
      <c r="E1611" t="s">
        <v>2577</v>
      </c>
      <c r="F1611" t="s">
        <v>19</v>
      </c>
      <c r="G1611" t="s">
        <v>959</v>
      </c>
      <c r="H1611">
        <v>1</v>
      </c>
      <c r="I1611">
        <v>120985</v>
      </c>
      <c r="J1611">
        <v>58397</v>
      </c>
      <c r="K1611" s="1">
        <f t="shared" si="50"/>
        <v>8.2654874571227838E-6</v>
      </c>
      <c r="L1611" s="1">
        <f t="shared" si="51"/>
        <v>1.7124167337363222E-5</v>
      </c>
      <c r="M1611" t="b">
        <f>AND((Tableau2[[#This Row],[%Voix/Inscrits]]&gt;0.25),Tableau2[[#This Row],[%Voix/Exprimés]]&gt;0.5)</f>
        <v>0</v>
      </c>
    </row>
    <row r="1612" spans="1:13" x14ac:dyDescent="0.25">
      <c r="A1612">
        <v>1611</v>
      </c>
      <c r="B1612" t="s">
        <v>300</v>
      </c>
      <c r="C1612" t="s">
        <v>48</v>
      </c>
      <c r="D1612" t="str">
        <f>Tableau2[[#This Row],[Dép]]&amp;Tableau2[[#This Row],[Circo]]</f>
        <v>3306</v>
      </c>
      <c r="E1612" t="s">
        <v>5605</v>
      </c>
      <c r="F1612" t="s">
        <v>175</v>
      </c>
      <c r="G1612" t="s">
        <v>1708</v>
      </c>
      <c r="H1612">
        <v>19258</v>
      </c>
      <c r="I1612">
        <v>108026</v>
      </c>
      <c r="J1612">
        <v>55298</v>
      </c>
      <c r="K1612" s="1">
        <f t="shared" si="50"/>
        <v>0.17827189750615594</v>
      </c>
      <c r="L1612" s="1">
        <f t="shared" si="51"/>
        <v>0.34825852652898837</v>
      </c>
      <c r="M1612" t="b">
        <f>AND((Tableau2[[#This Row],[%Voix/Inscrits]]&gt;0.25),Tableau2[[#This Row],[%Voix/Exprimés]]&gt;0.5)</f>
        <v>0</v>
      </c>
    </row>
    <row r="1613" spans="1:13" x14ac:dyDescent="0.25">
      <c r="A1613">
        <v>1612</v>
      </c>
      <c r="B1613" t="s">
        <v>300</v>
      </c>
      <c r="C1613" t="s">
        <v>48</v>
      </c>
      <c r="D1613" t="str">
        <f>Tableau2[[#This Row],[Dép]]&amp;Tableau2[[#This Row],[Circo]]</f>
        <v>3306</v>
      </c>
      <c r="E1613" t="s">
        <v>1195</v>
      </c>
      <c r="F1613" t="s">
        <v>1196</v>
      </c>
      <c r="G1613" t="s">
        <v>982</v>
      </c>
      <c r="H1613">
        <v>18765</v>
      </c>
      <c r="I1613">
        <v>108026</v>
      </c>
      <c r="J1613">
        <v>55298</v>
      </c>
      <c r="K1613" s="1">
        <f t="shared" si="50"/>
        <v>0.17370818136374577</v>
      </c>
      <c r="L1613" s="1">
        <f t="shared" si="51"/>
        <v>0.33934319505226229</v>
      </c>
      <c r="M1613" t="b">
        <f>AND((Tableau2[[#This Row],[%Voix/Inscrits]]&gt;0.25),Tableau2[[#This Row],[%Voix/Exprimés]]&gt;0.5)</f>
        <v>0</v>
      </c>
    </row>
    <row r="1614" spans="1:13" x14ac:dyDescent="0.25">
      <c r="A1614">
        <v>1613</v>
      </c>
      <c r="B1614" t="s">
        <v>300</v>
      </c>
      <c r="C1614" t="s">
        <v>48</v>
      </c>
      <c r="D1614" t="str">
        <f>Tableau2[[#This Row],[Dép]]&amp;Tableau2[[#This Row],[Circo]]</f>
        <v>3306</v>
      </c>
      <c r="E1614" t="s">
        <v>6975</v>
      </c>
      <c r="F1614" t="s">
        <v>4580</v>
      </c>
      <c r="G1614" t="s">
        <v>3717</v>
      </c>
      <c r="H1614">
        <v>8222</v>
      </c>
      <c r="I1614">
        <v>108026</v>
      </c>
      <c r="J1614">
        <v>55298</v>
      </c>
      <c r="K1614" s="1">
        <f t="shared" si="50"/>
        <v>7.6111306537315085E-2</v>
      </c>
      <c r="L1614" s="1">
        <f t="shared" si="51"/>
        <v>0.14868530507432456</v>
      </c>
      <c r="M1614" t="b">
        <f>AND((Tableau2[[#This Row],[%Voix/Inscrits]]&gt;0.25),Tableau2[[#This Row],[%Voix/Exprimés]]&gt;0.5)</f>
        <v>0</v>
      </c>
    </row>
    <row r="1615" spans="1:13" x14ac:dyDescent="0.25">
      <c r="A1615">
        <v>1614</v>
      </c>
      <c r="B1615" t="s">
        <v>300</v>
      </c>
      <c r="C1615" t="s">
        <v>48</v>
      </c>
      <c r="D1615" t="str">
        <f>Tableau2[[#This Row],[Dép]]&amp;Tableau2[[#This Row],[Circo]]</f>
        <v>3306</v>
      </c>
      <c r="E1615" t="s">
        <v>6076</v>
      </c>
      <c r="F1615" t="s">
        <v>327</v>
      </c>
      <c r="G1615" t="s">
        <v>1740</v>
      </c>
      <c r="H1615">
        <v>2815</v>
      </c>
      <c r="I1615">
        <v>108026</v>
      </c>
      <c r="J1615">
        <v>55298</v>
      </c>
      <c r="K1615" s="1">
        <f t="shared" si="50"/>
        <v>2.6058541462240573E-2</v>
      </c>
      <c r="L1615" s="1">
        <f t="shared" si="51"/>
        <v>5.0906000217006038E-2</v>
      </c>
      <c r="M1615" t="b">
        <f>AND((Tableau2[[#This Row],[%Voix/Inscrits]]&gt;0.25),Tableau2[[#This Row],[%Voix/Exprimés]]&gt;0.5)</f>
        <v>0</v>
      </c>
    </row>
    <row r="1616" spans="1:13" x14ac:dyDescent="0.25">
      <c r="A1616">
        <v>1615</v>
      </c>
      <c r="B1616" t="s">
        <v>300</v>
      </c>
      <c r="C1616" t="s">
        <v>48</v>
      </c>
      <c r="D1616" t="str">
        <f>Tableau2[[#This Row],[Dép]]&amp;Tableau2[[#This Row],[Circo]]</f>
        <v>3306</v>
      </c>
      <c r="E1616" t="s">
        <v>2831</v>
      </c>
      <c r="F1616" t="s">
        <v>274</v>
      </c>
      <c r="G1616" t="s">
        <v>3078</v>
      </c>
      <c r="H1616">
        <v>2174</v>
      </c>
      <c r="I1616">
        <v>108026</v>
      </c>
      <c r="J1616">
        <v>55298</v>
      </c>
      <c r="K1616" s="1">
        <f t="shared" si="50"/>
        <v>2.012478477403588E-2</v>
      </c>
      <c r="L1616" s="1">
        <f t="shared" si="51"/>
        <v>3.9314260913595425E-2</v>
      </c>
      <c r="M1616" t="b">
        <f>AND((Tableau2[[#This Row],[%Voix/Inscrits]]&gt;0.25),Tableau2[[#This Row],[%Voix/Exprimés]]&gt;0.5)</f>
        <v>0</v>
      </c>
    </row>
    <row r="1617" spans="1:13" x14ac:dyDescent="0.25">
      <c r="A1617">
        <v>1616</v>
      </c>
      <c r="B1617" t="s">
        <v>300</v>
      </c>
      <c r="C1617" t="s">
        <v>48</v>
      </c>
      <c r="D1617" t="str">
        <f>Tableau2[[#This Row],[Dép]]&amp;Tableau2[[#This Row],[Circo]]</f>
        <v>3306</v>
      </c>
      <c r="E1617" t="s">
        <v>3233</v>
      </c>
      <c r="F1617" t="s">
        <v>3234</v>
      </c>
      <c r="G1617" t="s">
        <v>966</v>
      </c>
      <c r="H1617">
        <v>981</v>
      </c>
      <c r="I1617">
        <v>108026</v>
      </c>
      <c r="J1617">
        <v>55298</v>
      </c>
      <c r="K1617" s="1">
        <f t="shared" si="50"/>
        <v>9.0811471312461818E-3</v>
      </c>
      <c r="L1617" s="1">
        <f t="shared" si="51"/>
        <v>1.7740243770118267E-2</v>
      </c>
      <c r="M1617" t="b">
        <f>AND((Tableau2[[#This Row],[%Voix/Inscrits]]&gt;0.25),Tableau2[[#This Row],[%Voix/Exprimés]]&gt;0.5)</f>
        <v>0</v>
      </c>
    </row>
    <row r="1618" spans="1:13" x14ac:dyDescent="0.25">
      <c r="A1618">
        <v>1617</v>
      </c>
      <c r="B1618" t="s">
        <v>300</v>
      </c>
      <c r="C1618" t="s">
        <v>48</v>
      </c>
      <c r="D1618" t="str">
        <f>Tableau2[[#This Row],[Dép]]&amp;Tableau2[[#This Row],[Circo]]</f>
        <v>3306</v>
      </c>
      <c r="E1618" t="s">
        <v>2581</v>
      </c>
      <c r="F1618" t="s">
        <v>1341</v>
      </c>
      <c r="G1618" t="s">
        <v>966</v>
      </c>
      <c r="H1618">
        <v>845</v>
      </c>
      <c r="I1618">
        <v>108026</v>
      </c>
      <c r="J1618">
        <v>55298</v>
      </c>
      <c r="K1618" s="1">
        <f t="shared" si="50"/>
        <v>7.8221909540295859E-3</v>
      </c>
      <c r="L1618" s="1">
        <f t="shared" si="51"/>
        <v>1.5280841983435206E-2</v>
      </c>
      <c r="M1618" t="b">
        <f>AND((Tableau2[[#This Row],[%Voix/Inscrits]]&gt;0.25),Tableau2[[#This Row],[%Voix/Exprimés]]&gt;0.5)</f>
        <v>0</v>
      </c>
    </row>
    <row r="1619" spans="1:13" x14ac:dyDescent="0.25">
      <c r="A1619">
        <v>1618</v>
      </c>
      <c r="B1619" t="s">
        <v>300</v>
      </c>
      <c r="C1619" t="s">
        <v>48</v>
      </c>
      <c r="D1619" t="str">
        <f>Tableau2[[#This Row],[Dép]]&amp;Tableau2[[#This Row],[Circo]]</f>
        <v>3306</v>
      </c>
      <c r="E1619" t="s">
        <v>6438</v>
      </c>
      <c r="F1619" t="s">
        <v>226</v>
      </c>
      <c r="G1619" t="s">
        <v>2726</v>
      </c>
      <c r="H1619">
        <v>639</v>
      </c>
      <c r="I1619">
        <v>108026</v>
      </c>
      <c r="J1619">
        <v>55298</v>
      </c>
      <c r="K1619" s="1">
        <f t="shared" si="50"/>
        <v>5.9152426267750358E-3</v>
      </c>
      <c r="L1619" s="1">
        <f t="shared" si="51"/>
        <v>1.1555571630077036E-2</v>
      </c>
      <c r="M1619" t="b">
        <f>AND((Tableau2[[#This Row],[%Voix/Inscrits]]&gt;0.25),Tableau2[[#This Row],[%Voix/Exprimés]]&gt;0.5)</f>
        <v>0</v>
      </c>
    </row>
    <row r="1620" spans="1:13" x14ac:dyDescent="0.25">
      <c r="A1620">
        <v>1619</v>
      </c>
      <c r="B1620" t="s">
        <v>300</v>
      </c>
      <c r="C1620" t="s">
        <v>48</v>
      </c>
      <c r="D1620" t="str">
        <f>Tableau2[[#This Row],[Dép]]&amp;Tableau2[[#This Row],[Circo]]</f>
        <v>3306</v>
      </c>
      <c r="E1620" t="s">
        <v>5589</v>
      </c>
      <c r="F1620" t="s">
        <v>50</v>
      </c>
      <c r="G1620" t="s">
        <v>2429</v>
      </c>
      <c r="H1620">
        <v>574</v>
      </c>
      <c r="I1620">
        <v>108026</v>
      </c>
      <c r="J1620">
        <v>55298</v>
      </c>
      <c r="K1620" s="1">
        <f t="shared" si="50"/>
        <v>5.3135356303112211E-3</v>
      </c>
      <c r="L1620" s="1">
        <f t="shared" si="51"/>
        <v>1.0380122246735868E-2</v>
      </c>
      <c r="M1620" t="b">
        <f>AND((Tableau2[[#This Row],[%Voix/Inscrits]]&gt;0.25),Tableau2[[#This Row],[%Voix/Exprimés]]&gt;0.5)</f>
        <v>0</v>
      </c>
    </row>
    <row r="1621" spans="1:13" x14ac:dyDescent="0.25">
      <c r="A1621">
        <v>1620</v>
      </c>
      <c r="B1621" t="s">
        <v>300</v>
      </c>
      <c r="C1621" t="s">
        <v>48</v>
      </c>
      <c r="D1621" t="str">
        <f>Tableau2[[#This Row],[Dép]]&amp;Tableau2[[#This Row],[Circo]]</f>
        <v>3306</v>
      </c>
      <c r="E1621" t="s">
        <v>317</v>
      </c>
      <c r="F1621" t="s">
        <v>318</v>
      </c>
      <c r="G1621" t="s">
        <v>10</v>
      </c>
      <c r="H1621">
        <v>467</v>
      </c>
      <c r="I1621">
        <v>108026</v>
      </c>
      <c r="J1621">
        <v>55298</v>
      </c>
      <c r="K1621" s="1">
        <f t="shared" si="50"/>
        <v>4.323033343824635E-3</v>
      </c>
      <c r="L1621" s="1">
        <f t="shared" si="51"/>
        <v>8.4451517233896344E-3</v>
      </c>
      <c r="M1621" t="b">
        <f>AND((Tableau2[[#This Row],[%Voix/Inscrits]]&gt;0.25),Tableau2[[#This Row],[%Voix/Exprimés]]&gt;0.5)</f>
        <v>0</v>
      </c>
    </row>
    <row r="1622" spans="1:13" x14ac:dyDescent="0.25">
      <c r="A1622">
        <v>1621</v>
      </c>
      <c r="B1622" t="s">
        <v>300</v>
      </c>
      <c r="C1622" t="s">
        <v>48</v>
      </c>
      <c r="D1622" t="str">
        <f>Tableau2[[#This Row],[Dép]]&amp;Tableau2[[#This Row],[Circo]]</f>
        <v>3306</v>
      </c>
      <c r="E1622" t="s">
        <v>1913</v>
      </c>
      <c r="F1622" t="s">
        <v>130</v>
      </c>
      <c r="G1622" t="s">
        <v>938</v>
      </c>
      <c r="H1622">
        <v>340</v>
      </c>
      <c r="I1622">
        <v>108026</v>
      </c>
      <c r="J1622">
        <v>55298</v>
      </c>
      <c r="K1622" s="1">
        <f t="shared" si="50"/>
        <v>3.1473904430414901E-3</v>
      </c>
      <c r="L1622" s="1">
        <f t="shared" si="51"/>
        <v>6.1485044667076568E-3</v>
      </c>
      <c r="M1622" t="b">
        <f>AND((Tableau2[[#This Row],[%Voix/Inscrits]]&gt;0.25),Tableau2[[#This Row],[%Voix/Exprimés]]&gt;0.5)</f>
        <v>0</v>
      </c>
    </row>
    <row r="1623" spans="1:13" x14ac:dyDescent="0.25">
      <c r="A1623">
        <v>1622</v>
      </c>
      <c r="B1623" t="s">
        <v>300</v>
      </c>
      <c r="C1623" t="s">
        <v>48</v>
      </c>
      <c r="D1623" t="str">
        <f>Tableau2[[#This Row],[Dép]]&amp;Tableau2[[#This Row],[Circo]]</f>
        <v>3306</v>
      </c>
      <c r="E1623" t="s">
        <v>3874</v>
      </c>
      <c r="F1623" t="s">
        <v>219</v>
      </c>
      <c r="G1623" t="s">
        <v>959</v>
      </c>
      <c r="H1623">
        <v>179</v>
      </c>
      <c r="I1623">
        <v>108026</v>
      </c>
      <c r="J1623">
        <v>55298</v>
      </c>
      <c r="K1623" s="1">
        <f t="shared" si="50"/>
        <v>1.6570084979541963E-3</v>
      </c>
      <c r="L1623" s="1">
        <f t="shared" si="51"/>
        <v>3.2370067633549133E-3</v>
      </c>
      <c r="M1623" t="b">
        <f>AND((Tableau2[[#This Row],[%Voix/Inscrits]]&gt;0.25),Tableau2[[#This Row],[%Voix/Exprimés]]&gt;0.5)</f>
        <v>0</v>
      </c>
    </row>
    <row r="1624" spans="1:13" x14ac:dyDescent="0.25">
      <c r="A1624">
        <v>1623</v>
      </c>
      <c r="B1624" t="s">
        <v>300</v>
      </c>
      <c r="C1624" t="s">
        <v>48</v>
      </c>
      <c r="D1624" t="str">
        <f>Tableau2[[#This Row],[Dép]]&amp;Tableau2[[#This Row],[Circo]]</f>
        <v>3306</v>
      </c>
      <c r="E1624" t="s">
        <v>4476</v>
      </c>
      <c r="F1624" t="s">
        <v>886</v>
      </c>
      <c r="G1624" t="s">
        <v>959</v>
      </c>
      <c r="H1624">
        <v>37</v>
      </c>
      <c r="I1624">
        <v>108026</v>
      </c>
      <c r="J1624">
        <v>55298</v>
      </c>
      <c r="K1624" s="1">
        <f t="shared" si="50"/>
        <v>3.4251013644863275E-4</v>
      </c>
      <c r="L1624" s="1">
        <f t="shared" si="51"/>
        <v>6.6910195667112737E-4</v>
      </c>
      <c r="M1624" t="b">
        <f>AND((Tableau2[[#This Row],[%Voix/Inscrits]]&gt;0.25),Tableau2[[#This Row],[%Voix/Exprimés]]&gt;0.5)</f>
        <v>0</v>
      </c>
    </row>
    <row r="1625" spans="1:13" x14ac:dyDescent="0.25">
      <c r="A1625">
        <v>1624</v>
      </c>
      <c r="B1625" t="s">
        <v>300</v>
      </c>
      <c r="C1625" t="s">
        <v>48</v>
      </c>
      <c r="D1625" t="str">
        <f>Tableau2[[#This Row],[Dép]]&amp;Tableau2[[#This Row],[Circo]]</f>
        <v>3306</v>
      </c>
      <c r="E1625" t="s">
        <v>5070</v>
      </c>
      <c r="F1625" t="s">
        <v>5071</v>
      </c>
      <c r="G1625" t="s">
        <v>959</v>
      </c>
      <c r="H1625">
        <v>2</v>
      </c>
      <c r="I1625">
        <v>108026</v>
      </c>
      <c r="J1625">
        <v>55298</v>
      </c>
      <c r="K1625" s="1">
        <f t="shared" si="50"/>
        <v>1.8514061429655822E-5</v>
      </c>
      <c r="L1625" s="1">
        <f t="shared" si="51"/>
        <v>3.6167673333574452E-5</v>
      </c>
      <c r="M1625" t="b">
        <f>AND((Tableau2[[#This Row],[%Voix/Inscrits]]&gt;0.25),Tableau2[[#This Row],[%Voix/Exprimés]]&gt;0.5)</f>
        <v>0</v>
      </c>
    </row>
    <row r="1626" spans="1:13" x14ac:dyDescent="0.25">
      <c r="A1626">
        <v>1625</v>
      </c>
      <c r="B1626" t="s">
        <v>300</v>
      </c>
      <c r="C1626" t="s">
        <v>51</v>
      </c>
      <c r="D1626" t="str">
        <f>Tableau2[[#This Row],[Dép]]&amp;Tableau2[[#This Row],[Circo]]</f>
        <v>3307</v>
      </c>
      <c r="E1626" t="s">
        <v>4475</v>
      </c>
      <c r="F1626" t="s">
        <v>3326</v>
      </c>
      <c r="G1626" t="s">
        <v>1708</v>
      </c>
      <c r="H1626">
        <v>15252</v>
      </c>
      <c r="I1626">
        <v>79767</v>
      </c>
      <c r="J1626">
        <v>42057</v>
      </c>
      <c r="K1626" s="1">
        <f t="shared" si="50"/>
        <v>0.19120689006732108</v>
      </c>
      <c r="L1626" s="1">
        <f t="shared" si="51"/>
        <v>0.36265068835152292</v>
      </c>
      <c r="M1626" t="b">
        <f>AND((Tableau2[[#This Row],[%Voix/Inscrits]]&gt;0.25),Tableau2[[#This Row],[%Voix/Exprimés]]&gt;0.5)</f>
        <v>0</v>
      </c>
    </row>
    <row r="1627" spans="1:13" x14ac:dyDescent="0.25">
      <c r="A1627">
        <v>1626</v>
      </c>
      <c r="B1627" t="s">
        <v>300</v>
      </c>
      <c r="C1627" t="s">
        <v>51</v>
      </c>
      <c r="D1627" t="str">
        <f>Tableau2[[#This Row],[Dép]]&amp;Tableau2[[#This Row],[Circo]]</f>
        <v>3307</v>
      </c>
      <c r="E1627" t="s">
        <v>1193</v>
      </c>
      <c r="F1627" t="s">
        <v>1194</v>
      </c>
      <c r="G1627" t="s">
        <v>982</v>
      </c>
      <c r="H1627">
        <v>14513</v>
      </c>
      <c r="I1627">
        <v>79767</v>
      </c>
      <c r="J1627">
        <v>42057</v>
      </c>
      <c r="K1627" s="1">
        <f t="shared" si="50"/>
        <v>0.1819424072611481</v>
      </c>
      <c r="L1627" s="1">
        <f t="shared" si="51"/>
        <v>0.3450792971443517</v>
      </c>
      <c r="M1627" t="b">
        <f>AND((Tableau2[[#This Row],[%Voix/Inscrits]]&gt;0.25),Tableau2[[#This Row],[%Voix/Exprimés]]&gt;0.5)</f>
        <v>0</v>
      </c>
    </row>
    <row r="1628" spans="1:13" x14ac:dyDescent="0.25">
      <c r="A1628">
        <v>1627</v>
      </c>
      <c r="B1628" t="s">
        <v>300</v>
      </c>
      <c r="C1628" t="s">
        <v>51</v>
      </c>
      <c r="D1628" t="str">
        <f>Tableau2[[#This Row],[Dép]]&amp;Tableau2[[#This Row],[Circo]]</f>
        <v>3307</v>
      </c>
      <c r="E1628" t="s">
        <v>4809</v>
      </c>
      <c r="F1628" t="s">
        <v>4428</v>
      </c>
      <c r="G1628" t="s">
        <v>3717</v>
      </c>
      <c r="H1628">
        <v>4914</v>
      </c>
      <c r="I1628">
        <v>79767</v>
      </c>
      <c r="J1628">
        <v>42057</v>
      </c>
      <c r="K1628" s="1">
        <f t="shared" si="50"/>
        <v>6.1604422881642786E-2</v>
      </c>
      <c r="L1628" s="1">
        <f t="shared" si="51"/>
        <v>0.11684142948855125</v>
      </c>
      <c r="M1628" t="b">
        <f>AND((Tableau2[[#This Row],[%Voix/Inscrits]]&gt;0.25),Tableau2[[#This Row],[%Voix/Exprimés]]&gt;0.5)</f>
        <v>0</v>
      </c>
    </row>
    <row r="1629" spans="1:13" x14ac:dyDescent="0.25">
      <c r="A1629">
        <v>1628</v>
      </c>
      <c r="B1629" t="s">
        <v>300</v>
      </c>
      <c r="C1629" t="s">
        <v>51</v>
      </c>
      <c r="D1629" t="str">
        <f>Tableau2[[#This Row],[Dép]]&amp;Tableau2[[#This Row],[Circo]]</f>
        <v>3307</v>
      </c>
      <c r="E1629" t="s">
        <v>5069</v>
      </c>
      <c r="F1629" t="s">
        <v>1837</v>
      </c>
      <c r="G1629" t="s">
        <v>1740</v>
      </c>
      <c r="H1629">
        <v>2864</v>
      </c>
      <c r="I1629">
        <v>79767</v>
      </c>
      <c r="J1629">
        <v>42057</v>
      </c>
      <c r="K1629" s="1">
        <f t="shared" si="50"/>
        <v>3.5904572066142643E-2</v>
      </c>
      <c r="L1629" s="1">
        <f t="shared" si="51"/>
        <v>6.8098057398292791E-2</v>
      </c>
      <c r="M1629" t="b">
        <f>AND((Tableau2[[#This Row],[%Voix/Inscrits]]&gt;0.25),Tableau2[[#This Row],[%Voix/Exprimés]]&gt;0.5)</f>
        <v>0</v>
      </c>
    </row>
    <row r="1630" spans="1:13" x14ac:dyDescent="0.25">
      <c r="A1630">
        <v>1629</v>
      </c>
      <c r="B1630" t="s">
        <v>300</v>
      </c>
      <c r="C1630" t="s">
        <v>51</v>
      </c>
      <c r="D1630" t="str">
        <f>Tableau2[[#This Row],[Dép]]&amp;Tableau2[[#This Row],[Circo]]</f>
        <v>3307</v>
      </c>
      <c r="E1630" t="s">
        <v>353</v>
      </c>
      <c r="F1630" t="s">
        <v>2172</v>
      </c>
      <c r="G1630" t="s">
        <v>966</v>
      </c>
      <c r="H1630">
        <v>1329</v>
      </c>
      <c r="I1630">
        <v>79767</v>
      </c>
      <c r="J1630">
        <v>42057</v>
      </c>
      <c r="K1630" s="1">
        <f t="shared" si="50"/>
        <v>1.6661025235999851E-2</v>
      </c>
      <c r="L1630" s="1">
        <f t="shared" si="51"/>
        <v>3.1599971467294388E-2</v>
      </c>
      <c r="M1630" t="b">
        <f>AND((Tableau2[[#This Row],[%Voix/Inscrits]]&gt;0.25),Tableau2[[#This Row],[%Voix/Exprimés]]&gt;0.5)</f>
        <v>0</v>
      </c>
    </row>
    <row r="1631" spans="1:13" x14ac:dyDescent="0.25">
      <c r="A1631">
        <v>1630</v>
      </c>
      <c r="B1631" t="s">
        <v>300</v>
      </c>
      <c r="C1631" t="s">
        <v>51</v>
      </c>
      <c r="D1631" t="str">
        <f>Tableau2[[#This Row],[Dép]]&amp;Tableau2[[#This Row],[Circo]]</f>
        <v>3307</v>
      </c>
      <c r="E1631" t="s">
        <v>1067</v>
      </c>
      <c r="F1631" t="s">
        <v>2243</v>
      </c>
      <c r="G1631" t="s">
        <v>3078</v>
      </c>
      <c r="H1631">
        <v>1455</v>
      </c>
      <c r="I1631">
        <v>79767</v>
      </c>
      <c r="J1631">
        <v>42057</v>
      </c>
      <c r="K1631" s="1">
        <f t="shared" si="50"/>
        <v>1.8240625822708637E-2</v>
      </c>
      <c r="L1631" s="1">
        <f t="shared" si="51"/>
        <v>3.4595905556744418E-2</v>
      </c>
      <c r="M1631" t="b">
        <f>AND((Tableau2[[#This Row],[%Voix/Inscrits]]&gt;0.25),Tableau2[[#This Row],[%Voix/Exprimés]]&gt;0.5)</f>
        <v>0</v>
      </c>
    </row>
    <row r="1632" spans="1:13" x14ac:dyDescent="0.25">
      <c r="A1632">
        <v>1631</v>
      </c>
      <c r="B1632" t="s">
        <v>300</v>
      </c>
      <c r="C1632" t="s">
        <v>51</v>
      </c>
      <c r="D1632" t="str">
        <f>Tableau2[[#This Row],[Dép]]&amp;Tableau2[[#This Row],[Circo]]</f>
        <v>3307</v>
      </c>
      <c r="F1632" t="s">
        <v>1912</v>
      </c>
      <c r="G1632" t="s">
        <v>938</v>
      </c>
      <c r="H1632">
        <v>4</v>
      </c>
      <c r="I1632">
        <v>79767</v>
      </c>
      <c r="J1632">
        <v>42057</v>
      </c>
      <c r="K1632" s="1">
        <f t="shared" si="50"/>
        <v>5.0146050371707596E-5</v>
      </c>
      <c r="L1632" s="1">
        <f t="shared" si="51"/>
        <v>9.5109018712699427E-5</v>
      </c>
      <c r="M1632" t="b">
        <f>AND((Tableau2[[#This Row],[%Voix/Inscrits]]&gt;0.25),Tableau2[[#This Row],[%Voix/Exprimés]]&gt;0.5)</f>
        <v>0</v>
      </c>
    </row>
    <row r="1633" spans="1:13" x14ac:dyDescent="0.25">
      <c r="A1633">
        <v>1632</v>
      </c>
      <c r="B1633" t="s">
        <v>300</v>
      </c>
      <c r="C1633" t="s">
        <v>51</v>
      </c>
      <c r="D1633" t="str">
        <f>Tableau2[[#This Row],[Dép]]&amp;Tableau2[[#This Row],[Circo]]</f>
        <v>3307</v>
      </c>
      <c r="E1633" t="s">
        <v>1225</v>
      </c>
      <c r="F1633" t="s">
        <v>19</v>
      </c>
      <c r="G1633" t="s">
        <v>2429</v>
      </c>
      <c r="H1633">
        <v>491</v>
      </c>
      <c r="I1633">
        <v>79767</v>
      </c>
      <c r="J1633">
        <v>42057</v>
      </c>
      <c r="K1633" s="1">
        <f t="shared" si="50"/>
        <v>6.1554276831271076E-3</v>
      </c>
      <c r="L1633" s="1">
        <f t="shared" si="51"/>
        <v>1.1674632046983855E-2</v>
      </c>
      <c r="M1633" t="b">
        <f>AND((Tableau2[[#This Row],[%Voix/Inscrits]]&gt;0.25),Tableau2[[#This Row],[%Voix/Exprimés]]&gt;0.5)</f>
        <v>0</v>
      </c>
    </row>
    <row r="1634" spans="1:13" x14ac:dyDescent="0.25">
      <c r="A1634">
        <v>1633</v>
      </c>
      <c r="B1634" t="s">
        <v>300</v>
      </c>
      <c r="C1634" t="s">
        <v>51</v>
      </c>
      <c r="D1634" t="str">
        <f>Tableau2[[#This Row],[Dép]]&amp;Tableau2[[#This Row],[Circo]]</f>
        <v>3307</v>
      </c>
      <c r="E1634" t="s">
        <v>3873</v>
      </c>
      <c r="F1634" t="s">
        <v>3051</v>
      </c>
      <c r="G1634" t="s">
        <v>959</v>
      </c>
      <c r="H1634">
        <v>458</v>
      </c>
      <c r="I1634">
        <v>79767</v>
      </c>
      <c r="J1634">
        <v>42057</v>
      </c>
      <c r="K1634" s="1">
        <f t="shared" si="50"/>
        <v>5.7417227675605198E-3</v>
      </c>
      <c r="L1634" s="1">
        <f t="shared" si="51"/>
        <v>1.0889982642604086E-2</v>
      </c>
      <c r="M1634" t="b">
        <f>AND((Tableau2[[#This Row],[%Voix/Inscrits]]&gt;0.25),Tableau2[[#This Row],[%Voix/Exprimés]]&gt;0.5)</f>
        <v>0</v>
      </c>
    </row>
    <row r="1635" spans="1:13" x14ac:dyDescent="0.25">
      <c r="A1635">
        <v>1634</v>
      </c>
      <c r="B1635" t="s">
        <v>300</v>
      </c>
      <c r="C1635" t="s">
        <v>51</v>
      </c>
      <c r="D1635" t="str">
        <f>Tableau2[[#This Row],[Dép]]&amp;Tableau2[[#This Row],[Circo]]</f>
        <v>3307</v>
      </c>
      <c r="E1635" t="s">
        <v>316</v>
      </c>
      <c r="F1635" t="s">
        <v>234</v>
      </c>
      <c r="G1635" t="s">
        <v>10</v>
      </c>
      <c r="H1635">
        <v>432</v>
      </c>
      <c r="I1635">
        <v>79767</v>
      </c>
      <c r="J1635">
        <v>42057</v>
      </c>
      <c r="K1635" s="1">
        <f t="shared" si="50"/>
        <v>5.4157734401444205E-3</v>
      </c>
      <c r="L1635" s="1">
        <f t="shared" si="51"/>
        <v>1.0271774020971538E-2</v>
      </c>
      <c r="M1635" t="b">
        <f>AND((Tableau2[[#This Row],[%Voix/Inscrits]]&gt;0.25),Tableau2[[#This Row],[%Voix/Exprimés]]&gt;0.5)</f>
        <v>0</v>
      </c>
    </row>
    <row r="1636" spans="1:13" x14ac:dyDescent="0.25">
      <c r="A1636">
        <v>1635</v>
      </c>
      <c r="B1636" t="s">
        <v>300</v>
      </c>
      <c r="C1636" t="s">
        <v>51</v>
      </c>
      <c r="D1636" t="str">
        <f>Tableau2[[#This Row],[Dép]]&amp;Tableau2[[#This Row],[Circo]]</f>
        <v>3307</v>
      </c>
      <c r="E1636" t="s">
        <v>3231</v>
      </c>
      <c r="F1636" t="s">
        <v>3232</v>
      </c>
      <c r="G1636" t="s">
        <v>966</v>
      </c>
      <c r="H1636">
        <v>345</v>
      </c>
      <c r="I1636">
        <v>79767</v>
      </c>
      <c r="J1636">
        <v>42057</v>
      </c>
      <c r="K1636" s="1">
        <f t="shared" si="50"/>
        <v>4.3250968445597802E-3</v>
      </c>
      <c r="L1636" s="1">
        <f t="shared" si="51"/>
        <v>8.2031528639703259E-3</v>
      </c>
      <c r="M1636" t="b">
        <f>AND((Tableau2[[#This Row],[%Voix/Inscrits]]&gt;0.25),Tableau2[[#This Row],[%Voix/Exprimés]]&gt;0.5)</f>
        <v>0</v>
      </c>
    </row>
    <row r="1637" spans="1:13" x14ac:dyDescent="0.25">
      <c r="A1637">
        <v>1636</v>
      </c>
      <c r="B1637" t="s">
        <v>300</v>
      </c>
      <c r="C1637" t="s">
        <v>63</v>
      </c>
      <c r="D1637" t="str">
        <f>Tableau2[[#This Row],[Dép]]&amp;Tableau2[[#This Row],[Circo]]</f>
        <v>3308</v>
      </c>
      <c r="E1637" t="s">
        <v>4468</v>
      </c>
      <c r="F1637" t="s">
        <v>695</v>
      </c>
      <c r="G1637" t="s">
        <v>1708</v>
      </c>
      <c r="H1637">
        <v>20943</v>
      </c>
      <c r="I1637">
        <v>119801</v>
      </c>
      <c r="J1637">
        <v>59808</v>
      </c>
      <c r="K1637" s="1">
        <f t="shared" si="50"/>
        <v>0.17481490137811873</v>
      </c>
      <c r="L1637" s="1">
        <f t="shared" si="51"/>
        <v>0.35017054574638845</v>
      </c>
      <c r="M1637" t="b">
        <f>AND((Tableau2[[#This Row],[%Voix/Inscrits]]&gt;0.25),Tableau2[[#This Row],[%Voix/Exprimés]]&gt;0.5)</f>
        <v>0</v>
      </c>
    </row>
    <row r="1638" spans="1:13" x14ac:dyDescent="0.25">
      <c r="A1638">
        <v>1637</v>
      </c>
      <c r="B1638" t="s">
        <v>300</v>
      </c>
      <c r="C1638" t="s">
        <v>63</v>
      </c>
      <c r="D1638" t="str">
        <f>Tableau2[[#This Row],[Dép]]&amp;Tableau2[[#This Row],[Circo]]</f>
        <v>3308</v>
      </c>
      <c r="E1638" t="s">
        <v>6699</v>
      </c>
      <c r="F1638" t="s">
        <v>329</v>
      </c>
      <c r="G1638" t="s">
        <v>3717</v>
      </c>
      <c r="H1638">
        <v>11798</v>
      </c>
      <c r="I1638">
        <v>119801</v>
      </c>
      <c r="J1638">
        <v>59808</v>
      </c>
      <c r="K1638" s="1">
        <f t="shared" si="50"/>
        <v>9.8479979299004178E-2</v>
      </c>
      <c r="L1638" s="1">
        <f t="shared" si="51"/>
        <v>0.19726457998929908</v>
      </c>
      <c r="M1638" t="b">
        <f>AND((Tableau2[[#This Row],[%Voix/Inscrits]]&gt;0.25),Tableau2[[#This Row],[%Voix/Exprimés]]&gt;0.5)</f>
        <v>0</v>
      </c>
    </row>
    <row r="1639" spans="1:13" x14ac:dyDescent="0.25">
      <c r="A1639">
        <v>1638</v>
      </c>
      <c r="B1639" t="s">
        <v>300</v>
      </c>
      <c r="C1639" t="s">
        <v>63</v>
      </c>
      <c r="D1639" t="str">
        <f>Tableau2[[#This Row],[Dép]]&amp;Tableau2[[#This Row],[Circo]]</f>
        <v>3308</v>
      </c>
      <c r="E1639" t="s">
        <v>1184</v>
      </c>
      <c r="F1639" t="s">
        <v>1185</v>
      </c>
      <c r="G1639" t="s">
        <v>982</v>
      </c>
      <c r="H1639">
        <v>11269</v>
      </c>
      <c r="I1639">
        <v>119801</v>
      </c>
      <c r="J1639">
        <v>59808</v>
      </c>
      <c r="K1639" s="1">
        <f t="shared" si="50"/>
        <v>9.4064323336199199E-2</v>
      </c>
      <c r="L1639" s="1">
        <f t="shared" si="51"/>
        <v>0.18841960941680042</v>
      </c>
      <c r="M1639" t="b">
        <f>AND((Tableau2[[#This Row],[%Voix/Inscrits]]&gt;0.25),Tableau2[[#This Row],[%Voix/Exprimés]]&gt;0.5)</f>
        <v>0</v>
      </c>
    </row>
    <row r="1640" spans="1:13" x14ac:dyDescent="0.25">
      <c r="A1640">
        <v>1639</v>
      </c>
      <c r="B1640" t="s">
        <v>300</v>
      </c>
      <c r="C1640" t="s">
        <v>63</v>
      </c>
      <c r="D1640" t="str">
        <f>Tableau2[[#This Row],[Dép]]&amp;Tableau2[[#This Row],[Circo]]</f>
        <v>3308</v>
      </c>
      <c r="E1640" t="s">
        <v>5062</v>
      </c>
      <c r="F1640" t="s">
        <v>130</v>
      </c>
      <c r="G1640" t="s">
        <v>1740</v>
      </c>
      <c r="H1640">
        <v>5964</v>
      </c>
      <c r="I1640">
        <v>119801</v>
      </c>
      <c r="J1640">
        <v>59808</v>
      </c>
      <c r="K1640" s="1">
        <f t="shared" si="50"/>
        <v>4.9782556072152984E-2</v>
      </c>
      <c r="L1640" s="1">
        <f t="shared" si="51"/>
        <v>9.9719101123595499E-2</v>
      </c>
      <c r="M1640" t="b">
        <f>AND((Tableau2[[#This Row],[%Voix/Inscrits]]&gt;0.25),Tableau2[[#This Row],[%Voix/Exprimés]]&gt;0.5)</f>
        <v>0</v>
      </c>
    </row>
    <row r="1641" spans="1:13" x14ac:dyDescent="0.25">
      <c r="A1641">
        <v>1640</v>
      </c>
      <c r="B1641" t="s">
        <v>300</v>
      </c>
      <c r="C1641" t="s">
        <v>63</v>
      </c>
      <c r="D1641" t="str">
        <f>Tableau2[[#This Row],[Dép]]&amp;Tableau2[[#This Row],[Circo]]</f>
        <v>3308</v>
      </c>
      <c r="E1641" t="s">
        <v>5879</v>
      </c>
      <c r="F1641" t="s">
        <v>6432</v>
      </c>
      <c r="G1641" t="s">
        <v>3078</v>
      </c>
      <c r="H1641">
        <v>3420</v>
      </c>
      <c r="I1641">
        <v>119801</v>
      </c>
      <c r="J1641">
        <v>59808</v>
      </c>
      <c r="K1641" s="1">
        <f t="shared" si="50"/>
        <v>2.8547341007170223E-2</v>
      </c>
      <c r="L1641" s="1">
        <f t="shared" si="51"/>
        <v>5.7182985553772069E-2</v>
      </c>
      <c r="M1641" t="b">
        <f>AND((Tableau2[[#This Row],[%Voix/Inscrits]]&gt;0.25),Tableau2[[#This Row],[%Voix/Exprimés]]&gt;0.5)</f>
        <v>0</v>
      </c>
    </row>
    <row r="1642" spans="1:13" x14ac:dyDescent="0.25">
      <c r="A1642">
        <v>1641</v>
      </c>
      <c r="B1642" t="s">
        <v>300</v>
      </c>
      <c r="C1642" t="s">
        <v>63</v>
      </c>
      <c r="D1642" t="str">
        <f>Tableau2[[#This Row],[Dép]]&amp;Tableau2[[#This Row],[Circo]]</f>
        <v>3308</v>
      </c>
      <c r="E1642" t="s">
        <v>1904</v>
      </c>
      <c r="F1642" t="s">
        <v>50</v>
      </c>
      <c r="G1642" t="s">
        <v>938</v>
      </c>
      <c r="H1642">
        <v>2211</v>
      </c>
      <c r="I1642">
        <v>119801</v>
      </c>
      <c r="J1642">
        <v>59808</v>
      </c>
      <c r="K1642" s="1">
        <f t="shared" si="50"/>
        <v>1.8455605545863556E-2</v>
      </c>
      <c r="L1642" s="1">
        <f t="shared" si="51"/>
        <v>3.6968298555377206E-2</v>
      </c>
      <c r="M1642" t="b">
        <f>AND((Tableau2[[#This Row],[%Voix/Inscrits]]&gt;0.25),Tableau2[[#This Row],[%Voix/Exprimés]]&gt;0.5)</f>
        <v>0</v>
      </c>
    </row>
    <row r="1643" spans="1:13" x14ac:dyDescent="0.25">
      <c r="A1643">
        <v>1642</v>
      </c>
      <c r="B1643" t="s">
        <v>300</v>
      </c>
      <c r="C1643" t="s">
        <v>63</v>
      </c>
      <c r="D1643" t="str">
        <f>Tableau2[[#This Row],[Dép]]&amp;Tableau2[[#This Row],[Circo]]</f>
        <v>3308</v>
      </c>
      <c r="E1643" t="s">
        <v>2575</v>
      </c>
      <c r="F1643" t="s">
        <v>469</v>
      </c>
      <c r="G1643" t="s">
        <v>966</v>
      </c>
      <c r="H1643">
        <v>852</v>
      </c>
      <c r="I1643">
        <v>119801</v>
      </c>
      <c r="J1643">
        <v>59808</v>
      </c>
      <c r="K1643" s="1">
        <f t="shared" si="50"/>
        <v>7.1117937245932837E-3</v>
      </c>
      <c r="L1643" s="1">
        <f t="shared" si="51"/>
        <v>1.4245585874799358E-2</v>
      </c>
      <c r="M1643" t="b">
        <f>AND((Tableau2[[#This Row],[%Voix/Inscrits]]&gt;0.25),Tableau2[[#This Row],[%Voix/Exprimés]]&gt;0.5)</f>
        <v>0</v>
      </c>
    </row>
    <row r="1644" spans="1:13" x14ac:dyDescent="0.25">
      <c r="A1644">
        <v>1643</v>
      </c>
      <c r="B1644" t="s">
        <v>300</v>
      </c>
      <c r="C1644" t="s">
        <v>63</v>
      </c>
      <c r="D1644" t="str">
        <f>Tableau2[[#This Row],[Dép]]&amp;Tableau2[[#This Row],[Circo]]</f>
        <v>3308</v>
      </c>
      <c r="E1644" t="s">
        <v>3225</v>
      </c>
      <c r="F1644" t="s">
        <v>175</v>
      </c>
      <c r="G1644" t="s">
        <v>959</v>
      </c>
      <c r="H1644">
        <v>831</v>
      </c>
      <c r="I1644">
        <v>119801</v>
      </c>
      <c r="J1644">
        <v>59808</v>
      </c>
      <c r="K1644" s="1">
        <f t="shared" si="50"/>
        <v>6.9365030341983786E-3</v>
      </c>
      <c r="L1644" s="1">
        <f t="shared" si="51"/>
        <v>1.3894462279293741E-2</v>
      </c>
      <c r="M1644" t="b">
        <f>AND((Tableau2[[#This Row],[%Voix/Inscrits]]&gt;0.25),Tableau2[[#This Row],[%Voix/Exprimés]]&gt;0.5)</f>
        <v>0</v>
      </c>
    </row>
    <row r="1645" spans="1:13" x14ac:dyDescent="0.25">
      <c r="A1645">
        <v>1644</v>
      </c>
      <c r="B1645" t="s">
        <v>300</v>
      </c>
      <c r="C1645" t="s">
        <v>63</v>
      </c>
      <c r="D1645" t="str">
        <f>Tableau2[[#This Row],[Dép]]&amp;Tableau2[[#This Row],[Circo]]</f>
        <v>3308</v>
      </c>
      <c r="E1645" t="s">
        <v>6069</v>
      </c>
      <c r="F1645" t="s">
        <v>3108</v>
      </c>
      <c r="G1645" t="s">
        <v>2429</v>
      </c>
      <c r="H1645">
        <v>789</v>
      </c>
      <c r="I1645">
        <v>119801</v>
      </c>
      <c r="J1645">
        <v>59808</v>
      </c>
      <c r="K1645" s="1">
        <f t="shared" si="50"/>
        <v>6.5859216534085692E-3</v>
      </c>
      <c r="L1645" s="1">
        <f t="shared" si="51"/>
        <v>1.3192215088282505E-2</v>
      </c>
      <c r="M1645" t="b">
        <f>AND((Tableau2[[#This Row],[%Voix/Inscrits]]&gt;0.25),Tableau2[[#This Row],[%Voix/Exprimés]]&gt;0.5)</f>
        <v>0</v>
      </c>
    </row>
    <row r="1646" spans="1:13" x14ac:dyDescent="0.25">
      <c r="A1646">
        <v>1645</v>
      </c>
      <c r="B1646" t="s">
        <v>300</v>
      </c>
      <c r="C1646" t="s">
        <v>63</v>
      </c>
      <c r="D1646" t="str">
        <f>Tableau2[[#This Row],[Dép]]&amp;Tableau2[[#This Row],[Circo]]</f>
        <v>3308</v>
      </c>
      <c r="E1646" t="s">
        <v>5597</v>
      </c>
      <c r="F1646" t="s">
        <v>5598</v>
      </c>
      <c r="G1646" t="s">
        <v>2726</v>
      </c>
      <c r="H1646">
        <v>753</v>
      </c>
      <c r="I1646">
        <v>119801</v>
      </c>
      <c r="J1646">
        <v>59808</v>
      </c>
      <c r="K1646" s="1">
        <f t="shared" si="50"/>
        <v>6.2854233270173039E-3</v>
      </c>
      <c r="L1646" s="1">
        <f t="shared" si="51"/>
        <v>1.2590288924558588E-2</v>
      </c>
      <c r="M1646" t="b">
        <f>AND((Tableau2[[#This Row],[%Voix/Inscrits]]&gt;0.25),Tableau2[[#This Row],[%Voix/Exprimés]]&gt;0.5)</f>
        <v>0</v>
      </c>
    </row>
    <row r="1647" spans="1:13" x14ac:dyDescent="0.25">
      <c r="A1647">
        <v>1646</v>
      </c>
      <c r="B1647" t="s">
        <v>300</v>
      </c>
      <c r="C1647" t="s">
        <v>63</v>
      </c>
      <c r="D1647" t="str">
        <f>Tableau2[[#This Row],[Dép]]&amp;Tableau2[[#This Row],[Circo]]</f>
        <v>3308</v>
      </c>
      <c r="E1647" t="s">
        <v>3866</v>
      </c>
      <c r="F1647" t="s">
        <v>1263</v>
      </c>
      <c r="G1647" t="s">
        <v>959</v>
      </c>
      <c r="H1647">
        <v>590</v>
      </c>
      <c r="I1647">
        <v>119801</v>
      </c>
      <c r="J1647">
        <v>59808</v>
      </c>
      <c r="K1647" s="1">
        <f t="shared" si="50"/>
        <v>4.9248336825235186E-3</v>
      </c>
      <c r="L1647" s="1">
        <f t="shared" si="51"/>
        <v>9.8649010165864099E-3</v>
      </c>
      <c r="M1647" t="b">
        <f>AND((Tableau2[[#This Row],[%Voix/Inscrits]]&gt;0.25),Tableau2[[#This Row],[%Voix/Exprimés]]&gt;0.5)</f>
        <v>0</v>
      </c>
    </row>
    <row r="1648" spans="1:13" x14ac:dyDescent="0.25">
      <c r="A1648">
        <v>1647</v>
      </c>
      <c r="B1648" t="s">
        <v>300</v>
      </c>
      <c r="C1648" t="s">
        <v>63</v>
      </c>
      <c r="D1648" t="str">
        <f>Tableau2[[#This Row],[Dép]]&amp;Tableau2[[#This Row],[Circo]]</f>
        <v>3308</v>
      </c>
      <c r="E1648" t="s">
        <v>307</v>
      </c>
      <c r="F1648" t="s">
        <v>126</v>
      </c>
      <c r="G1648" t="s">
        <v>10</v>
      </c>
      <c r="H1648">
        <v>388</v>
      </c>
      <c r="I1648">
        <v>119801</v>
      </c>
      <c r="J1648">
        <v>59808</v>
      </c>
      <c r="K1648" s="1">
        <f t="shared" si="50"/>
        <v>3.2387041844391951E-3</v>
      </c>
      <c r="L1648" s="1">
        <f t="shared" si="51"/>
        <v>6.4874264312466557E-3</v>
      </c>
      <c r="M1648" t="b">
        <f>AND((Tableau2[[#This Row],[%Voix/Inscrits]]&gt;0.25),Tableau2[[#This Row],[%Voix/Exprimés]]&gt;0.5)</f>
        <v>0</v>
      </c>
    </row>
    <row r="1649" spans="1:13" x14ac:dyDescent="0.25">
      <c r="A1649">
        <v>1648</v>
      </c>
      <c r="B1649" t="s">
        <v>300</v>
      </c>
      <c r="C1649" t="s">
        <v>56</v>
      </c>
      <c r="D1649" t="str">
        <f>Tableau2[[#This Row],[Dép]]&amp;Tableau2[[#This Row],[Circo]]</f>
        <v>3309</v>
      </c>
      <c r="E1649" t="s">
        <v>4469</v>
      </c>
      <c r="F1649" t="s">
        <v>695</v>
      </c>
      <c r="G1649" t="s">
        <v>1708</v>
      </c>
      <c r="H1649">
        <v>14732</v>
      </c>
      <c r="I1649">
        <v>102166</v>
      </c>
      <c r="J1649">
        <v>51236</v>
      </c>
      <c r="K1649" s="1">
        <f t="shared" si="50"/>
        <v>0.14419669948906683</v>
      </c>
      <c r="L1649" s="1">
        <f t="shared" si="51"/>
        <v>0.28753220391911938</v>
      </c>
      <c r="M1649" t="b">
        <f>AND((Tableau2[[#This Row],[%Voix/Inscrits]]&gt;0.25),Tableau2[[#This Row],[%Voix/Exprimés]]&gt;0.5)</f>
        <v>0</v>
      </c>
    </row>
    <row r="1650" spans="1:13" x14ac:dyDescent="0.25">
      <c r="A1650">
        <v>1649</v>
      </c>
      <c r="B1650" t="s">
        <v>300</v>
      </c>
      <c r="C1650" t="s">
        <v>56</v>
      </c>
      <c r="D1650" t="str">
        <f>Tableau2[[#This Row],[Dép]]&amp;Tableau2[[#This Row],[Circo]]</f>
        <v>3309</v>
      </c>
      <c r="E1650" t="s">
        <v>1905</v>
      </c>
      <c r="F1650" t="s">
        <v>1906</v>
      </c>
      <c r="G1650" t="s">
        <v>982</v>
      </c>
      <c r="H1650">
        <v>12415</v>
      </c>
      <c r="I1650">
        <v>102166</v>
      </c>
      <c r="J1650">
        <v>51236</v>
      </c>
      <c r="K1650" s="1">
        <f t="shared" si="50"/>
        <v>0.12151792181351917</v>
      </c>
      <c r="L1650" s="1">
        <f t="shared" si="51"/>
        <v>0.24231009446482943</v>
      </c>
      <c r="M1650" t="b">
        <f>AND((Tableau2[[#This Row],[%Voix/Inscrits]]&gt;0.25),Tableau2[[#This Row],[%Voix/Exprimés]]&gt;0.5)</f>
        <v>0</v>
      </c>
    </row>
    <row r="1651" spans="1:13" x14ac:dyDescent="0.25">
      <c r="A1651">
        <v>1650</v>
      </c>
      <c r="B1651" t="s">
        <v>300</v>
      </c>
      <c r="C1651" t="s">
        <v>56</v>
      </c>
      <c r="D1651" t="str">
        <f>Tableau2[[#This Row],[Dép]]&amp;Tableau2[[#This Row],[Circo]]</f>
        <v>3309</v>
      </c>
      <c r="E1651" t="s">
        <v>6874</v>
      </c>
      <c r="F1651" t="s">
        <v>65</v>
      </c>
      <c r="G1651" t="s">
        <v>3717</v>
      </c>
      <c r="H1651">
        <v>12008</v>
      </c>
      <c r="I1651">
        <v>102166</v>
      </c>
      <c r="J1651">
        <v>51236</v>
      </c>
      <c r="K1651" s="1">
        <f t="shared" si="50"/>
        <v>0.1175342090323591</v>
      </c>
      <c r="L1651" s="1">
        <f t="shared" si="51"/>
        <v>0.23436646108205167</v>
      </c>
      <c r="M1651" t="b">
        <f>AND((Tableau2[[#This Row],[%Voix/Inscrits]]&gt;0.25),Tableau2[[#This Row],[%Voix/Exprimés]]&gt;0.5)</f>
        <v>0</v>
      </c>
    </row>
    <row r="1652" spans="1:13" x14ac:dyDescent="0.25">
      <c r="A1652">
        <v>1651</v>
      </c>
      <c r="B1652" t="s">
        <v>300</v>
      </c>
      <c r="C1652" t="s">
        <v>56</v>
      </c>
      <c r="D1652" t="str">
        <f>Tableau2[[#This Row],[Dép]]&amp;Tableau2[[#This Row],[Circo]]</f>
        <v>3309</v>
      </c>
      <c r="E1652" t="s">
        <v>1186</v>
      </c>
      <c r="F1652" t="s">
        <v>325</v>
      </c>
      <c r="G1652" t="s">
        <v>991</v>
      </c>
      <c r="H1652">
        <v>3074</v>
      </c>
      <c r="I1652">
        <v>102166</v>
      </c>
      <c r="J1652">
        <v>51236</v>
      </c>
      <c r="K1652" s="1">
        <f t="shared" si="50"/>
        <v>3.0088287688663548E-2</v>
      </c>
      <c r="L1652" s="1">
        <f t="shared" si="51"/>
        <v>5.9996877195721755E-2</v>
      </c>
      <c r="M1652" t="b">
        <f>AND((Tableau2[[#This Row],[%Voix/Inscrits]]&gt;0.25),Tableau2[[#This Row],[%Voix/Exprimés]]&gt;0.5)</f>
        <v>0</v>
      </c>
    </row>
    <row r="1653" spans="1:13" x14ac:dyDescent="0.25">
      <c r="A1653">
        <v>1652</v>
      </c>
      <c r="B1653" t="s">
        <v>300</v>
      </c>
      <c r="C1653" t="s">
        <v>56</v>
      </c>
      <c r="D1653" t="str">
        <f>Tableau2[[#This Row],[Dép]]&amp;Tableau2[[#This Row],[Circo]]</f>
        <v>3309</v>
      </c>
      <c r="E1653" t="s">
        <v>5063</v>
      </c>
      <c r="F1653" t="s">
        <v>5064</v>
      </c>
      <c r="G1653" t="s">
        <v>1740</v>
      </c>
      <c r="H1653">
        <v>2802</v>
      </c>
      <c r="I1653">
        <v>102166</v>
      </c>
      <c r="J1653">
        <v>51236</v>
      </c>
      <c r="K1653" s="1">
        <f t="shared" si="50"/>
        <v>2.7425953839829296E-2</v>
      </c>
      <c r="L1653" s="1">
        <f t="shared" si="51"/>
        <v>5.4688109922710594E-2</v>
      </c>
      <c r="M1653" t="b">
        <f>AND((Tableau2[[#This Row],[%Voix/Inscrits]]&gt;0.25),Tableau2[[#This Row],[%Voix/Exprimés]]&gt;0.5)</f>
        <v>0</v>
      </c>
    </row>
    <row r="1654" spans="1:13" x14ac:dyDescent="0.25">
      <c r="A1654">
        <v>1653</v>
      </c>
      <c r="B1654" t="s">
        <v>300</v>
      </c>
      <c r="C1654" t="s">
        <v>56</v>
      </c>
      <c r="D1654" t="str">
        <f>Tableau2[[#This Row],[Dép]]&amp;Tableau2[[#This Row],[Circo]]</f>
        <v>3309</v>
      </c>
      <c r="E1654" t="s">
        <v>6700</v>
      </c>
      <c r="F1654" t="s">
        <v>13</v>
      </c>
      <c r="G1654" t="s">
        <v>3078</v>
      </c>
      <c r="H1654">
        <v>2136</v>
      </c>
      <c r="I1654">
        <v>102166</v>
      </c>
      <c r="J1654">
        <v>51236</v>
      </c>
      <c r="K1654" s="1">
        <f t="shared" si="50"/>
        <v>2.0907151107021904E-2</v>
      </c>
      <c r="L1654" s="1">
        <f t="shared" si="51"/>
        <v>4.1689437114528848E-2</v>
      </c>
      <c r="M1654" t="b">
        <f>AND((Tableau2[[#This Row],[%Voix/Inscrits]]&gt;0.25),Tableau2[[#This Row],[%Voix/Exprimés]]&gt;0.5)</f>
        <v>0</v>
      </c>
    </row>
    <row r="1655" spans="1:13" x14ac:dyDescent="0.25">
      <c r="A1655">
        <v>1654</v>
      </c>
      <c r="B1655" t="s">
        <v>300</v>
      </c>
      <c r="C1655" t="s">
        <v>56</v>
      </c>
      <c r="D1655" t="str">
        <f>Tableau2[[#This Row],[Dép]]&amp;Tableau2[[#This Row],[Circo]]</f>
        <v>3309</v>
      </c>
      <c r="E1655" t="s">
        <v>5599</v>
      </c>
      <c r="F1655" t="s">
        <v>4796</v>
      </c>
      <c r="G1655" t="s">
        <v>2726</v>
      </c>
      <c r="H1655">
        <v>1123</v>
      </c>
      <c r="I1655">
        <v>102166</v>
      </c>
      <c r="J1655">
        <v>51236</v>
      </c>
      <c r="K1655" s="1">
        <f t="shared" si="50"/>
        <v>1.0991915118532584E-2</v>
      </c>
      <c r="L1655" s="1">
        <f t="shared" si="51"/>
        <v>2.1918182527910064E-2</v>
      </c>
      <c r="M1655" t="b">
        <f>AND((Tableau2[[#This Row],[%Voix/Inscrits]]&gt;0.25),Tableau2[[#This Row],[%Voix/Exprimés]]&gt;0.5)</f>
        <v>0</v>
      </c>
    </row>
    <row r="1656" spans="1:13" x14ac:dyDescent="0.25">
      <c r="A1656">
        <v>1655</v>
      </c>
      <c r="B1656" t="s">
        <v>300</v>
      </c>
      <c r="C1656" t="s">
        <v>56</v>
      </c>
      <c r="D1656" t="str">
        <f>Tableau2[[#This Row],[Dép]]&amp;Tableau2[[#This Row],[Circo]]</f>
        <v>3309</v>
      </c>
      <c r="E1656" t="s">
        <v>2576</v>
      </c>
      <c r="F1656" t="s">
        <v>163</v>
      </c>
      <c r="G1656" t="s">
        <v>966</v>
      </c>
      <c r="H1656">
        <v>883</v>
      </c>
      <c r="I1656">
        <v>102166</v>
      </c>
      <c r="J1656">
        <v>51236</v>
      </c>
      <c r="K1656" s="1">
        <f t="shared" si="50"/>
        <v>8.6427970166200099E-3</v>
      </c>
      <c r="L1656" s="1">
        <f t="shared" si="51"/>
        <v>1.7233976110547271E-2</v>
      </c>
      <c r="M1656" t="b">
        <f>AND((Tableau2[[#This Row],[%Voix/Inscrits]]&gt;0.25),Tableau2[[#This Row],[%Voix/Exprimés]]&gt;0.5)</f>
        <v>0</v>
      </c>
    </row>
    <row r="1657" spans="1:13" x14ac:dyDescent="0.25">
      <c r="A1657">
        <v>1656</v>
      </c>
      <c r="B1657" t="s">
        <v>300</v>
      </c>
      <c r="C1657" t="s">
        <v>56</v>
      </c>
      <c r="D1657" t="str">
        <f>Tableau2[[#This Row],[Dép]]&amp;Tableau2[[#This Row],[Circo]]</f>
        <v>3309</v>
      </c>
      <c r="E1657" t="s">
        <v>308</v>
      </c>
      <c r="F1657" t="s">
        <v>309</v>
      </c>
      <c r="G1657" t="s">
        <v>10</v>
      </c>
      <c r="H1657">
        <v>801</v>
      </c>
      <c r="I1657">
        <v>102166</v>
      </c>
      <c r="J1657">
        <v>51236</v>
      </c>
      <c r="K1657" s="1">
        <f t="shared" si="50"/>
        <v>7.840181665133214E-3</v>
      </c>
      <c r="L1657" s="1">
        <f t="shared" si="51"/>
        <v>1.5633538917948317E-2</v>
      </c>
      <c r="M1657" t="b">
        <f>AND((Tableau2[[#This Row],[%Voix/Inscrits]]&gt;0.25),Tableau2[[#This Row],[%Voix/Exprimés]]&gt;0.5)</f>
        <v>0</v>
      </c>
    </row>
    <row r="1658" spans="1:13" x14ac:dyDescent="0.25">
      <c r="A1658">
        <v>1657</v>
      </c>
      <c r="B1658" t="s">
        <v>300</v>
      </c>
      <c r="C1658" t="s">
        <v>56</v>
      </c>
      <c r="D1658" t="str">
        <f>Tableau2[[#This Row],[Dép]]&amp;Tableau2[[#This Row],[Circo]]</f>
        <v>3309</v>
      </c>
      <c r="E1658" t="s">
        <v>6070</v>
      </c>
      <c r="F1658" t="s">
        <v>6071</v>
      </c>
      <c r="G1658" t="s">
        <v>2429</v>
      </c>
      <c r="H1658">
        <v>703</v>
      </c>
      <c r="I1658">
        <v>102166</v>
      </c>
      <c r="J1658">
        <v>51236</v>
      </c>
      <c r="K1658" s="1">
        <f t="shared" si="50"/>
        <v>6.8809584401855802E-3</v>
      </c>
      <c r="L1658" s="1">
        <f t="shared" si="51"/>
        <v>1.3720821297525177E-2</v>
      </c>
      <c r="M1658" t="b">
        <f>AND((Tableau2[[#This Row],[%Voix/Inscrits]]&gt;0.25),Tableau2[[#This Row],[%Voix/Exprimés]]&gt;0.5)</f>
        <v>0</v>
      </c>
    </row>
    <row r="1659" spans="1:13" x14ac:dyDescent="0.25">
      <c r="A1659">
        <v>1658</v>
      </c>
      <c r="B1659" t="s">
        <v>300</v>
      </c>
      <c r="C1659" t="s">
        <v>56</v>
      </c>
      <c r="D1659" t="str">
        <f>Tableau2[[#This Row],[Dép]]&amp;Tableau2[[#This Row],[Circo]]</f>
        <v>3309</v>
      </c>
      <c r="E1659" t="s">
        <v>3867</v>
      </c>
      <c r="F1659" t="s">
        <v>117</v>
      </c>
      <c r="G1659" t="s">
        <v>959</v>
      </c>
      <c r="H1659">
        <v>445</v>
      </c>
      <c r="I1659">
        <v>102166</v>
      </c>
      <c r="J1659">
        <v>51236</v>
      </c>
      <c r="K1659" s="1">
        <f t="shared" si="50"/>
        <v>4.3556564806295633E-3</v>
      </c>
      <c r="L1659" s="1">
        <f t="shared" si="51"/>
        <v>8.6852993988601763E-3</v>
      </c>
      <c r="M1659" t="b">
        <f>AND((Tableau2[[#This Row],[%Voix/Inscrits]]&gt;0.25),Tableau2[[#This Row],[%Voix/Exprimés]]&gt;0.5)</f>
        <v>0</v>
      </c>
    </row>
    <row r="1660" spans="1:13" x14ac:dyDescent="0.25">
      <c r="A1660">
        <v>1659</v>
      </c>
      <c r="B1660" t="s">
        <v>300</v>
      </c>
      <c r="C1660" t="s">
        <v>56</v>
      </c>
      <c r="D1660" t="str">
        <f>Tableau2[[#This Row],[Dép]]&amp;Tableau2[[#This Row],[Circo]]</f>
        <v>3309</v>
      </c>
      <c r="E1660" t="s">
        <v>6433</v>
      </c>
      <c r="F1660" t="s">
        <v>6065</v>
      </c>
      <c r="G1660" t="s">
        <v>2429</v>
      </c>
      <c r="H1660">
        <v>104</v>
      </c>
      <c r="I1660">
        <v>102166</v>
      </c>
      <c r="J1660">
        <v>51236</v>
      </c>
      <c r="K1660" s="1">
        <f t="shared" si="50"/>
        <v>1.0179511774954487E-3</v>
      </c>
      <c r="L1660" s="1">
        <f t="shared" si="51"/>
        <v>2.0298227808572098E-3</v>
      </c>
      <c r="M1660" t="b">
        <f>AND((Tableau2[[#This Row],[%Voix/Inscrits]]&gt;0.25),Tableau2[[#This Row],[%Voix/Exprimés]]&gt;0.5)</f>
        <v>0</v>
      </c>
    </row>
    <row r="1661" spans="1:13" x14ac:dyDescent="0.25">
      <c r="A1661">
        <v>1660</v>
      </c>
      <c r="B1661" t="s">
        <v>300</v>
      </c>
      <c r="C1661" t="s">
        <v>56</v>
      </c>
      <c r="D1661" t="str">
        <f>Tableau2[[#This Row],[Dép]]&amp;Tableau2[[#This Row],[Circo]]</f>
        <v>3309</v>
      </c>
      <c r="E1661" t="s">
        <v>3226</v>
      </c>
      <c r="F1661" t="s">
        <v>318</v>
      </c>
      <c r="G1661" t="s">
        <v>959</v>
      </c>
      <c r="H1661">
        <v>10</v>
      </c>
      <c r="I1661">
        <v>102166</v>
      </c>
      <c r="J1661">
        <v>51236</v>
      </c>
      <c r="K1661" s="1">
        <f t="shared" si="50"/>
        <v>9.7879920913023901E-5</v>
      </c>
      <c r="L1661" s="1">
        <f t="shared" si="51"/>
        <v>1.9517526739011633E-4</v>
      </c>
      <c r="M1661" t="b">
        <f>AND((Tableau2[[#This Row],[%Voix/Inscrits]]&gt;0.25),Tableau2[[#This Row],[%Voix/Exprimés]]&gt;0.5)</f>
        <v>0</v>
      </c>
    </row>
    <row r="1662" spans="1:13" x14ac:dyDescent="0.25">
      <c r="A1662">
        <v>1661</v>
      </c>
      <c r="B1662" t="s">
        <v>300</v>
      </c>
      <c r="C1662" t="s">
        <v>90</v>
      </c>
      <c r="D1662" t="str">
        <f>Tableau2[[#This Row],[Dép]]&amp;Tableau2[[#This Row],[Circo]]</f>
        <v>3310</v>
      </c>
      <c r="E1662" t="s">
        <v>4471</v>
      </c>
      <c r="F1662" t="s">
        <v>70</v>
      </c>
      <c r="G1662" t="s">
        <v>1708</v>
      </c>
      <c r="H1662">
        <v>13565</v>
      </c>
      <c r="I1662">
        <v>83277</v>
      </c>
      <c r="J1662">
        <v>41482</v>
      </c>
      <c r="K1662" s="1">
        <f t="shared" si="50"/>
        <v>0.16289011371687259</v>
      </c>
      <c r="L1662" s="1">
        <f t="shared" si="51"/>
        <v>0.32700930524082733</v>
      </c>
      <c r="M1662" t="b">
        <f>AND((Tableau2[[#This Row],[%Voix/Inscrits]]&gt;0.25),Tableau2[[#This Row],[%Voix/Exprimés]]&gt;0.5)</f>
        <v>0</v>
      </c>
    </row>
    <row r="1663" spans="1:13" x14ac:dyDescent="0.25">
      <c r="A1663">
        <v>1662</v>
      </c>
      <c r="B1663" t="s">
        <v>300</v>
      </c>
      <c r="C1663" t="s">
        <v>90</v>
      </c>
      <c r="D1663" t="str">
        <f>Tableau2[[#This Row],[Dép]]&amp;Tableau2[[#This Row],[Circo]]</f>
        <v>3310</v>
      </c>
      <c r="E1663" t="s">
        <v>6072</v>
      </c>
      <c r="F1663" t="s">
        <v>539</v>
      </c>
      <c r="G1663" t="s">
        <v>3717</v>
      </c>
      <c r="H1663">
        <v>11628</v>
      </c>
      <c r="I1663">
        <v>83277</v>
      </c>
      <c r="J1663">
        <v>41482</v>
      </c>
      <c r="K1663" s="1">
        <f t="shared" si="50"/>
        <v>0.13963039014373715</v>
      </c>
      <c r="L1663" s="1">
        <f t="shared" si="51"/>
        <v>0.280314353213442</v>
      </c>
      <c r="M1663" t="b">
        <f>AND((Tableau2[[#This Row],[%Voix/Inscrits]]&gt;0.25),Tableau2[[#This Row],[%Voix/Exprimés]]&gt;0.5)</f>
        <v>0</v>
      </c>
    </row>
    <row r="1664" spans="1:13" x14ac:dyDescent="0.25">
      <c r="A1664">
        <v>1663</v>
      </c>
      <c r="B1664" t="s">
        <v>300</v>
      </c>
      <c r="C1664" t="s">
        <v>90</v>
      </c>
      <c r="D1664" t="str">
        <f>Tableau2[[#This Row],[Dép]]&amp;Tableau2[[#This Row],[Circo]]</f>
        <v>3310</v>
      </c>
      <c r="E1664" t="s">
        <v>1908</v>
      </c>
      <c r="F1664" t="s">
        <v>96</v>
      </c>
      <c r="G1664" t="s">
        <v>982</v>
      </c>
      <c r="H1664">
        <v>9705</v>
      </c>
      <c r="I1664">
        <v>83277</v>
      </c>
      <c r="J1664">
        <v>41482</v>
      </c>
      <c r="K1664" s="1">
        <f t="shared" si="50"/>
        <v>0.11653878021542563</v>
      </c>
      <c r="L1664" s="1">
        <f t="shared" si="51"/>
        <v>0.23395689696735933</v>
      </c>
      <c r="M1664" t="b">
        <f>AND((Tableau2[[#This Row],[%Voix/Inscrits]]&gt;0.25),Tableau2[[#This Row],[%Voix/Exprimés]]&gt;0.5)</f>
        <v>0</v>
      </c>
    </row>
    <row r="1665" spans="1:13" x14ac:dyDescent="0.25">
      <c r="A1665">
        <v>1664</v>
      </c>
      <c r="B1665" t="s">
        <v>300</v>
      </c>
      <c r="C1665" t="s">
        <v>90</v>
      </c>
      <c r="D1665" t="str">
        <f>Tableau2[[#This Row],[Dép]]&amp;Tableau2[[#This Row],[Circo]]</f>
        <v>3310</v>
      </c>
      <c r="E1665" t="s">
        <v>5601</v>
      </c>
      <c r="F1665" t="s">
        <v>4948</v>
      </c>
      <c r="G1665" t="s">
        <v>3078</v>
      </c>
      <c r="H1665">
        <v>2582</v>
      </c>
      <c r="I1665">
        <v>83277</v>
      </c>
      <c r="J1665">
        <v>41482</v>
      </c>
      <c r="K1665" s="1">
        <f t="shared" si="50"/>
        <v>3.1004959352522305E-2</v>
      </c>
      <c r="L1665" s="1">
        <f t="shared" si="51"/>
        <v>6.2243864808832747E-2</v>
      </c>
      <c r="M1665" t="b">
        <f>AND((Tableau2[[#This Row],[%Voix/Inscrits]]&gt;0.25),Tableau2[[#This Row],[%Voix/Exprimés]]&gt;0.5)</f>
        <v>0</v>
      </c>
    </row>
    <row r="1666" spans="1:13" x14ac:dyDescent="0.25">
      <c r="A1666">
        <v>1665</v>
      </c>
      <c r="B1666" t="s">
        <v>300</v>
      </c>
      <c r="C1666" t="s">
        <v>90</v>
      </c>
      <c r="D1666" t="str">
        <f>Tableau2[[#This Row],[Dép]]&amp;Tableau2[[#This Row],[Circo]]</f>
        <v>3310</v>
      </c>
      <c r="E1666" t="s">
        <v>1188</v>
      </c>
      <c r="F1666" t="s">
        <v>1189</v>
      </c>
      <c r="G1666" t="s">
        <v>991</v>
      </c>
      <c r="H1666">
        <v>2034</v>
      </c>
      <c r="I1666">
        <v>83277</v>
      </c>
      <c r="J1666">
        <v>41482</v>
      </c>
      <c r="K1666" s="1">
        <f t="shared" ref="K1666:K1729" si="52">H1666/I1666</f>
        <v>2.4424510969415326E-2</v>
      </c>
      <c r="L1666" s="1">
        <f t="shared" ref="L1666:L1729" si="53">H1666/J1666</f>
        <v>4.9033315654982881E-2</v>
      </c>
      <c r="M1666" t="b">
        <f>AND((Tableau2[[#This Row],[%Voix/Inscrits]]&gt;0.25),Tableau2[[#This Row],[%Voix/Exprimés]]&gt;0.5)</f>
        <v>0</v>
      </c>
    </row>
    <row r="1667" spans="1:13" x14ac:dyDescent="0.25">
      <c r="A1667">
        <v>1666</v>
      </c>
      <c r="B1667" t="s">
        <v>300</v>
      </c>
      <c r="C1667" t="s">
        <v>90</v>
      </c>
      <c r="D1667" t="str">
        <f>Tableau2[[#This Row],[Dép]]&amp;Tableau2[[#This Row],[Circo]]</f>
        <v>3310</v>
      </c>
      <c r="E1667" t="s">
        <v>3228</v>
      </c>
      <c r="F1667" t="s">
        <v>1102</v>
      </c>
      <c r="G1667" t="s">
        <v>966</v>
      </c>
      <c r="H1667">
        <v>606</v>
      </c>
      <c r="I1667">
        <v>83277</v>
      </c>
      <c r="J1667">
        <v>41482</v>
      </c>
      <c r="K1667" s="1">
        <f t="shared" si="52"/>
        <v>7.2769191973774275E-3</v>
      </c>
      <c r="L1667" s="1">
        <f t="shared" si="53"/>
        <v>1.4608745962104045E-2</v>
      </c>
      <c r="M1667" t="b">
        <f>AND((Tableau2[[#This Row],[%Voix/Inscrits]]&gt;0.25),Tableau2[[#This Row],[%Voix/Exprimés]]&gt;0.5)</f>
        <v>0</v>
      </c>
    </row>
    <row r="1668" spans="1:13" x14ac:dyDescent="0.25">
      <c r="A1668">
        <v>1667</v>
      </c>
      <c r="B1668" t="s">
        <v>300</v>
      </c>
      <c r="C1668" t="s">
        <v>90</v>
      </c>
      <c r="D1668" t="str">
        <f>Tableau2[[#This Row],[Dép]]&amp;Tableau2[[#This Row],[Circo]]</f>
        <v>3310</v>
      </c>
      <c r="E1668" t="s">
        <v>5066</v>
      </c>
      <c r="F1668" t="s">
        <v>212</v>
      </c>
      <c r="G1668" t="s">
        <v>2429</v>
      </c>
      <c r="H1668">
        <v>593</v>
      </c>
      <c r="I1668">
        <v>83277</v>
      </c>
      <c r="J1668">
        <v>41482</v>
      </c>
      <c r="K1668" s="1">
        <f t="shared" si="52"/>
        <v>7.1208136700409473E-3</v>
      </c>
      <c r="L1668" s="1">
        <f t="shared" si="53"/>
        <v>1.4295357022322935E-2</v>
      </c>
      <c r="M1668" t="b">
        <f>AND((Tableau2[[#This Row],[%Voix/Inscrits]]&gt;0.25),Tableau2[[#This Row],[%Voix/Exprimés]]&gt;0.5)</f>
        <v>0</v>
      </c>
    </row>
    <row r="1669" spans="1:13" x14ac:dyDescent="0.25">
      <c r="A1669">
        <v>1668</v>
      </c>
      <c r="B1669" t="s">
        <v>300</v>
      </c>
      <c r="C1669" t="s">
        <v>90</v>
      </c>
      <c r="D1669" t="str">
        <f>Tableau2[[#This Row],[Dép]]&amp;Tableau2[[#This Row],[Circo]]</f>
        <v>3310</v>
      </c>
      <c r="E1669" t="s">
        <v>311</v>
      </c>
      <c r="F1669" t="s">
        <v>312</v>
      </c>
      <c r="G1669" t="s">
        <v>10</v>
      </c>
      <c r="H1669">
        <v>507</v>
      </c>
      <c r="I1669">
        <v>83277</v>
      </c>
      <c r="J1669">
        <v>41482</v>
      </c>
      <c r="K1669" s="1">
        <f t="shared" si="52"/>
        <v>6.0881155661226989E-3</v>
      </c>
      <c r="L1669" s="1">
        <f t="shared" si="53"/>
        <v>1.2222168651463285E-2</v>
      </c>
      <c r="M1669" t="b">
        <f>AND((Tableau2[[#This Row],[%Voix/Inscrits]]&gt;0.25),Tableau2[[#This Row],[%Voix/Exprimés]]&gt;0.5)</f>
        <v>0</v>
      </c>
    </row>
    <row r="1670" spans="1:13" x14ac:dyDescent="0.25">
      <c r="A1670">
        <v>1669</v>
      </c>
      <c r="B1670" t="s">
        <v>300</v>
      </c>
      <c r="C1670" t="s">
        <v>90</v>
      </c>
      <c r="D1670" t="str">
        <f>Tableau2[[#This Row],[Dép]]&amp;Tableau2[[#This Row],[Circo]]</f>
        <v>3310</v>
      </c>
      <c r="E1670" t="s">
        <v>3869</v>
      </c>
      <c r="F1670" t="s">
        <v>1179</v>
      </c>
      <c r="G1670" t="s">
        <v>959</v>
      </c>
      <c r="H1670">
        <v>262</v>
      </c>
      <c r="I1670">
        <v>83277</v>
      </c>
      <c r="J1670">
        <v>41482</v>
      </c>
      <c r="K1670" s="1">
        <f t="shared" si="52"/>
        <v>3.146126781704432E-3</v>
      </c>
      <c r="L1670" s="1">
        <f t="shared" si="53"/>
        <v>6.3159924786654453E-3</v>
      </c>
      <c r="M1670" t="b">
        <f>AND((Tableau2[[#This Row],[%Voix/Inscrits]]&gt;0.25),Tableau2[[#This Row],[%Voix/Exprimés]]&gt;0.5)</f>
        <v>0</v>
      </c>
    </row>
    <row r="1671" spans="1:13" x14ac:dyDescent="0.25">
      <c r="A1671">
        <v>1670</v>
      </c>
      <c r="B1671" t="s">
        <v>300</v>
      </c>
      <c r="C1671" t="s">
        <v>90</v>
      </c>
      <c r="D1671" t="str">
        <f>Tableau2[[#This Row],[Dép]]&amp;Tableau2[[#This Row],[Circo]]</f>
        <v>3310</v>
      </c>
      <c r="E1671" t="s">
        <v>233</v>
      </c>
      <c r="F1671" t="s">
        <v>72</v>
      </c>
      <c r="G1671" t="s">
        <v>938</v>
      </c>
      <c r="H1671">
        <v>0</v>
      </c>
      <c r="I1671">
        <v>83277</v>
      </c>
      <c r="J1671">
        <v>41482</v>
      </c>
      <c r="K1671" s="1">
        <f t="shared" si="52"/>
        <v>0</v>
      </c>
      <c r="L1671" s="1">
        <f t="shared" si="53"/>
        <v>0</v>
      </c>
      <c r="M1671" t="b">
        <f>AND((Tableau2[[#This Row],[%Voix/Inscrits]]&gt;0.25),Tableau2[[#This Row],[%Voix/Exprimés]]&gt;0.5)</f>
        <v>0</v>
      </c>
    </row>
    <row r="1672" spans="1:13" x14ac:dyDescent="0.25">
      <c r="A1672">
        <v>1671</v>
      </c>
      <c r="B1672" t="s">
        <v>300</v>
      </c>
      <c r="C1672" t="s">
        <v>97</v>
      </c>
      <c r="D1672" t="str">
        <f>Tableau2[[#This Row],[Dép]]&amp;Tableau2[[#This Row],[Circo]]</f>
        <v>3311</v>
      </c>
      <c r="E1672" t="s">
        <v>6698</v>
      </c>
      <c r="F1672" t="s">
        <v>4052</v>
      </c>
      <c r="G1672" t="s">
        <v>3717</v>
      </c>
      <c r="H1672">
        <v>18662</v>
      </c>
      <c r="I1672">
        <v>98734</v>
      </c>
      <c r="J1672">
        <v>47338</v>
      </c>
      <c r="K1672" s="1">
        <f t="shared" si="52"/>
        <v>0.18901290335649321</v>
      </c>
      <c r="L1672" s="1">
        <f t="shared" si="53"/>
        <v>0.39422873801174529</v>
      </c>
      <c r="M1672" t="b">
        <f>AND((Tableau2[[#This Row],[%Voix/Inscrits]]&gt;0.25),Tableau2[[#This Row],[%Voix/Exprimés]]&gt;0.5)</f>
        <v>0</v>
      </c>
    </row>
    <row r="1673" spans="1:13" x14ac:dyDescent="0.25">
      <c r="A1673">
        <v>1672</v>
      </c>
      <c r="B1673" t="s">
        <v>300</v>
      </c>
      <c r="C1673" t="s">
        <v>97</v>
      </c>
      <c r="D1673" t="str">
        <f>Tableau2[[#This Row],[Dép]]&amp;Tableau2[[#This Row],[Circo]]</f>
        <v>3311</v>
      </c>
      <c r="E1673" t="s">
        <v>4466</v>
      </c>
      <c r="F1673" t="s">
        <v>47</v>
      </c>
      <c r="G1673" t="s">
        <v>1708</v>
      </c>
      <c r="H1673">
        <v>11230</v>
      </c>
      <c r="I1673">
        <v>98734</v>
      </c>
      <c r="J1673">
        <v>47338</v>
      </c>
      <c r="K1673" s="1">
        <f t="shared" si="52"/>
        <v>0.11373994773836774</v>
      </c>
      <c r="L1673" s="1">
        <f t="shared" si="53"/>
        <v>0.23723013224048334</v>
      </c>
      <c r="M1673" t="b">
        <f>AND((Tableau2[[#This Row],[%Voix/Inscrits]]&gt;0.25),Tableau2[[#This Row],[%Voix/Exprimés]]&gt;0.5)</f>
        <v>0</v>
      </c>
    </row>
    <row r="1674" spans="1:13" x14ac:dyDescent="0.25">
      <c r="A1674">
        <v>1673</v>
      </c>
      <c r="B1674" t="s">
        <v>300</v>
      </c>
      <c r="C1674" t="s">
        <v>97</v>
      </c>
      <c r="D1674" t="str">
        <f>Tableau2[[#This Row],[Dép]]&amp;Tableau2[[#This Row],[Circo]]</f>
        <v>3311</v>
      </c>
      <c r="E1674" t="s">
        <v>1901</v>
      </c>
      <c r="F1674" t="s">
        <v>151</v>
      </c>
      <c r="G1674" t="s">
        <v>982</v>
      </c>
      <c r="H1674">
        <v>10768</v>
      </c>
      <c r="I1674">
        <v>98734</v>
      </c>
      <c r="J1674">
        <v>47338</v>
      </c>
      <c r="K1674" s="1">
        <f t="shared" si="52"/>
        <v>0.10906070857050257</v>
      </c>
      <c r="L1674" s="1">
        <f t="shared" si="53"/>
        <v>0.22747053107440113</v>
      </c>
      <c r="M1674" t="b">
        <f>AND((Tableau2[[#This Row],[%Voix/Inscrits]]&gt;0.25),Tableau2[[#This Row],[%Voix/Exprimés]]&gt;0.5)</f>
        <v>0</v>
      </c>
    </row>
    <row r="1675" spans="1:13" x14ac:dyDescent="0.25">
      <c r="A1675">
        <v>1674</v>
      </c>
      <c r="B1675" t="s">
        <v>300</v>
      </c>
      <c r="C1675" t="s">
        <v>97</v>
      </c>
      <c r="D1675" t="str">
        <f>Tableau2[[#This Row],[Dép]]&amp;Tableau2[[#This Row],[Circo]]</f>
        <v>3311</v>
      </c>
      <c r="E1675" t="s">
        <v>2571</v>
      </c>
      <c r="F1675" t="s">
        <v>391</v>
      </c>
      <c r="G1675" t="s">
        <v>966</v>
      </c>
      <c r="H1675">
        <v>1318</v>
      </c>
      <c r="I1675">
        <v>98734</v>
      </c>
      <c r="J1675">
        <v>47338</v>
      </c>
      <c r="K1675" s="1">
        <f t="shared" si="52"/>
        <v>1.334899831871493E-2</v>
      </c>
      <c r="L1675" s="1">
        <f t="shared" si="53"/>
        <v>2.7842325404537582E-2</v>
      </c>
      <c r="M1675" t="b">
        <f>AND((Tableau2[[#This Row],[%Voix/Inscrits]]&gt;0.25),Tableau2[[#This Row],[%Voix/Exprimés]]&gt;0.5)</f>
        <v>0</v>
      </c>
    </row>
    <row r="1676" spans="1:13" x14ac:dyDescent="0.25">
      <c r="A1676">
        <v>1675</v>
      </c>
      <c r="B1676" t="s">
        <v>300</v>
      </c>
      <c r="C1676" t="s">
        <v>97</v>
      </c>
      <c r="D1676" t="str">
        <f>Tableau2[[#This Row],[Dép]]&amp;Tableau2[[#This Row],[Circo]]</f>
        <v>3311</v>
      </c>
      <c r="E1676" t="s">
        <v>6430</v>
      </c>
      <c r="F1676" t="s">
        <v>391</v>
      </c>
      <c r="G1676" t="s">
        <v>3078</v>
      </c>
      <c r="H1676">
        <v>1127</v>
      </c>
      <c r="I1676">
        <v>98734</v>
      </c>
      <c r="J1676">
        <v>47338</v>
      </c>
      <c r="K1676" s="1">
        <f t="shared" si="52"/>
        <v>1.1414507667065043E-2</v>
      </c>
      <c r="L1676" s="1">
        <f t="shared" si="53"/>
        <v>2.3807511935442983E-2</v>
      </c>
      <c r="M1676" t="b">
        <f>AND((Tableau2[[#This Row],[%Voix/Inscrits]]&gt;0.25),Tableau2[[#This Row],[%Voix/Exprimés]]&gt;0.5)</f>
        <v>0</v>
      </c>
    </row>
    <row r="1677" spans="1:13" x14ac:dyDescent="0.25">
      <c r="A1677">
        <v>1676</v>
      </c>
      <c r="B1677" t="s">
        <v>300</v>
      </c>
      <c r="C1677" t="s">
        <v>97</v>
      </c>
      <c r="D1677" t="str">
        <f>Tableau2[[#This Row],[Dép]]&amp;Tableau2[[#This Row],[Circo]]</f>
        <v>3311</v>
      </c>
      <c r="E1677" t="s">
        <v>1180</v>
      </c>
      <c r="F1677" t="s">
        <v>851</v>
      </c>
      <c r="G1677" t="s">
        <v>991</v>
      </c>
      <c r="H1677">
        <v>1096</v>
      </c>
      <c r="I1677">
        <v>98734</v>
      </c>
      <c r="J1677">
        <v>47338</v>
      </c>
      <c r="K1677" s="1">
        <f t="shared" si="52"/>
        <v>1.1100532744545952E-2</v>
      </c>
      <c r="L1677" s="1">
        <f t="shared" si="53"/>
        <v>2.3152646922134437E-2</v>
      </c>
      <c r="M1677" t="b">
        <f>AND((Tableau2[[#This Row],[%Voix/Inscrits]]&gt;0.25),Tableau2[[#This Row],[%Voix/Exprimés]]&gt;0.5)</f>
        <v>0</v>
      </c>
    </row>
    <row r="1678" spans="1:13" x14ac:dyDescent="0.25">
      <c r="A1678">
        <v>1677</v>
      </c>
      <c r="B1678" t="s">
        <v>300</v>
      </c>
      <c r="C1678" t="s">
        <v>97</v>
      </c>
      <c r="D1678" t="str">
        <f>Tableau2[[#This Row],[Dép]]&amp;Tableau2[[#This Row],[Circo]]</f>
        <v>3311</v>
      </c>
      <c r="E1678" t="s">
        <v>1171</v>
      </c>
      <c r="F1678" t="s">
        <v>5058</v>
      </c>
      <c r="G1678" t="s">
        <v>1740</v>
      </c>
      <c r="H1678">
        <v>940</v>
      </c>
      <c r="I1678">
        <v>98734</v>
      </c>
      <c r="J1678">
        <v>47338</v>
      </c>
      <c r="K1678" s="1">
        <f t="shared" si="52"/>
        <v>9.5205299086434259E-3</v>
      </c>
      <c r="L1678" s="1">
        <f t="shared" si="53"/>
        <v>1.9857197177743039E-2</v>
      </c>
      <c r="M1678" t="b">
        <f>AND((Tableau2[[#This Row],[%Voix/Inscrits]]&gt;0.25),Tableau2[[#This Row],[%Voix/Exprimés]]&gt;0.5)</f>
        <v>0</v>
      </c>
    </row>
    <row r="1679" spans="1:13" x14ac:dyDescent="0.25">
      <c r="A1679">
        <v>1678</v>
      </c>
      <c r="B1679" t="s">
        <v>300</v>
      </c>
      <c r="C1679" t="s">
        <v>97</v>
      </c>
      <c r="D1679" t="str">
        <f>Tableau2[[#This Row],[Dép]]&amp;Tableau2[[#This Row],[Circo]]</f>
        <v>3311</v>
      </c>
      <c r="E1679" t="s">
        <v>5595</v>
      </c>
      <c r="F1679" t="s">
        <v>1801</v>
      </c>
      <c r="G1679" t="s">
        <v>2726</v>
      </c>
      <c r="H1679">
        <v>632</v>
      </c>
      <c r="I1679">
        <v>98734</v>
      </c>
      <c r="J1679">
        <v>47338</v>
      </c>
      <c r="K1679" s="1">
        <f t="shared" si="52"/>
        <v>6.4010371300666441E-3</v>
      </c>
      <c r="L1679" s="1">
        <f t="shared" si="53"/>
        <v>1.3350796400354895E-2</v>
      </c>
      <c r="M1679" t="b">
        <f>AND((Tableau2[[#This Row],[%Voix/Inscrits]]&gt;0.25),Tableau2[[#This Row],[%Voix/Exprimés]]&gt;0.5)</f>
        <v>0</v>
      </c>
    </row>
    <row r="1680" spans="1:13" x14ac:dyDescent="0.25">
      <c r="A1680">
        <v>1679</v>
      </c>
      <c r="B1680" t="s">
        <v>300</v>
      </c>
      <c r="C1680" t="s">
        <v>97</v>
      </c>
      <c r="D1680" t="str">
        <f>Tableau2[[#This Row],[Dép]]&amp;Tableau2[[#This Row],[Circo]]</f>
        <v>3311</v>
      </c>
      <c r="E1680" t="s">
        <v>6066</v>
      </c>
      <c r="F1680" t="s">
        <v>365</v>
      </c>
      <c r="G1680" t="s">
        <v>2429</v>
      </c>
      <c r="H1680">
        <v>534</v>
      </c>
      <c r="I1680">
        <v>98734</v>
      </c>
      <c r="J1680">
        <v>47338</v>
      </c>
      <c r="K1680" s="1">
        <f t="shared" si="52"/>
        <v>5.4084712459740308E-3</v>
      </c>
      <c r="L1680" s="1">
        <f t="shared" si="53"/>
        <v>1.1280577971185939E-2</v>
      </c>
      <c r="M1680" t="b">
        <f>AND((Tableau2[[#This Row],[%Voix/Inscrits]]&gt;0.25),Tableau2[[#This Row],[%Voix/Exprimés]]&gt;0.5)</f>
        <v>0</v>
      </c>
    </row>
    <row r="1681" spans="1:13" x14ac:dyDescent="0.25">
      <c r="A1681">
        <v>1680</v>
      </c>
      <c r="B1681" t="s">
        <v>300</v>
      </c>
      <c r="C1681" t="s">
        <v>97</v>
      </c>
      <c r="D1681" t="str">
        <f>Tableau2[[#This Row],[Dép]]&amp;Tableau2[[#This Row],[Circo]]</f>
        <v>3311</v>
      </c>
      <c r="E1681" t="s">
        <v>3220</v>
      </c>
      <c r="F1681" t="s">
        <v>3221</v>
      </c>
      <c r="G1681" t="s">
        <v>966</v>
      </c>
      <c r="H1681">
        <v>399</v>
      </c>
      <c r="I1681">
        <v>98734</v>
      </c>
      <c r="J1681">
        <v>47338</v>
      </c>
      <c r="K1681" s="1">
        <f t="shared" si="52"/>
        <v>4.0411610995199224E-3</v>
      </c>
      <c r="L1681" s="1">
        <f t="shared" si="53"/>
        <v>8.4287464616164612E-3</v>
      </c>
      <c r="M1681" t="b">
        <f>AND((Tableau2[[#This Row],[%Voix/Inscrits]]&gt;0.25),Tableau2[[#This Row],[%Voix/Exprimés]]&gt;0.5)</f>
        <v>0</v>
      </c>
    </row>
    <row r="1682" spans="1:13" x14ac:dyDescent="0.25">
      <c r="A1682">
        <v>1681</v>
      </c>
      <c r="B1682" t="s">
        <v>300</v>
      </c>
      <c r="C1682" t="s">
        <v>97</v>
      </c>
      <c r="D1682" t="str">
        <f>Tableau2[[#This Row],[Dép]]&amp;Tableau2[[#This Row],[Circo]]</f>
        <v>3311</v>
      </c>
      <c r="E1682" t="s">
        <v>301</v>
      </c>
      <c r="F1682" t="s">
        <v>302</v>
      </c>
      <c r="G1682" t="s">
        <v>10</v>
      </c>
      <c r="H1682">
        <v>331</v>
      </c>
      <c r="I1682">
        <v>98734</v>
      </c>
      <c r="J1682">
        <v>47338</v>
      </c>
      <c r="K1682" s="1">
        <f t="shared" si="52"/>
        <v>3.3524419146393342E-3</v>
      </c>
      <c r="L1682" s="1">
        <f t="shared" si="53"/>
        <v>6.9922683679073897E-3</v>
      </c>
      <c r="M1682" t="b">
        <f>AND((Tableau2[[#This Row],[%Voix/Inscrits]]&gt;0.25),Tableau2[[#This Row],[%Voix/Exprimés]]&gt;0.5)</f>
        <v>0</v>
      </c>
    </row>
    <row r="1683" spans="1:13" x14ac:dyDescent="0.25">
      <c r="A1683">
        <v>1682</v>
      </c>
      <c r="B1683" t="s">
        <v>300</v>
      </c>
      <c r="C1683" t="s">
        <v>97</v>
      </c>
      <c r="D1683" t="str">
        <f>Tableau2[[#This Row],[Dép]]&amp;Tableau2[[#This Row],[Circo]]</f>
        <v>3311</v>
      </c>
      <c r="E1683" t="s">
        <v>3863</v>
      </c>
      <c r="F1683" t="s">
        <v>1162</v>
      </c>
      <c r="G1683" t="s">
        <v>959</v>
      </c>
      <c r="H1683">
        <v>301</v>
      </c>
      <c r="I1683">
        <v>98734</v>
      </c>
      <c r="J1683">
        <v>47338</v>
      </c>
      <c r="K1683" s="1">
        <f t="shared" si="52"/>
        <v>3.0485952154273095E-3</v>
      </c>
      <c r="L1683" s="1">
        <f t="shared" si="53"/>
        <v>6.3585280324475052E-3</v>
      </c>
      <c r="M1683" t="b">
        <f>AND((Tableau2[[#This Row],[%Voix/Inscrits]]&gt;0.25),Tableau2[[#This Row],[%Voix/Exprimés]]&gt;0.5)</f>
        <v>0</v>
      </c>
    </row>
    <row r="1684" spans="1:13" x14ac:dyDescent="0.25">
      <c r="A1684">
        <v>1683</v>
      </c>
      <c r="B1684" t="s">
        <v>300</v>
      </c>
      <c r="C1684" t="s">
        <v>105</v>
      </c>
      <c r="D1684" t="str">
        <f>Tableau2[[#This Row],[Dép]]&amp;Tableau2[[#This Row],[Circo]]</f>
        <v>3312</v>
      </c>
      <c r="E1684" t="s">
        <v>1181</v>
      </c>
      <c r="F1684" t="s">
        <v>839</v>
      </c>
      <c r="G1684" t="s">
        <v>982</v>
      </c>
      <c r="H1684">
        <v>12455</v>
      </c>
      <c r="I1684">
        <v>88115</v>
      </c>
      <c r="J1684">
        <v>46238</v>
      </c>
      <c r="K1684" s="1">
        <f t="shared" si="52"/>
        <v>0.14134937297849401</v>
      </c>
      <c r="L1684" s="1">
        <f t="shared" si="53"/>
        <v>0.26936718716207447</v>
      </c>
      <c r="M1684" t="b">
        <f>AND((Tableau2[[#This Row],[%Voix/Inscrits]]&gt;0.25),Tableau2[[#This Row],[%Voix/Exprimés]]&gt;0.5)</f>
        <v>0</v>
      </c>
    </row>
    <row r="1685" spans="1:13" x14ac:dyDescent="0.25">
      <c r="A1685">
        <v>1684</v>
      </c>
      <c r="B1685" t="s">
        <v>300</v>
      </c>
      <c r="C1685" t="s">
        <v>105</v>
      </c>
      <c r="D1685" t="str">
        <f>Tableau2[[#This Row],[Dép]]&amp;Tableau2[[#This Row],[Circo]]</f>
        <v>3312</v>
      </c>
      <c r="E1685" t="s">
        <v>3222</v>
      </c>
      <c r="F1685" t="s">
        <v>96</v>
      </c>
      <c r="G1685" t="s">
        <v>1708</v>
      </c>
      <c r="H1685">
        <v>11366</v>
      </c>
      <c r="I1685">
        <v>88115</v>
      </c>
      <c r="J1685">
        <v>46238</v>
      </c>
      <c r="K1685" s="1">
        <f t="shared" si="52"/>
        <v>0.1289905237473756</v>
      </c>
      <c r="L1685" s="1">
        <f t="shared" si="53"/>
        <v>0.24581513041221506</v>
      </c>
      <c r="M1685" t="b">
        <f>AND((Tableau2[[#This Row],[%Voix/Inscrits]]&gt;0.25),Tableau2[[#This Row],[%Voix/Exprimés]]&gt;0.5)</f>
        <v>0</v>
      </c>
    </row>
    <row r="1686" spans="1:13" x14ac:dyDescent="0.25">
      <c r="A1686">
        <v>1685</v>
      </c>
      <c r="B1686" t="s">
        <v>300</v>
      </c>
      <c r="C1686" t="s">
        <v>105</v>
      </c>
      <c r="D1686" t="str">
        <f>Tableau2[[#This Row],[Dép]]&amp;Tableau2[[#This Row],[Circo]]</f>
        <v>3312</v>
      </c>
      <c r="E1686" t="s">
        <v>6067</v>
      </c>
      <c r="F1686" t="s">
        <v>6068</v>
      </c>
      <c r="G1686" t="s">
        <v>3717</v>
      </c>
      <c r="H1686">
        <v>9375</v>
      </c>
      <c r="I1686">
        <v>88115</v>
      </c>
      <c r="J1686">
        <v>46238</v>
      </c>
      <c r="K1686" s="1">
        <f t="shared" si="52"/>
        <v>0.10639505192078534</v>
      </c>
      <c r="L1686" s="1">
        <f t="shared" si="53"/>
        <v>0.20275530948570439</v>
      </c>
      <c r="M1686" t="b">
        <f>AND((Tableau2[[#This Row],[%Voix/Inscrits]]&gt;0.25),Tableau2[[#This Row],[%Voix/Exprimés]]&gt;0.5)</f>
        <v>0</v>
      </c>
    </row>
    <row r="1687" spans="1:13" x14ac:dyDescent="0.25">
      <c r="A1687">
        <v>1686</v>
      </c>
      <c r="B1687" t="s">
        <v>300</v>
      </c>
      <c r="C1687" t="s">
        <v>105</v>
      </c>
      <c r="D1687" t="str">
        <f>Tableau2[[#This Row],[Dép]]&amp;Tableau2[[#This Row],[Circo]]</f>
        <v>3312</v>
      </c>
      <c r="E1687" t="s">
        <v>1902</v>
      </c>
      <c r="F1687" t="s">
        <v>365</v>
      </c>
      <c r="G1687" t="s">
        <v>938</v>
      </c>
      <c r="H1687">
        <v>4494</v>
      </c>
      <c r="I1687">
        <v>88115</v>
      </c>
      <c r="J1687">
        <v>46238</v>
      </c>
      <c r="K1687" s="1">
        <f t="shared" si="52"/>
        <v>5.1001532088747657E-2</v>
      </c>
      <c r="L1687" s="1">
        <f t="shared" si="53"/>
        <v>9.7192785155067254E-2</v>
      </c>
      <c r="M1687" t="b">
        <f>AND((Tableau2[[#This Row],[%Voix/Inscrits]]&gt;0.25),Tableau2[[#This Row],[%Voix/Exprimés]]&gt;0.5)</f>
        <v>0</v>
      </c>
    </row>
    <row r="1688" spans="1:13" x14ac:dyDescent="0.25">
      <c r="A1688">
        <v>1687</v>
      </c>
      <c r="B1688" t="s">
        <v>300</v>
      </c>
      <c r="C1688" t="s">
        <v>105</v>
      </c>
      <c r="D1688" t="str">
        <f>Tableau2[[#This Row],[Dép]]&amp;Tableau2[[#This Row],[Circo]]</f>
        <v>3312</v>
      </c>
      <c r="E1688" t="s">
        <v>4467</v>
      </c>
      <c r="F1688" t="s">
        <v>171</v>
      </c>
      <c r="G1688" t="s">
        <v>2726</v>
      </c>
      <c r="H1688">
        <v>2831</v>
      </c>
      <c r="I1688">
        <v>88115</v>
      </c>
      <c r="J1688">
        <v>46238</v>
      </c>
      <c r="K1688" s="1">
        <f t="shared" si="52"/>
        <v>3.2128468478692621E-2</v>
      </c>
      <c r="L1688" s="1">
        <f t="shared" si="53"/>
        <v>6.1226696656429776E-2</v>
      </c>
      <c r="M1688" t="b">
        <f>AND((Tableau2[[#This Row],[%Voix/Inscrits]]&gt;0.25),Tableau2[[#This Row],[%Voix/Exprimés]]&gt;0.5)</f>
        <v>0</v>
      </c>
    </row>
    <row r="1689" spans="1:13" x14ac:dyDescent="0.25">
      <c r="A1689">
        <v>1688</v>
      </c>
      <c r="B1689" t="s">
        <v>300</v>
      </c>
      <c r="C1689" t="s">
        <v>105</v>
      </c>
      <c r="D1689" t="str">
        <f>Tableau2[[#This Row],[Dép]]&amp;Tableau2[[#This Row],[Circo]]</f>
        <v>3312</v>
      </c>
      <c r="E1689" t="s">
        <v>350</v>
      </c>
      <c r="F1689" t="s">
        <v>851</v>
      </c>
      <c r="G1689" t="s">
        <v>1740</v>
      </c>
      <c r="H1689">
        <v>2101</v>
      </c>
      <c r="I1689">
        <v>88115</v>
      </c>
      <c r="J1689">
        <v>46238</v>
      </c>
      <c r="K1689" s="1">
        <f t="shared" si="52"/>
        <v>2.3843840435794132E-2</v>
      </c>
      <c r="L1689" s="1">
        <f t="shared" si="53"/>
        <v>4.5438816557809597E-2</v>
      </c>
      <c r="M1689" t="b">
        <f>AND((Tableau2[[#This Row],[%Voix/Inscrits]]&gt;0.25),Tableau2[[#This Row],[%Voix/Exprimés]]&gt;0.5)</f>
        <v>0</v>
      </c>
    </row>
    <row r="1690" spans="1:13" x14ac:dyDescent="0.25">
      <c r="A1690">
        <v>1689</v>
      </c>
      <c r="B1690" t="s">
        <v>300</v>
      </c>
      <c r="C1690" t="s">
        <v>105</v>
      </c>
      <c r="D1690" t="str">
        <f>Tableau2[[#This Row],[Dép]]&amp;Tableau2[[#This Row],[Circo]]</f>
        <v>3312</v>
      </c>
      <c r="E1690" t="s">
        <v>4856</v>
      </c>
      <c r="F1690" t="s">
        <v>1599</v>
      </c>
      <c r="G1690" t="s">
        <v>3078</v>
      </c>
      <c r="H1690">
        <v>1908</v>
      </c>
      <c r="I1690">
        <v>88115</v>
      </c>
      <c r="J1690">
        <v>46238</v>
      </c>
      <c r="K1690" s="1">
        <f t="shared" si="52"/>
        <v>2.1653520966918232E-2</v>
      </c>
      <c r="L1690" s="1">
        <f t="shared" si="53"/>
        <v>4.1264760586530558E-2</v>
      </c>
      <c r="M1690" t="b">
        <f>AND((Tableau2[[#This Row],[%Voix/Inscrits]]&gt;0.25),Tableau2[[#This Row],[%Voix/Exprimés]]&gt;0.5)</f>
        <v>0</v>
      </c>
    </row>
    <row r="1691" spans="1:13" x14ac:dyDescent="0.25">
      <c r="A1691">
        <v>1690</v>
      </c>
      <c r="B1691" t="s">
        <v>300</v>
      </c>
      <c r="C1691" t="s">
        <v>105</v>
      </c>
      <c r="D1691" t="str">
        <f>Tableau2[[#This Row],[Dép]]&amp;Tableau2[[#This Row],[Circo]]</f>
        <v>3312</v>
      </c>
      <c r="E1691" t="s">
        <v>2572</v>
      </c>
      <c r="F1691" t="s">
        <v>47</v>
      </c>
      <c r="G1691" t="s">
        <v>966</v>
      </c>
      <c r="H1691">
        <v>736</v>
      </c>
      <c r="I1691">
        <v>88115</v>
      </c>
      <c r="J1691">
        <v>46238</v>
      </c>
      <c r="K1691" s="1">
        <f t="shared" si="52"/>
        <v>8.3527208761277876E-3</v>
      </c>
      <c r="L1691" s="1">
        <f t="shared" si="53"/>
        <v>1.5917643496691034E-2</v>
      </c>
      <c r="M1691" t="b">
        <f>AND((Tableau2[[#This Row],[%Voix/Inscrits]]&gt;0.25),Tableau2[[#This Row],[%Voix/Exprimés]]&gt;0.5)</f>
        <v>0</v>
      </c>
    </row>
    <row r="1692" spans="1:13" x14ac:dyDescent="0.25">
      <c r="A1692">
        <v>1691</v>
      </c>
      <c r="B1692" t="s">
        <v>300</v>
      </c>
      <c r="C1692" t="s">
        <v>105</v>
      </c>
      <c r="D1692" t="str">
        <f>Tableau2[[#This Row],[Dép]]&amp;Tableau2[[#This Row],[Circo]]</f>
        <v>3312</v>
      </c>
      <c r="E1692" t="s">
        <v>5059</v>
      </c>
      <c r="F1692" t="s">
        <v>5060</v>
      </c>
      <c r="G1692" t="s">
        <v>2429</v>
      </c>
      <c r="H1692">
        <v>558</v>
      </c>
      <c r="I1692">
        <v>88115</v>
      </c>
      <c r="J1692">
        <v>46238</v>
      </c>
      <c r="K1692" s="1">
        <f t="shared" si="52"/>
        <v>6.3326334903251432E-3</v>
      </c>
      <c r="L1692" s="1">
        <f t="shared" si="53"/>
        <v>1.2067996020589125E-2</v>
      </c>
      <c r="M1692" t="b">
        <f>AND((Tableau2[[#This Row],[%Voix/Inscrits]]&gt;0.25),Tableau2[[#This Row],[%Voix/Exprimés]]&gt;0.5)</f>
        <v>0</v>
      </c>
    </row>
    <row r="1693" spans="1:13" x14ac:dyDescent="0.25">
      <c r="A1693">
        <v>1692</v>
      </c>
      <c r="B1693" t="s">
        <v>300</v>
      </c>
      <c r="C1693" t="s">
        <v>105</v>
      </c>
      <c r="D1693" t="str">
        <f>Tableau2[[#This Row],[Dép]]&amp;Tableau2[[#This Row],[Circo]]</f>
        <v>3312</v>
      </c>
      <c r="E1693" t="s">
        <v>303</v>
      </c>
      <c r="F1693" t="s">
        <v>304</v>
      </c>
      <c r="G1693" t="s">
        <v>10</v>
      </c>
      <c r="H1693">
        <v>414</v>
      </c>
      <c r="I1693">
        <v>88115</v>
      </c>
      <c r="J1693">
        <v>46238</v>
      </c>
      <c r="K1693" s="1">
        <f t="shared" si="52"/>
        <v>4.6984054928218806E-3</v>
      </c>
      <c r="L1693" s="1">
        <f t="shared" si="53"/>
        <v>8.9536744668887065E-3</v>
      </c>
      <c r="M1693" t="b">
        <f>AND((Tableau2[[#This Row],[%Voix/Inscrits]]&gt;0.25),Tableau2[[#This Row],[%Voix/Exprimés]]&gt;0.5)</f>
        <v>0</v>
      </c>
    </row>
    <row r="1694" spans="1:13" x14ac:dyDescent="0.25">
      <c r="A1694">
        <v>1693</v>
      </c>
      <c r="B1694" t="s">
        <v>319</v>
      </c>
      <c r="C1694" t="s">
        <v>6</v>
      </c>
      <c r="D1694" t="str">
        <f>Tableau2[[#This Row],[Dép]]&amp;Tableau2[[#This Row],[Circo]]</f>
        <v>3401</v>
      </c>
      <c r="E1694" t="s">
        <v>2589</v>
      </c>
      <c r="F1694" t="s">
        <v>1038</v>
      </c>
      <c r="G1694" t="s">
        <v>982</v>
      </c>
      <c r="H1694">
        <v>10943</v>
      </c>
      <c r="I1694">
        <v>90089</v>
      </c>
      <c r="J1694">
        <v>40622</v>
      </c>
      <c r="K1694" s="1">
        <f t="shared" si="52"/>
        <v>0.12146876977211424</v>
      </c>
      <c r="L1694" s="1">
        <f t="shared" si="53"/>
        <v>0.26938604696962237</v>
      </c>
      <c r="M1694" t="b">
        <f>AND((Tableau2[[#This Row],[%Voix/Inscrits]]&gt;0.25),Tableau2[[#This Row],[%Voix/Exprimés]]&gt;0.5)</f>
        <v>0</v>
      </c>
    </row>
    <row r="1695" spans="1:13" x14ac:dyDescent="0.25">
      <c r="A1695">
        <v>1694</v>
      </c>
      <c r="B1695" t="s">
        <v>319</v>
      </c>
      <c r="C1695" t="s">
        <v>6</v>
      </c>
      <c r="D1695" t="str">
        <f>Tableau2[[#This Row],[Dép]]&amp;Tableau2[[#This Row],[Circo]]</f>
        <v>3401</v>
      </c>
      <c r="E1695" t="s">
        <v>5614</v>
      </c>
      <c r="F1695" t="s">
        <v>265</v>
      </c>
      <c r="G1695" t="s">
        <v>1708</v>
      </c>
      <c r="H1695">
        <v>10087</v>
      </c>
      <c r="I1695">
        <v>90089</v>
      </c>
      <c r="J1695">
        <v>40622</v>
      </c>
      <c r="K1695" s="1">
        <f t="shared" si="52"/>
        <v>0.1119670548013631</v>
      </c>
      <c r="L1695" s="1">
        <f t="shared" si="53"/>
        <v>0.24831372162867413</v>
      </c>
      <c r="M1695" t="b">
        <f>AND((Tableau2[[#This Row],[%Voix/Inscrits]]&gt;0.25),Tableau2[[#This Row],[%Voix/Exprimés]]&gt;0.5)</f>
        <v>0</v>
      </c>
    </row>
    <row r="1696" spans="1:13" x14ac:dyDescent="0.25">
      <c r="A1696">
        <v>1695</v>
      </c>
      <c r="B1696" t="s">
        <v>319</v>
      </c>
      <c r="C1696" t="s">
        <v>6</v>
      </c>
      <c r="D1696" t="str">
        <f>Tableau2[[#This Row],[Dép]]&amp;Tableau2[[#This Row],[Circo]]</f>
        <v>3401</v>
      </c>
      <c r="E1696" t="s">
        <v>7033</v>
      </c>
      <c r="F1696" t="s">
        <v>4090</v>
      </c>
      <c r="G1696" t="s">
        <v>3717</v>
      </c>
      <c r="H1696">
        <v>8360</v>
      </c>
      <c r="I1696">
        <v>90089</v>
      </c>
      <c r="J1696">
        <v>40622</v>
      </c>
      <c r="K1696" s="1">
        <f t="shared" si="52"/>
        <v>9.2797122845186431E-2</v>
      </c>
      <c r="L1696" s="1">
        <f t="shared" si="53"/>
        <v>0.205799812909261</v>
      </c>
      <c r="M1696" t="b">
        <f>AND((Tableau2[[#This Row],[%Voix/Inscrits]]&gt;0.25),Tableau2[[#This Row],[%Voix/Exprimés]]&gt;0.5)</f>
        <v>0</v>
      </c>
    </row>
    <row r="1697" spans="1:13" x14ac:dyDescent="0.25">
      <c r="A1697">
        <v>1696</v>
      </c>
      <c r="B1697" t="s">
        <v>319</v>
      </c>
      <c r="C1697" t="s">
        <v>6</v>
      </c>
      <c r="D1697" t="str">
        <f>Tableau2[[#This Row],[Dép]]&amp;Tableau2[[#This Row],[Circo]]</f>
        <v>3401</v>
      </c>
      <c r="E1697" t="s">
        <v>1921</v>
      </c>
      <c r="F1697" t="s">
        <v>1384</v>
      </c>
      <c r="G1697" t="s">
        <v>991</v>
      </c>
      <c r="H1697">
        <v>3289</v>
      </c>
      <c r="I1697">
        <v>90089</v>
      </c>
      <c r="J1697">
        <v>40622</v>
      </c>
      <c r="K1697" s="1">
        <f t="shared" si="52"/>
        <v>3.6508341750935189E-2</v>
      </c>
      <c r="L1697" s="1">
        <f t="shared" si="53"/>
        <v>8.096597902614347E-2</v>
      </c>
      <c r="M1697" t="b">
        <f>AND((Tableau2[[#This Row],[%Voix/Inscrits]]&gt;0.25),Tableau2[[#This Row],[%Voix/Exprimés]]&gt;0.5)</f>
        <v>0</v>
      </c>
    </row>
    <row r="1698" spans="1:13" x14ac:dyDescent="0.25">
      <c r="A1698">
        <v>1697</v>
      </c>
      <c r="B1698" t="s">
        <v>319</v>
      </c>
      <c r="C1698" t="s">
        <v>6</v>
      </c>
      <c r="D1698" t="str">
        <f>Tableau2[[#This Row],[Dép]]&amp;Tableau2[[#This Row],[Circo]]</f>
        <v>3401</v>
      </c>
      <c r="E1698" t="s">
        <v>6977</v>
      </c>
      <c r="F1698" t="s">
        <v>323</v>
      </c>
      <c r="G1698" t="s">
        <v>3078</v>
      </c>
      <c r="H1698">
        <v>2523</v>
      </c>
      <c r="I1698">
        <v>90089</v>
      </c>
      <c r="J1698">
        <v>40622</v>
      </c>
      <c r="K1698" s="1">
        <f t="shared" si="52"/>
        <v>2.8005638868230306E-2</v>
      </c>
      <c r="L1698" s="1">
        <f t="shared" si="53"/>
        <v>6.2109201910294912E-2</v>
      </c>
      <c r="M1698" t="b">
        <f>AND((Tableau2[[#This Row],[%Voix/Inscrits]]&gt;0.25),Tableau2[[#This Row],[%Voix/Exprimés]]&gt;0.5)</f>
        <v>0</v>
      </c>
    </row>
    <row r="1699" spans="1:13" x14ac:dyDescent="0.25">
      <c r="A1699">
        <v>1698</v>
      </c>
      <c r="B1699" t="s">
        <v>319</v>
      </c>
      <c r="C1699" t="s">
        <v>6</v>
      </c>
      <c r="D1699" t="str">
        <f>Tableau2[[#This Row],[Dép]]&amp;Tableau2[[#This Row],[Circo]]</f>
        <v>3401</v>
      </c>
      <c r="E1699" t="s">
        <v>6082</v>
      </c>
      <c r="F1699" t="s">
        <v>175</v>
      </c>
      <c r="G1699" t="s">
        <v>1740</v>
      </c>
      <c r="H1699">
        <v>1466</v>
      </c>
      <c r="I1699">
        <v>90089</v>
      </c>
      <c r="J1699">
        <v>40622</v>
      </c>
      <c r="K1699" s="1">
        <f t="shared" si="52"/>
        <v>1.62727969008425E-2</v>
      </c>
      <c r="L1699" s="1">
        <f t="shared" si="53"/>
        <v>3.6088818866623996E-2</v>
      </c>
      <c r="M1699" t="b">
        <f>AND((Tableau2[[#This Row],[%Voix/Inscrits]]&gt;0.25),Tableau2[[#This Row],[%Voix/Exprimés]]&gt;0.5)</f>
        <v>0</v>
      </c>
    </row>
    <row r="1700" spans="1:13" x14ac:dyDescent="0.25">
      <c r="A1700">
        <v>1699</v>
      </c>
      <c r="B1700" t="s">
        <v>319</v>
      </c>
      <c r="C1700" t="s">
        <v>6</v>
      </c>
      <c r="D1700" t="str">
        <f>Tableau2[[#This Row],[Dép]]&amp;Tableau2[[#This Row],[Circo]]</f>
        <v>3401</v>
      </c>
      <c r="E1700" t="s">
        <v>3239</v>
      </c>
      <c r="F1700" t="s">
        <v>19</v>
      </c>
      <c r="G1700" t="s">
        <v>966</v>
      </c>
      <c r="H1700">
        <v>1178</v>
      </c>
      <c r="I1700">
        <v>90089</v>
      </c>
      <c r="J1700">
        <v>40622</v>
      </c>
      <c r="K1700" s="1">
        <f t="shared" si="52"/>
        <v>1.3075958219094451E-2</v>
      </c>
      <c r="L1700" s="1">
        <f t="shared" si="53"/>
        <v>2.8999064546304958E-2</v>
      </c>
      <c r="M1700" t="b">
        <f>AND((Tableau2[[#This Row],[%Voix/Inscrits]]&gt;0.25),Tableau2[[#This Row],[%Voix/Exprimés]]&gt;0.5)</f>
        <v>0</v>
      </c>
    </row>
    <row r="1701" spans="1:13" x14ac:dyDescent="0.25">
      <c r="A1701">
        <v>1700</v>
      </c>
      <c r="B1701" t="s">
        <v>319</v>
      </c>
      <c r="C1701" t="s">
        <v>6</v>
      </c>
      <c r="D1701" t="str">
        <f>Tableau2[[#This Row],[Dép]]&amp;Tableau2[[#This Row],[Circo]]</f>
        <v>3401</v>
      </c>
      <c r="E1701" t="s">
        <v>6442</v>
      </c>
      <c r="F1701" t="s">
        <v>102</v>
      </c>
      <c r="G1701" t="s">
        <v>2726</v>
      </c>
      <c r="H1701">
        <v>1044</v>
      </c>
      <c r="I1701">
        <v>90089</v>
      </c>
      <c r="J1701">
        <v>40622</v>
      </c>
      <c r="K1701" s="1">
        <f t="shared" si="52"/>
        <v>1.1588540221336678E-2</v>
      </c>
      <c r="L1701" s="1">
        <f t="shared" si="53"/>
        <v>2.5700359411156518E-2</v>
      </c>
      <c r="M1701" t="b">
        <f>AND((Tableau2[[#This Row],[%Voix/Inscrits]]&gt;0.25),Tableau2[[#This Row],[%Voix/Exprimés]]&gt;0.5)</f>
        <v>0</v>
      </c>
    </row>
    <row r="1702" spans="1:13" x14ac:dyDescent="0.25">
      <c r="A1702">
        <v>1701</v>
      </c>
      <c r="B1702" t="s">
        <v>319</v>
      </c>
      <c r="C1702" t="s">
        <v>6</v>
      </c>
      <c r="D1702" t="str">
        <f>Tableau2[[#This Row],[Dép]]&amp;Tableau2[[#This Row],[Circo]]</f>
        <v>3401</v>
      </c>
      <c r="E1702" t="s">
        <v>6877</v>
      </c>
      <c r="F1702" t="s">
        <v>1465</v>
      </c>
      <c r="G1702" t="s">
        <v>2429</v>
      </c>
      <c r="H1702">
        <v>475</v>
      </c>
      <c r="I1702">
        <v>90089</v>
      </c>
      <c r="J1702">
        <v>40622</v>
      </c>
      <c r="K1702" s="1">
        <f t="shared" si="52"/>
        <v>5.2725637980219559E-3</v>
      </c>
      <c r="L1702" s="1">
        <f t="shared" si="53"/>
        <v>1.1693171188026192E-2</v>
      </c>
      <c r="M1702" t="b">
        <f>AND((Tableau2[[#This Row],[%Voix/Inscrits]]&gt;0.25),Tableau2[[#This Row],[%Voix/Exprimés]]&gt;0.5)</f>
        <v>0</v>
      </c>
    </row>
    <row r="1703" spans="1:13" x14ac:dyDescent="0.25">
      <c r="A1703">
        <v>1702</v>
      </c>
      <c r="B1703" t="s">
        <v>319</v>
      </c>
      <c r="C1703" t="s">
        <v>6</v>
      </c>
      <c r="D1703" t="str">
        <f>Tableau2[[#This Row],[Dép]]&amp;Tableau2[[#This Row],[Circo]]</f>
        <v>3401</v>
      </c>
      <c r="E1703" t="s">
        <v>3881</v>
      </c>
      <c r="F1703" t="s">
        <v>309</v>
      </c>
      <c r="G1703" t="s">
        <v>966</v>
      </c>
      <c r="H1703">
        <v>397</v>
      </c>
      <c r="I1703">
        <v>90089</v>
      </c>
      <c r="J1703">
        <v>40622</v>
      </c>
      <c r="K1703" s="1">
        <f t="shared" si="52"/>
        <v>4.4067533217151929E-3</v>
      </c>
      <c r="L1703" s="1">
        <f t="shared" si="53"/>
        <v>9.7730293929397857E-3</v>
      </c>
      <c r="M1703" t="b">
        <f>AND((Tableau2[[#This Row],[%Voix/Inscrits]]&gt;0.25),Tableau2[[#This Row],[%Voix/Exprimés]]&gt;0.5)</f>
        <v>0</v>
      </c>
    </row>
    <row r="1704" spans="1:13" x14ac:dyDescent="0.25">
      <c r="A1704">
        <v>1703</v>
      </c>
      <c r="B1704" t="s">
        <v>319</v>
      </c>
      <c r="C1704" t="s">
        <v>6</v>
      </c>
      <c r="D1704" t="str">
        <f>Tableau2[[#This Row],[Dép]]&amp;Tableau2[[#This Row],[Circo]]</f>
        <v>3401</v>
      </c>
      <c r="E1704" t="s">
        <v>6707</v>
      </c>
      <c r="F1704" t="s">
        <v>496</v>
      </c>
      <c r="G1704" t="s">
        <v>2726</v>
      </c>
      <c r="H1704">
        <v>292</v>
      </c>
      <c r="I1704">
        <v>90089</v>
      </c>
      <c r="J1704">
        <v>40622</v>
      </c>
      <c r="K1704" s="1">
        <f t="shared" si="52"/>
        <v>3.2412392189945499E-3</v>
      </c>
      <c r="L1704" s="1">
        <f t="shared" si="53"/>
        <v>7.1882231303234704E-3</v>
      </c>
      <c r="M1704" t="b">
        <f>AND((Tableau2[[#This Row],[%Voix/Inscrits]]&gt;0.25),Tableau2[[#This Row],[%Voix/Exprimés]]&gt;0.5)</f>
        <v>0</v>
      </c>
    </row>
    <row r="1705" spans="1:13" x14ac:dyDescent="0.25">
      <c r="A1705">
        <v>1704</v>
      </c>
      <c r="B1705" t="s">
        <v>319</v>
      </c>
      <c r="C1705" t="s">
        <v>6</v>
      </c>
      <c r="D1705" t="str">
        <f>Tableau2[[#This Row],[Dép]]&amp;Tableau2[[#This Row],[Circo]]</f>
        <v>3401</v>
      </c>
      <c r="E1705" t="s">
        <v>1205</v>
      </c>
      <c r="F1705" t="s">
        <v>209</v>
      </c>
      <c r="G1705" t="s">
        <v>10</v>
      </c>
      <c r="H1705">
        <v>192</v>
      </c>
      <c r="I1705">
        <v>90089</v>
      </c>
      <c r="J1705">
        <v>40622</v>
      </c>
      <c r="K1705" s="1">
        <f t="shared" si="52"/>
        <v>2.1312257878320327E-3</v>
      </c>
      <c r="L1705" s="1">
        <f t="shared" si="53"/>
        <v>4.7265028802126923E-3</v>
      </c>
      <c r="M1705" t="b">
        <f>AND((Tableau2[[#This Row],[%Voix/Inscrits]]&gt;0.25),Tableau2[[#This Row],[%Voix/Exprimés]]&gt;0.5)</f>
        <v>0</v>
      </c>
    </row>
    <row r="1706" spans="1:13" x14ac:dyDescent="0.25">
      <c r="A1706">
        <v>1705</v>
      </c>
      <c r="B1706" t="s">
        <v>319</v>
      </c>
      <c r="C1706" t="s">
        <v>6</v>
      </c>
      <c r="D1706" t="str">
        <f>Tableau2[[#This Row],[Dép]]&amp;Tableau2[[#This Row],[Circo]]</f>
        <v>3401</v>
      </c>
      <c r="E1706" t="s">
        <v>1392</v>
      </c>
      <c r="F1706" t="s">
        <v>1504</v>
      </c>
      <c r="G1706" t="s">
        <v>962</v>
      </c>
      <c r="H1706">
        <v>185</v>
      </c>
      <c r="I1706">
        <v>90089</v>
      </c>
      <c r="J1706">
        <v>40622</v>
      </c>
      <c r="K1706" s="1">
        <f t="shared" si="52"/>
        <v>2.0535248476506564E-3</v>
      </c>
      <c r="L1706" s="1">
        <f t="shared" si="53"/>
        <v>4.5541824627049381E-3</v>
      </c>
      <c r="M1706" t="b">
        <f>AND((Tableau2[[#This Row],[%Voix/Inscrits]]&gt;0.25),Tableau2[[#This Row],[%Voix/Exprimés]]&gt;0.5)</f>
        <v>0</v>
      </c>
    </row>
    <row r="1707" spans="1:13" x14ac:dyDescent="0.25">
      <c r="A1707">
        <v>1706</v>
      </c>
      <c r="B1707" t="s">
        <v>319</v>
      </c>
      <c r="C1707" t="s">
        <v>6</v>
      </c>
      <c r="D1707" t="str">
        <f>Tableau2[[#This Row],[Dép]]&amp;Tableau2[[#This Row],[Circo]]</f>
        <v>3401</v>
      </c>
      <c r="E1707" t="s">
        <v>332</v>
      </c>
      <c r="F1707" t="s">
        <v>13</v>
      </c>
      <c r="G1707" t="s">
        <v>10</v>
      </c>
      <c r="H1707">
        <v>150</v>
      </c>
      <c r="I1707">
        <v>90089</v>
      </c>
      <c r="J1707">
        <v>40622</v>
      </c>
      <c r="K1707" s="1">
        <f t="shared" si="52"/>
        <v>1.6650201467437757E-3</v>
      </c>
      <c r="L1707" s="1">
        <f t="shared" si="53"/>
        <v>3.6925803751661659E-3</v>
      </c>
      <c r="M1707" t="b">
        <f>AND((Tableau2[[#This Row],[%Voix/Inscrits]]&gt;0.25),Tableau2[[#This Row],[%Voix/Exprimés]]&gt;0.5)</f>
        <v>0</v>
      </c>
    </row>
    <row r="1708" spans="1:13" x14ac:dyDescent="0.25">
      <c r="A1708">
        <v>1707</v>
      </c>
      <c r="B1708" t="s">
        <v>319</v>
      </c>
      <c r="C1708" t="s">
        <v>6</v>
      </c>
      <c r="D1708" t="str">
        <f>Tableau2[[#This Row],[Dép]]&amp;Tableau2[[#This Row],[Circo]]</f>
        <v>3401</v>
      </c>
      <c r="E1708" t="s">
        <v>4486</v>
      </c>
      <c r="F1708" t="s">
        <v>2137</v>
      </c>
      <c r="G1708" t="s">
        <v>959</v>
      </c>
      <c r="H1708">
        <v>41</v>
      </c>
      <c r="I1708">
        <v>90089</v>
      </c>
      <c r="J1708">
        <v>40622</v>
      </c>
      <c r="K1708" s="1">
        <f t="shared" si="52"/>
        <v>4.5510550677663197E-4</v>
      </c>
      <c r="L1708" s="1">
        <f t="shared" si="53"/>
        <v>1.0093053025454187E-3</v>
      </c>
      <c r="M1708" t="b">
        <f>AND((Tableau2[[#This Row],[%Voix/Inscrits]]&gt;0.25),Tableau2[[#This Row],[%Voix/Exprimés]]&gt;0.5)</f>
        <v>0</v>
      </c>
    </row>
    <row r="1709" spans="1:13" x14ac:dyDescent="0.25">
      <c r="A1709">
        <v>1708</v>
      </c>
      <c r="B1709" t="s">
        <v>319</v>
      </c>
      <c r="C1709" t="s">
        <v>17</v>
      </c>
      <c r="D1709" t="str">
        <f>Tableau2[[#This Row],[Dép]]&amp;Tableau2[[#This Row],[Circo]]</f>
        <v>3402</v>
      </c>
      <c r="E1709" t="s">
        <v>1206</v>
      </c>
      <c r="F1709" t="s">
        <v>636</v>
      </c>
      <c r="G1709" t="s">
        <v>982</v>
      </c>
      <c r="H1709">
        <v>11513</v>
      </c>
      <c r="I1709">
        <v>65416</v>
      </c>
      <c r="J1709">
        <v>28516</v>
      </c>
      <c r="K1709" s="1">
        <f t="shared" si="52"/>
        <v>0.17599669805552159</v>
      </c>
      <c r="L1709" s="1">
        <f t="shared" si="53"/>
        <v>0.403738252209286</v>
      </c>
      <c r="M1709" t="b">
        <f>AND((Tableau2[[#This Row],[%Voix/Inscrits]]&gt;0.25),Tableau2[[#This Row],[%Voix/Exprimés]]&gt;0.5)</f>
        <v>0</v>
      </c>
    </row>
    <row r="1710" spans="1:13" x14ac:dyDescent="0.25">
      <c r="A1710">
        <v>1709</v>
      </c>
      <c r="B1710" t="s">
        <v>319</v>
      </c>
      <c r="C1710" t="s">
        <v>17</v>
      </c>
      <c r="D1710" t="str">
        <f>Tableau2[[#This Row],[Dép]]&amp;Tableau2[[#This Row],[Circo]]</f>
        <v>3402</v>
      </c>
      <c r="E1710" t="s">
        <v>6083</v>
      </c>
      <c r="F1710" t="s">
        <v>411</v>
      </c>
      <c r="G1710" t="s">
        <v>1708</v>
      </c>
      <c r="H1710">
        <v>5282</v>
      </c>
      <c r="I1710">
        <v>65416</v>
      </c>
      <c r="J1710">
        <v>28516</v>
      </c>
      <c r="K1710" s="1">
        <f t="shared" si="52"/>
        <v>8.0744771921242506E-2</v>
      </c>
      <c r="L1710" s="1">
        <f t="shared" si="53"/>
        <v>0.18522934492916257</v>
      </c>
      <c r="M1710" t="b">
        <f>AND((Tableau2[[#This Row],[%Voix/Inscrits]]&gt;0.25),Tableau2[[#This Row],[%Voix/Exprimés]]&gt;0.5)</f>
        <v>0</v>
      </c>
    </row>
    <row r="1711" spans="1:13" x14ac:dyDescent="0.25">
      <c r="A1711">
        <v>1710</v>
      </c>
      <c r="B1711" t="s">
        <v>319</v>
      </c>
      <c r="C1711" t="s">
        <v>17</v>
      </c>
      <c r="D1711" t="str">
        <f>Tableau2[[#This Row],[Dép]]&amp;Tableau2[[#This Row],[Circo]]</f>
        <v>3402</v>
      </c>
      <c r="E1711" t="s">
        <v>2590</v>
      </c>
      <c r="F1711" t="s">
        <v>551</v>
      </c>
      <c r="G1711" t="s">
        <v>938</v>
      </c>
      <c r="H1711">
        <v>3406</v>
      </c>
      <c r="I1711">
        <v>65416</v>
      </c>
      <c r="J1711">
        <v>28516</v>
      </c>
      <c r="K1711" s="1">
        <f t="shared" si="52"/>
        <v>5.2066772655007948E-2</v>
      </c>
      <c r="L1711" s="1">
        <f t="shared" si="53"/>
        <v>0.11944171693084583</v>
      </c>
      <c r="M1711" t="b">
        <f>AND((Tableau2[[#This Row],[%Voix/Inscrits]]&gt;0.25),Tableau2[[#This Row],[%Voix/Exprimés]]&gt;0.5)</f>
        <v>0</v>
      </c>
    </row>
    <row r="1712" spans="1:13" x14ac:dyDescent="0.25">
      <c r="A1712">
        <v>1711</v>
      </c>
      <c r="B1712" t="s">
        <v>319</v>
      </c>
      <c r="C1712" t="s">
        <v>17</v>
      </c>
      <c r="D1712" t="str">
        <f>Tableau2[[#This Row],[Dép]]&amp;Tableau2[[#This Row],[Circo]]</f>
        <v>3402</v>
      </c>
      <c r="E1712" t="s">
        <v>7060</v>
      </c>
      <c r="F1712" t="s">
        <v>7061</v>
      </c>
      <c r="G1712" t="s">
        <v>3717</v>
      </c>
      <c r="H1712">
        <v>2490</v>
      </c>
      <c r="I1712">
        <v>65416</v>
      </c>
      <c r="J1712">
        <v>28516</v>
      </c>
      <c r="K1712" s="1">
        <f t="shared" si="52"/>
        <v>3.8064082181729242E-2</v>
      </c>
      <c r="L1712" s="1">
        <f t="shared" si="53"/>
        <v>8.7319399635292463E-2</v>
      </c>
      <c r="M1712" t="b">
        <f>AND((Tableau2[[#This Row],[%Voix/Inscrits]]&gt;0.25),Tableau2[[#This Row],[%Voix/Exprimés]]&gt;0.5)</f>
        <v>0</v>
      </c>
    </row>
    <row r="1713" spans="1:13" x14ac:dyDescent="0.25">
      <c r="A1713">
        <v>1712</v>
      </c>
      <c r="B1713" t="s">
        <v>319</v>
      </c>
      <c r="C1713" t="s">
        <v>17</v>
      </c>
      <c r="D1713" t="str">
        <f>Tableau2[[#This Row],[Dép]]&amp;Tableau2[[#This Row],[Circo]]</f>
        <v>3402</v>
      </c>
      <c r="E1713" t="s">
        <v>3240</v>
      </c>
      <c r="F1713" t="s">
        <v>72</v>
      </c>
      <c r="G1713" t="s">
        <v>938</v>
      </c>
      <c r="H1713">
        <v>1424</v>
      </c>
      <c r="I1713">
        <v>65416</v>
      </c>
      <c r="J1713">
        <v>28516</v>
      </c>
      <c r="K1713" s="1">
        <f t="shared" si="52"/>
        <v>2.1768374709551182E-2</v>
      </c>
      <c r="L1713" s="1">
        <f t="shared" si="53"/>
        <v>4.9936877542432319E-2</v>
      </c>
      <c r="M1713" t="b">
        <f>AND((Tableau2[[#This Row],[%Voix/Inscrits]]&gt;0.25),Tableau2[[#This Row],[%Voix/Exprimés]]&gt;0.5)</f>
        <v>0</v>
      </c>
    </row>
    <row r="1714" spans="1:13" x14ac:dyDescent="0.25">
      <c r="A1714">
        <v>1713</v>
      </c>
      <c r="B1714" t="s">
        <v>319</v>
      </c>
      <c r="C1714" t="s">
        <v>17</v>
      </c>
      <c r="D1714" t="str">
        <f>Tableau2[[#This Row],[Dép]]&amp;Tableau2[[#This Row],[Circo]]</f>
        <v>3402</v>
      </c>
      <c r="E1714" t="s">
        <v>7034</v>
      </c>
      <c r="F1714" t="s">
        <v>695</v>
      </c>
      <c r="G1714" t="s">
        <v>3078</v>
      </c>
      <c r="H1714">
        <v>1195</v>
      </c>
      <c r="I1714">
        <v>65416</v>
      </c>
      <c r="J1714">
        <v>28516</v>
      </c>
      <c r="K1714" s="1">
        <f t="shared" si="52"/>
        <v>1.8267702091231502E-2</v>
      </c>
      <c r="L1714" s="1">
        <f t="shared" si="53"/>
        <v>4.1906298218543976E-2</v>
      </c>
      <c r="M1714" t="b">
        <f>AND((Tableau2[[#This Row],[%Voix/Inscrits]]&gt;0.25),Tableau2[[#This Row],[%Voix/Exprimés]]&gt;0.5)</f>
        <v>0</v>
      </c>
    </row>
    <row r="1715" spans="1:13" x14ac:dyDescent="0.25">
      <c r="A1715">
        <v>1714</v>
      </c>
      <c r="B1715" t="s">
        <v>319</v>
      </c>
      <c r="C1715" t="s">
        <v>17</v>
      </c>
      <c r="D1715" t="str">
        <f>Tableau2[[#This Row],[Dép]]&amp;Tableau2[[#This Row],[Circo]]</f>
        <v>3402</v>
      </c>
      <c r="E1715" t="s">
        <v>6443</v>
      </c>
      <c r="F1715" t="s">
        <v>6444</v>
      </c>
      <c r="G1715" t="s">
        <v>2394</v>
      </c>
      <c r="H1715">
        <v>1011</v>
      </c>
      <c r="I1715">
        <v>65416</v>
      </c>
      <c r="J1715">
        <v>28516</v>
      </c>
      <c r="K1715" s="1">
        <f t="shared" si="52"/>
        <v>1.5454934572581631E-2</v>
      </c>
      <c r="L1715" s="1">
        <f t="shared" si="53"/>
        <v>3.5453780333847662E-2</v>
      </c>
      <c r="M1715" t="b">
        <f>AND((Tableau2[[#This Row],[%Voix/Inscrits]]&gt;0.25),Tableau2[[#This Row],[%Voix/Exprimés]]&gt;0.5)</f>
        <v>0</v>
      </c>
    </row>
    <row r="1716" spans="1:13" x14ac:dyDescent="0.25">
      <c r="A1716">
        <v>1715</v>
      </c>
      <c r="B1716" t="s">
        <v>319</v>
      </c>
      <c r="C1716" t="s">
        <v>17</v>
      </c>
      <c r="D1716" t="str">
        <f>Tableau2[[#This Row],[Dép]]&amp;Tableau2[[#This Row],[Circo]]</f>
        <v>3402</v>
      </c>
      <c r="E1716" t="s">
        <v>6878</v>
      </c>
      <c r="F1716" t="s">
        <v>31</v>
      </c>
      <c r="G1716" t="s">
        <v>2394</v>
      </c>
      <c r="H1716">
        <v>896</v>
      </c>
      <c r="I1716">
        <v>65416</v>
      </c>
      <c r="J1716">
        <v>28516</v>
      </c>
      <c r="K1716" s="1">
        <f t="shared" si="52"/>
        <v>1.3696954873425461E-2</v>
      </c>
      <c r="L1716" s="1">
        <f t="shared" si="53"/>
        <v>3.142095665591247E-2</v>
      </c>
      <c r="M1716" t="b">
        <f>AND((Tableau2[[#This Row],[%Voix/Inscrits]]&gt;0.25),Tableau2[[#This Row],[%Voix/Exprimés]]&gt;0.5)</f>
        <v>0</v>
      </c>
    </row>
    <row r="1717" spans="1:13" x14ac:dyDescent="0.25">
      <c r="A1717">
        <v>1716</v>
      </c>
      <c r="B1717" t="s">
        <v>319</v>
      </c>
      <c r="C1717" t="s">
        <v>17</v>
      </c>
      <c r="D1717" t="str">
        <f>Tableau2[[#This Row],[Dép]]&amp;Tableau2[[#This Row],[Circo]]</f>
        <v>3402</v>
      </c>
      <c r="E1717" t="s">
        <v>6978</v>
      </c>
      <c r="F1717" t="s">
        <v>163</v>
      </c>
      <c r="G1717" t="s">
        <v>2949</v>
      </c>
      <c r="H1717">
        <v>476</v>
      </c>
      <c r="I1717">
        <v>65416</v>
      </c>
      <c r="J1717">
        <v>28516</v>
      </c>
      <c r="K1717" s="1">
        <f t="shared" si="52"/>
        <v>7.2765072765072769E-3</v>
      </c>
      <c r="L1717" s="1">
        <f t="shared" si="53"/>
        <v>1.66923832234535E-2</v>
      </c>
      <c r="M1717" t="b">
        <f>AND((Tableau2[[#This Row],[%Voix/Inscrits]]&gt;0.25),Tableau2[[#This Row],[%Voix/Exprimés]]&gt;0.5)</f>
        <v>0</v>
      </c>
    </row>
    <row r="1718" spans="1:13" x14ac:dyDescent="0.25">
      <c r="A1718">
        <v>1717</v>
      </c>
      <c r="B1718" t="s">
        <v>319</v>
      </c>
      <c r="C1718" t="s">
        <v>17</v>
      </c>
      <c r="D1718" t="str">
        <f>Tableau2[[#This Row],[Dép]]&amp;Tableau2[[#This Row],[Circo]]</f>
        <v>3402</v>
      </c>
      <c r="E1718" t="s">
        <v>5079</v>
      </c>
      <c r="F1718" t="s">
        <v>167</v>
      </c>
      <c r="G1718" t="s">
        <v>966</v>
      </c>
      <c r="H1718">
        <v>296</v>
      </c>
      <c r="I1718">
        <v>65416</v>
      </c>
      <c r="J1718">
        <v>28516</v>
      </c>
      <c r="K1718" s="1">
        <f t="shared" si="52"/>
        <v>4.5248868778280547E-3</v>
      </c>
      <c r="L1718" s="1">
        <f t="shared" si="53"/>
        <v>1.038013746668537E-2</v>
      </c>
      <c r="M1718" t="b">
        <f>AND((Tableau2[[#This Row],[%Voix/Inscrits]]&gt;0.25),Tableau2[[#This Row],[%Voix/Exprimés]]&gt;0.5)</f>
        <v>0</v>
      </c>
    </row>
    <row r="1719" spans="1:13" x14ac:dyDescent="0.25">
      <c r="A1719">
        <v>1718</v>
      </c>
      <c r="B1719" t="s">
        <v>319</v>
      </c>
      <c r="C1719" t="s">
        <v>17</v>
      </c>
      <c r="D1719" t="str">
        <f>Tableau2[[#This Row],[Dép]]&amp;Tableau2[[#This Row],[Circo]]</f>
        <v>3402</v>
      </c>
      <c r="E1719" t="s">
        <v>333</v>
      </c>
      <c r="F1719" t="s">
        <v>334</v>
      </c>
      <c r="G1719" t="s">
        <v>10</v>
      </c>
      <c r="H1719">
        <v>133</v>
      </c>
      <c r="I1719">
        <v>65416</v>
      </c>
      <c r="J1719">
        <v>28516</v>
      </c>
      <c r="K1719" s="1">
        <f t="shared" si="52"/>
        <v>2.033141739024092E-3</v>
      </c>
      <c r="L1719" s="1">
        <f t="shared" si="53"/>
        <v>4.6640482536120069E-3</v>
      </c>
      <c r="M1719" t="b">
        <f>AND((Tableau2[[#This Row],[%Voix/Inscrits]]&gt;0.25),Tableau2[[#This Row],[%Voix/Exprimés]]&gt;0.5)</f>
        <v>0</v>
      </c>
    </row>
    <row r="1720" spans="1:13" x14ac:dyDescent="0.25">
      <c r="A1720">
        <v>1719</v>
      </c>
      <c r="B1720" t="s">
        <v>319</v>
      </c>
      <c r="C1720" t="s">
        <v>17</v>
      </c>
      <c r="D1720" t="str">
        <f>Tableau2[[#This Row],[Dép]]&amp;Tableau2[[#This Row],[Circo]]</f>
        <v>3402</v>
      </c>
      <c r="E1720" t="s">
        <v>4487</v>
      </c>
      <c r="F1720" t="s">
        <v>4488</v>
      </c>
      <c r="G1720" t="s">
        <v>966</v>
      </c>
      <c r="H1720">
        <v>130</v>
      </c>
      <c r="I1720">
        <v>65416</v>
      </c>
      <c r="J1720">
        <v>28516</v>
      </c>
      <c r="K1720" s="1">
        <f t="shared" si="52"/>
        <v>1.9872813990461048E-3</v>
      </c>
      <c r="L1720" s="1">
        <f t="shared" si="53"/>
        <v>4.5588441576658719E-3</v>
      </c>
      <c r="M1720" t="b">
        <f>AND((Tableau2[[#This Row],[%Voix/Inscrits]]&gt;0.25),Tableau2[[#This Row],[%Voix/Exprimés]]&gt;0.5)</f>
        <v>0</v>
      </c>
    </row>
    <row r="1721" spans="1:13" x14ac:dyDescent="0.25">
      <c r="A1721">
        <v>1720</v>
      </c>
      <c r="B1721" t="s">
        <v>319</v>
      </c>
      <c r="C1721" t="s">
        <v>17</v>
      </c>
      <c r="D1721" t="str">
        <f>Tableau2[[#This Row],[Dép]]&amp;Tableau2[[#This Row],[Circo]]</f>
        <v>3402</v>
      </c>
      <c r="E1721" t="s">
        <v>1922</v>
      </c>
      <c r="F1721" t="s">
        <v>1706</v>
      </c>
      <c r="G1721" t="s">
        <v>938</v>
      </c>
      <c r="H1721">
        <v>100</v>
      </c>
      <c r="I1721">
        <v>65416</v>
      </c>
      <c r="J1721">
        <v>28516</v>
      </c>
      <c r="K1721" s="1">
        <f t="shared" si="52"/>
        <v>1.5286779992662346E-3</v>
      </c>
      <c r="L1721" s="1">
        <f t="shared" si="53"/>
        <v>3.5068031982045168E-3</v>
      </c>
      <c r="M1721" t="b">
        <f>AND((Tableau2[[#This Row],[%Voix/Inscrits]]&gt;0.25),Tableau2[[#This Row],[%Voix/Exprimés]]&gt;0.5)</f>
        <v>0</v>
      </c>
    </row>
    <row r="1722" spans="1:13" x14ac:dyDescent="0.25">
      <c r="A1722">
        <v>1721</v>
      </c>
      <c r="B1722" t="s">
        <v>319</v>
      </c>
      <c r="C1722" t="s">
        <v>17</v>
      </c>
      <c r="D1722" t="str">
        <f>Tableau2[[#This Row],[Dép]]&amp;Tableau2[[#This Row],[Circo]]</f>
        <v>3402</v>
      </c>
      <c r="E1722" t="s">
        <v>3882</v>
      </c>
      <c r="F1722" t="s">
        <v>43</v>
      </c>
      <c r="G1722" t="s">
        <v>938</v>
      </c>
      <c r="H1722">
        <v>89</v>
      </c>
      <c r="I1722">
        <v>65416</v>
      </c>
      <c r="J1722">
        <v>28516</v>
      </c>
      <c r="K1722" s="1">
        <f t="shared" si="52"/>
        <v>1.3605234193469489E-3</v>
      </c>
      <c r="L1722" s="1">
        <f t="shared" si="53"/>
        <v>3.1210548464020199E-3</v>
      </c>
      <c r="M1722" t="b">
        <f>AND((Tableau2[[#This Row],[%Voix/Inscrits]]&gt;0.25),Tableau2[[#This Row],[%Voix/Exprimés]]&gt;0.5)</f>
        <v>0</v>
      </c>
    </row>
    <row r="1723" spans="1:13" x14ac:dyDescent="0.25">
      <c r="A1723">
        <v>1722</v>
      </c>
      <c r="B1723" t="s">
        <v>319</v>
      </c>
      <c r="C1723" t="s">
        <v>17</v>
      </c>
      <c r="D1723" t="str">
        <f>Tableau2[[#This Row],[Dép]]&amp;Tableau2[[#This Row],[Circo]]</f>
        <v>3402</v>
      </c>
      <c r="E1723" t="s">
        <v>6708</v>
      </c>
      <c r="F1723" t="s">
        <v>6709</v>
      </c>
      <c r="G1723" t="s">
        <v>2394</v>
      </c>
      <c r="H1723">
        <v>70</v>
      </c>
      <c r="I1723">
        <v>65416</v>
      </c>
      <c r="J1723">
        <v>28516</v>
      </c>
      <c r="K1723" s="1">
        <f t="shared" si="52"/>
        <v>1.0700745994863643E-3</v>
      </c>
      <c r="L1723" s="1">
        <f t="shared" si="53"/>
        <v>2.4547622387431616E-3</v>
      </c>
      <c r="M1723" t="b">
        <f>AND((Tableau2[[#This Row],[%Voix/Inscrits]]&gt;0.25),Tableau2[[#This Row],[%Voix/Exprimés]]&gt;0.5)</f>
        <v>0</v>
      </c>
    </row>
    <row r="1724" spans="1:13" x14ac:dyDescent="0.25">
      <c r="A1724">
        <v>1723</v>
      </c>
      <c r="B1724" t="s">
        <v>319</v>
      </c>
      <c r="C1724" t="s">
        <v>17</v>
      </c>
      <c r="D1724" t="str">
        <f>Tableau2[[#This Row],[Dép]]&amp;Tableau2[[#This Row],[Circo]]</f>
        <v>3402</v>
      </c>
      <c r="E1724" t="s">
        <v>5615</v>
      </c>
      <c r="F1724" t="s">
        <v>1548</v>
      </c>
      <c r="G1724" t="s">
        <v>959</v>
      </c>
      <c r="H1724">
        <v>5</v>
      </c>
      <c r="I1724">
        <v>65416</v>
      </c>
      <c r="J1724">
        <v>28516</v>
      </c>
      <c r="K1724" s="1">
        <f t="shared" si="52"/>
        <v>7.6433899963311723E-5</v>
      </c>
      <c r="L1724" s="1">
        <f t="shared" si="53"/>
        <v>1.7534015991022583E-4</v>
      </c>
      <c r="M1724" t="b">
        <f>AND((Tableau2[[#This Row],[%Voix/Inscrits]]&gt;0.25),Tableau2[[#This Row],[%Voix/Exprimés]]&gt;0.5)</f>
        <v>0</v>
      </c>
    </row>
    <row r="1725" spans="1:13" x14ac:dyDescent="0.25">
      <c r="A1725">
        <v>1724</v>
      </c>
      <c r="B1725" t="s">
        <v>319</v>
      </c>
      <c r="C1725" t="s">
        <v>14</v>
      </c>
      <c r="D1725" t="str">
        <f>Tableau2[[#This Row],[Dép]]&amp;Tableau2[[#This Row],[Circo]]</f>
        <v>3403</v>
      </c>
      <c r="E1725" t="s">
        <v>5074</v>
      </c>
      <c r="F1725" t="s">
        <v>458</v>
      </c>
      <c r="G1725" t="s">
        <v>1708</v>
      </c>
      <c r="H1725">
        <v>12457</v>
      </c>
      <c r="I1725">
        <v>92305</v>
      </c>
      <c r="J1725">
        <v>46699</v>
      </c>
      <c r="K1725" s="1">
        <f t="shared" si="52"/>
        <v>0.13495476951411084</v>
      </c>
      <c r="L1725" s="1">
        <f t="shared" si="53"/>
        <v>0.26675089402342661</v>
      </c>
      <c r="M1725" t="b">
        <f>AND((Tableau2[[#This Row],[%Voix/Inscrits]]&gt;0.25),Tableau2[[#This Row],[%Voix/Exprimés]]&gt;0.5)</f>
        <v>0</v>
      </c>
    </row>
    <row r="1726" spans="1:13" x14ac:dyDescent="0.25">
      <c r="A1726">
        <v>1725</v>
      </c>
      <c r="B1726" t="s">
        <v>319</v>
      </c>
      <c r="C1726" t="s">
        <v>14</v>
      </c>
      <c r="D1726" t="str">
        <f>Tableau2[[#This Row],[Dép]]&amp;Tableau2[[#This Row],[Circo]]</f>
        <v>3403</v>
      </c>
      <c r="E1726" t="s">
        <v>1200</v>
      </c>
      <c r="F1726" t="s">
        <v>1201</v>
      </c>
      <c r="G1726" t="s">
        <v>982</v>
      </c>
      <c r="H1726">
        <v>12416</v>
      </c>
      <c r="I1726">
        <v>92305</v>
      </c>
      <c r="J1726">
        <v>46699</v>
      </c>
      <c r="K1726" s="1">
        <f t="shared" si="52"/>
        <v>0.13451058989220518</v>
      </c>
      <c r="L1726" s="1">
        <f t="shared" si="53"/>
        <v>0.26587293089787789</v>
      </c>
      <c r="M1726" t="b">
        <f>AND((Tableau2[[#This Row],[%Voix/Inscrits]]&gt;0.25),Tableau2[[#This Row],[%Voix/Exprimés]]&gt;0.5)</f>
        <v>0</v>
      </c>
    </row>
    <row r="1727" spans="1:13" x14ac:dyDescent="0.25">
      <c r="A1727">
        <v>1726</v>
      </c>
      <c r="B1727" t="s">
        <v>319</v>
      </c>
      <c r="C1727" t="s">
        <v>14</v>
      </c>
      <c r="D1727" t="str">
        <f>Tableau2[[#This Row],[Dép]]&amp;Tableau2[[#This Row],[Circo]]</f>
        <v>3403</v>
      </c>
      <c r="E1727" t="s">
        <v>760</v>
      </c>
      <c r="F1727" t="s">
        <v>6441</v>
      </c>
      <c r="G1727" t="s">
        <v>3717</v>
      </c>
      <c r="H1727">
        <v>8080</v>
      </c>
      <c r="I1727">
        <v>92305</v>
      </c>
      <c r="J1727">
        <v>46699</v>
      </c>
      <c r="K1727" s="1">
        <f t="shared" si="52"/>
        <v>8.7535886463355181E-2</v>
      </c>
      <c r="L1727" s="1">
        <f t="shared" si="53"/>
        <v>0.17302297693740765</v>
      </c>
      <c r="M1727" t="b">
        <f>AND((Tableau2[[#This Row],[%Voix/Inscrits]]&gt;0.25),Tableau2[[#This Row],[%Voix/Exprimés]]&gt;0.5)</f>
        <v>0</v>
      </c>
    </row>
    <row r="1728" spans="1:13" x14ac:dyDescent="0.25">
      <c r="A1728">
        <v>1727</v>
      </c>
      <c r="B1728" t="s">
        <v>319</v>
      </c>
      <c r="C1728" t="s">
        <v>14</v>
      </c>
      <c r="D1728" t="str">
        <f>Tableau2[[#This Row],[Dép]]&amp;Tableau2[[#This Row],[Circo]]</f>
        <v>3403</v>
      </c>
      <c r="E1728" t="s">
        <v>1917</v>
      </c>
      <c r="F1728" t="s">
        <v>943</v>
      </c>
      <c r="G1728" t="s">
        <v>938</v>
      </c>
      <c r="H1728">
        <v>4370</v>
      </c>
      <c r="I1728">
        <v>92305</v>
      </c>
      <c r="J1728">
        <v>46699</v>
      </c>
      <c r="K1728" s="1">
        <f t="shared" si="52"/>
        <v>4.7343047505552245E-2</v>
      </c>
      <c r="L1728" s="1">
        <f t="shared" si="53"/>
        <v>9.3578020942632609E-2</v>
      </c>
      <c r="M1728" t="b">
        <f>AND((Tableau2[[#This Row],[%Voix/Inscrits]]&gt;0.25),Tableau2[[#This Row],[%Voix/Exprimés]]&gt;0.5)</f>
        <v>0</v>
      </c>
    </row>
    <row r="1729" spans="1:13" x14ac:dyDescent="0.25">
      <c r="A1729">
        <v>1728</v>
      </c>
      <c r="B1729" t="s">
        <v>319</v>
      </c>
      <c r="C1729" t="s">
        <v>14</v>
      </c>
      <c r="D1729" t="str">
        <f>Tableau2[[#This Row],[Dép]]&amp;Tableau2[[#This Row],[Circo]]</f>
        <v>3403</v>
      </c>
      <c r="E1729" t="s">
        <v>5609</v>
      </c>
      <c r="F1729" t="s">
        <v>50</v>
      </c>
      <c r="G1729" t="s">
        <v>1740</v>
      </c>
      <c r="H1729">
        <v>2603</v>
      </c>
      <c r="I1729">
        <v>92305</v>
      </c>
      <c r="J1729">
        <v>46699</v>
      </c>
      <c r="K1729" s="1">
        <f t="shared" si="52"/>
        <v>2.8199989166350685E-2</v>
      </c>
      <c r="L1729" s="1">
        <f t="shared" si="53"/>
        <v>5.5739951604959419E-2</v>
      </c>
      <c r="M1729" t="b">
        <f>AND((Tableau2[[#This Row],[%Voix/Inscrits]]&gt;0.25),Tableau2[[#This Row],[%Voix/Exprimés]]&gt;0.5)</f>
        <v>0</v>
      </c>
    </row>
    <row r="1730" spans="1:13" x14ac:dyDescent="0.25">
      <c r="A1730">
        <v>1729</v>
      </c>
      <c r="B1730" t="s">
        <v>319</v>
      </c>
      <c r="C1730" t="s">
        <v>14</v>
      </c>
      <c r="D1730" t="str">
        <f>Tableau2[[#This Row],[Dép]]&amp;Tableau2[[#This Row],[Circo]]</f>
        <v>3403</v>
      </c>
      <c r="E1730" t="s">
        <v>6078</v>
      </c>
      <c r="F1730" t="s">
        <v>421</v>
      </c>
      <c r="G1730" t="s">
        <v>3078</v>
      </c>
      <c r="H1730">
        <v>2568</v>
      </c>
      <c r="I1730">
        <v>92305</v>
      </c>
      <c r="J1730">
        <v>46699</v>
      </c>
      <c r="K1730" s="1">
        <f t="shared" ref="K1730:K1793" si="54">H1730/I1730</f>
        <v>2.7820811440333677E-2</v>
      </c>
      <c r="L1730" s="1">
        <f t="shared" ref="L1730:L1793" si="55">H1730/J1730</f>
        <v>5.4990470888027582E-2</v>
      </c>
      <c r="M1730" t="b">
        <f>AND((Tableau2[[#This Row],[%Voix/Inscrits]]&gt;0.25),Tableau2[[#This Row],[%Voix/Exprimés]]&gt;0.5)</f>
        <v>0</v>
      </c>
    </row>
    <row r="1731" spans="1:13" x14ac:dyDescent="0.25">
      <c r="A1731">
        <v>1730</v>
      </c>
      <c r="B1731" t="s">
        <v>319</v>
      </c>
      <c r="C1731" t="s">
        <v>14</v>
      </c>
      <c r="D1731" t="str">
        <f>Tableau2[[#This Row],[Dép]]&amp;Tableau2[[#This Row],[Circo]]</f>
        <v>3403</v>
      </c>
      <c r="E1731" t="s">
        <v>2585</v>
      </c>
      <c r="F1731" t="s">
        <v>167</v>
      </c>
      <c r="G1731" t="s">
        <v>938</v>
      </c>
      <c r="H1731">
        <v>2070</v>
      </c>
      <c r="I1731">
        <v>92305</v>
      </c>
      <c r="J1731">
        <v>46699</v>
      </c>
      <c r="K1731" s="1">
        <f t="shared" si="54"/>
        <v>2.242565408157738E-2</v>
      </c>
      <c r="L1731" s="1">
        <f t="shared" si="55"/>
        <v>4.4326430972825973E-2</v>
      </c>
      <c r="M1731" t="b">
        <f>AND((Tableau2[[#This Row],[%Voix/Inscrits]]&gt;0.25),Tableau2[[#This Row],[%Voix/Exprimés]]&gt;0.5)</f>
        <v>0</v>
      </c>
    </row>
    <row r="1732" spans="1:13" x14ac:dyDescent="0.25">
      <c r="A1732">
        <v>1731</v>
      </c>
      <c r="B1732" t="s">
        <v>319</v>
      </c>
      <c r="C1732" t="s">
        <v>14</v>
      </c>
      <c r="D1732" t="str">
        <f>Tableau2[[#This Row],[Dép]]&amp;Tableau2[[#This Row],[Circo]]</f>
        <v>3403</v>
      </c>
      <c r="E1732" t="s">
        <v>3877</v>
      </c>
      <c r="F1732" t="s">
        <v>2073</v>
      </c>
      <c r="G1732" t="s">
        <v>966</v>
      </c>
      <c r="H1732">
        <v>996</v>
      </c>
      <c r="I1732">
        <v>92305</v>
      </c>
      <c r="J1732">
        <v>46699</v>
      </c>
      <c r="K1732" s="1">
        <f t="shared" si="54"/>
        <v>1.0790314717512595E-2</v>
      </c>
      <c r="L1732" s="1">
        <f t="shared" si="55"/>
        <v>2.1328079830403222E-2</v>
      </c>
      <c r="M1732" t="b">
        <f>AND((Tableau2[[#This Row],[%Voix/Inscrits]]&gt;0.25),Tableau2[[#This Row],[%Voix/Exprimés]]&gt;0.5)</f>
        <v>0</v>
      </c>
    </row>
    <row r="1733" spans="1:13" x14ac:dyDescent="0.25">
      <c r="A1733">
        <v>1732</v>
      </c>
      <c r="B1733" t="s">
        <v>319</v>
      </c>
      <c r="C1733" t="s">
        <v>14</v>
      </c>
      <c r="D1733" t="str">
        <f>Tableau2[[#This Row],[Dép]]&amp;Tableau2[[#This Row],[Circo]]</f>
        <v>3403</v>
      </c>
      <c r="E1733" t="s">
        <v>3237</v>
      </c>
      <c r="F1733" t="s">
        <v>2345</v>
      </c>
      <c r="G1733" t="s">
        <v>966</v>
      </c>
      <c r="H1733">
        <v>555</v>
      </c>
      <c r="I1733">
        <v>92305</v>
      </c>
      <c r="J1733">
        <v>46699</v>
      </c>
      <c r="K1733" s="1">
        <f t="shared" si="54"/>
        <v>6.0126753696982827E-3</v>
      </c>
      <c r="L1733" s="1">
        <f t="shared" si="55"/>
        <v>1.1884622797062035E-2</v>
      </c>
      <c r="M1733" t="b">
        <f>AND((Tableau2[[#This Row],[%Voix/Inscrits]]&gt;0.25),Tableau2[[#This Row],[%Voix/Exprimés]]&gt;0.5)</f>
        <v>0</v>
      </c>
    </row>
    <row r="1734" spans="1:13" x14ac:dyDescent="0.25">
      <c r="A1734">
        <v>1733</v>
      </c>
      <c r="B1734" t="s">
        <v>319</v>
      </c>
      <c r="C1734" t="s">
        <v>14</v>
      </c>
      <c r="D1734" t="str">
        <f>Tableau2[[#This Row],[Dép]]&amp;Tableau2[[#This Row],[Circo]]</f>
        <v>3403</v>
      </c>
      <c r="E1734" t="s">
        <v>4480</v>
      </c>
      <c r="F1734" t="s">
        <v>4481</v>
      </c>
      <c r="G1734" t="s">
        <v>959</v>
      </c>
      <c r="H1734">
        <v>338</v>
      </c>
      <c r="I1734">
        <v>92305</v>
      </c>
      <c r="J1734">
        <v>46699</v>
      </c>
      <c r="K1734" s="1">
        <f t="shared" si="54"/>
        <v>3.6617734683928281E-3</v>
      </c>
      <c r="L1734" s="1">
        <f t="shared" si="55"/>
        <v>7.2378423520846275E-3</v>
      </c>
      <c r="M1734" t="b">
        <f>AND((Tableau2[[#This Row],[%Voix/Inscrits]]&gt;0.25),Tableau2[[#This Row],[%Voix/Exprimés]]&gt;0.5)</f>
        <v>0</v>
      </c>
    </row>
    <row r="1735" spans="1:13" x14ac:dyDescent="0.25">
      <c r="A1735">
        <v>1734</v>
      </c>
      <c r="B1735" t="s">
        <v>319</v>
      </c>
      <c r="C1735" t="s">
        <v>14</v>
      </c>
      <c r="D1735" t="str">
        <f>Tableau2[[#This Row],[Dép]]&amp;Tableau2[[#This Row],[Circo]]</f>
        <v>3403</v>
      </c>
      <c r="E1735" t="s">
        <v>324</v>
      </c>
      <c r="F1735" t="s">
        <v>325</v>
      </c>
      <c r="G1735" t="s">
        <v>10</v>
      </c>
      <c r="H1735">
        <v>246</v>
      </c>
      <c r="I1735">
        <v>92305</v>
      </c>
      <c r="J1735">
        <v>46699</v>
      </c>
      <c r="K1735" s="1">
        <f t="shared" si="54"/>
        <v>2.6650777314338333E-3</v>
      </c>
      <c r="L1735" s="1">
        <f t="shared" si="55"/>
        <v>5.2677787532923615E-3</v>
      </c>
      <c r="M1735" t="b">
        <f>AND((Tableau2[[#This Row],[%Voix/Inscrits]]&gt;0.25),Tableau2[[#This Row],[%Voix/Exprimés]]&gt;0.5)</f>
        <v>0</v>
      </c>
    </row>
    <row r="1736" spans="1:13" x14ac:dyDescent="0.25">
      <c r="A1736">
        <v>1735</v>
      </c>
      <c r="B1736" t="s">
        <v>319</v>
      </c>
      <c r="C1736" t="s">
        <v>7</v>
      </c>
      <c r="D1736" t="str">
        <f>Tableau2[[#This Row],[Dép]]&amp;Tableau2[[#This Row],[Circo]]</f>
        <v>3404</v>
      </c>
      <c r="E1736" t="s">
        <v>1916</v>
      </c>
      <c r="F1736" t="s">
        <v>509</v>
      </c>
      <c r="G1736" t="s">
        <v>982</v>
      </c>
      <c r="H1736">
        <v>16841</v>
      </c>
      <c r="I1736">
        <v>119166</v>
      </c>
      <c r="J1736">
        <v>60018</v>
      </c>
      <c r="K1736" s="1">
        <f t="shared" si="54"/>
        <v>0.14132386754611215</v>
      </c>
      <c r="L1736" s="1">
        <f t="shared" si="55"/>
        <v>0.28059915358725718</v>
      </c>
      <c r="M1736" t="b">
        <f>AND((Tableau2[[#This Row],[%Voix/Inscrits]]&gt;0.25),Tableau2[[#This Row],[%Voix/Exprimés]]&gt;0.5)</f>
        <v>0</v>
      </c>
    </row>
    <row r="1737" spans="1:13" x14ac:dyDescent="0.25">
      <c r="A1737">
        <v>1736</v>
      </c>
      <c r="B1737" t="s">
        <v>319</v>
      </c>
      <c r="C1737" t="s">
        <v>7</v>
      </c>
      <c r="D1737" t="str">
        <f>Tableau2[[#This Row],[Dép]]&amp;Tableau2[[#This Row],[Circo]]</f>
        <v>3404</v>
      </c>
      <c r="E1737" t="s">
        <v>7032</v>
      </c>
      <c r="F1737" t="s">
        <v>1597</v>
      </c>
      <c r="G1737" t="s">
        <v>3717</v>
      </c>
      <c r="H1737">
        <v>13633</v>
      </c>
      <c r="I1737">
        <v>119166</v>
      </c>
      <c r="J1737">
        <v>60018</v>
      </c>
      <c r="K1737" s="1">
        <f t="shared" si="54"/>
        <v>0.11440343722202642</v>
      </c>
      <c r="L1737" s="1">
        <f t="shared" si="55"/>
        <v>0.22714852211003367</v>
      </c>
      <c r="M1737" t="b">
        <f>AND((Tableau2[[#This Row],[%Voix/Inscrits]]&gt;0.25),Tableau2[[#This Row],[%Voix/Exprimés]]&gt;0.5)</f>
        <v>0</v>
      </c>
    </row>
    <row r="1738" spans="1:13" x14ac:dyDescent="0.25">
      <c r="A1738">
        <v>1737</v>
      </c>
      <c r="B1738" t="s">
        <v>319</v>
      </c>
      <c r="C1738" t="s">
        <v>7</v>
      </c>
      <c r="D1738" t="str">
        <f>Tableau2[[#This Row],[Dép]]&amp;Tableau2[[#This Row],[Circo]]</f>
        <v>3404</v>
      </c>
      <c r="E1738" t="s">
        <v>5073</v>
      </c>
      <c r="F1738" t="s">
        <v>1482</v>
      </c>
      <c r="G1738" t="s">
        <v>1708</v>
      </c>
      <c r="H1738">
        <v>12527</v>
      </c>
      <c r="I1738">
        <v>119166</v>
      </c>
      <c r="J1738">
        <v>60018</v>
      </c>
      <c r="K1738" s="1">
        <f t="shared" si="54"/>
        <v>0.10512226641827367</v>
      </c>
      <c r="L1738" s="1">
        <f t="shared" si="55"/>
        <v>0.20872071711819787</v>
      </c>
      <c r="M1738" t="b">
        <f>AND((Tableau2[[#This Row],[%Voix/Inscrits]]&gt;0.25),Tableau2[[#This Row],[%Voix/Exprimés]]&gt;0.5)</f>
        <v>0</v>
      </c>
    </row>
    <row r="1739" spans="1:13" x14ac:dyDescent="0.25">
      <c r="A1739">
        <v>1738</v>
      </c>
      <c r="B1739" t="s">
        <v>319</v>
      </c>
      <c r="C1739" t="s">
        <v>7</v>
      </c>
      <c r="D1739" t="str">
        <f>Tableau2[[#This Row],[Dép]]&amp;Tableau2[[#This Row],[Circo]]</f>
        <v>3404</v>
      </c>
      <c r="E1739" t="s">
        <v>1199</v>
      </c>
      <c r="F1739" t="s">
        <v>202</v>
      </c>
      <c r="G1739" t="s">
        <v>991</v>
      </c>
      <c r="H1739">
        <v>5139</v>
      </c>
      <c r="I1739">
        <v>119166</v>
      </c>
      <c r="J1739">
        <v>60018</v>
      </c>
      <c r="K1739" s="1">
        <f t="shared" si="54"/>
        <v>4.3124716781632343E-2</v>
      </c>
      <c r="L1739" s="1">
        <f t="shared" si="55"/>
        <v>8.5624312706188144E-2</v>
      </c>
      <c r="M1739" t="b">
        <f>AND((Tableau2[[#This Row],[%Voix/Inscrits]]&gt;0.25),Tableau2[[#This Row],[%Voix/Exprimés]]&gt;0.5)</f>
        <v>0</v>
      </c>
    </row>
    <row r="1740" spans="1:13" x14ac:dyDescent="0.25">
      <c r="A1740">
        <v>1739</v>
      </c>
      <c r="B1740" t="s">
        <v>319</v>
      </c>
      <c r="C1740" t="s">
        <v>7</v>
      </c>
      <c r="D1740" t="str">
        <f>Tableau2[[#This Row],[Dép]]&amp;Tableau2[[#This Row],[Circo]]</f>
        <v>3404</v>
      </c>
      <c r="E1740" t="s">
        <v>6976</v>
      </c>
      <c r="F1740" t="s">
        <v>697</v>
      </c>
      <c r="G1740" t="s">
        <v>3078</v>
      </c>
      <c r="H1740">
        <v>3085</v>
      </c>
      <c r="I1740">
        <v>119166</v>
      </c>
      <c r="J1740">
        <v>60018</v>
      </c>
      <c r="K1740" s="1">
        <f t="shared" si="54"/>
        <v>2.5888256717520097E-2</v>
      </c>
      <c r="L1740" s="1">
        <f t="shared" si="55"/>
        <v>5.1401246292778834E-2</v>
      </c>
      <c r="M1740" t="b">
        <f>AND((Tableau2[[#This Row],[%Voix/Inscrits]]&gt;0.25),Tableau2[[#This Row],[%Voix/Exprimés]]&gt;0.5)</f>
        <v>0</v>
      </c>
    </row>
    <row r="1741" spans="1:13" x14ac:dyDescent="0.25">
      <c r="A1741">
        <v>1740</v>
      </c>
      <c r="B1741" t="s">
        <v>319</v>
      </c>
      <c r="C1741" t="s">
        <v>7</v>
      </c>
      <c r="D1741" t="str">
        <f>Tableau2[[#This Row],[Dép]]&amp;Tableau2[[#This Row],[Circo]]</f>
        <v>3404</v>
      </c>
      <c r="E1741" t="s">
        <v>26</v>
      </c>
      <c r="F1741" t="s">
        <v>102</v>
      </c>
      <c r="G1741" t="s">
        <v>2726</v>
      </c>
      <c r="H1741">
        <v>2181</v>
      </c>
      <c r="I1741">
        <v>119166</v>
      </c>
      <c r="J1741">
        <v>60018</v>
      </c>
      <c r="K1741" s="1">
        <f t="shared" si="54"/>
        <v>1.8302200292029606E-2</v>
      </c>
      <c r="L1741" s="1">
        <f t="shared" si="55"/>
        <v>3.6339098270518844E-2</v>
      </c>
      <c r="M1741" t="b">
        <f>AND((Tableau2[[#This Row],[%Voix/Inscrits]]&gt;0.25),Tableau2[[#This Row],[%Voix/Exprimés]]&gt;0.5)</f>
        <v>0</v>
      </c>
    </row>
    <row r="1742" spans="1:13" x14ac:dyDescent="0.25">
      <c r="A1742">
        <v>1741</v>
      </c>
      <c r="B1742" t="s">
        <v>319</v>
      </c>
      <c r="C1742" t="s">
        <v>7</v>
      </c>
      <c r="D1742" t="str">
        <f>Tableau2[[#This Row],[Dép]]&amp;Tableau2[[#This Row],[Circo]]</f>
        <v>3404</v>
      </c>
      <c r="E1742" t="s">
        <v>5608</v>
      </c>
      <c r="F1742" t="s">
        <v>60</v>
      </c>
      <c r="G1742" t="s">
        <v>2949</v>
      </c>
      <c r="H1742">
        <v>1724</v>
      </c>
      <c r="I1742">
        <v>119166</v>
      </c>
      <c r="J1742">
        <v>60018</v>
      </c>
      <c r="K1742" s="1">
        <f t="shared" si="54"/>
        <v>1.44672138025947E-2</v>
      </c>
      <c r="L1742" s="1">
        <f t="shared" si="55"/>
        <v>2.8724715918557766E-2</v>
      </c>
      <c r="M1742" t="b">
        <f>AND((Tableau2[[#This Row],[%Voix/Inscrits]]&gt;0.25),Tableau2[[#This Row],[%Voix/Exprimés]]&gt;0.5)</f>
        <v>0</v>
      </c>
    </row>
    <row r="1743" spans="1:13" x14ac:dyDescent="0.25">
      <c r="A1743">
        <v>1742</v>
      </c>
      <c r="B1743" t="s">
        <v>319</v>
      </c>
      <c r="C1743" t="s">
        <v>7</v>
      </c>
      <c r="D1743" t="str">
        <f>Tableau2[[#This Row],[Dép]]&amp;Tableau2[[#This Row],[Circo]]</f>
        <v>3404</v>
      </c>
      <c r="E1743" t="s">
        <v>5066</v>
      </c>
      <c r="F1743" t="s">
        <v>653</v>
      </c>
      <c r="G1743" t="s">
        <v>2726</v>
      </c>
      <c r="H1743">
        <v>1306</v>
      </c>
      <c r="I1743">
        <v>119166</v>
      </c>
      <c r="J1743">
        <v>60018</v>
      </c>
      <c r="K1743" s="1">
        <f t="shared" si="54"/>
        <v>1.095950187133914E-2</v>
      </c>
      <c r="L1743" s="1">
        <f t="shared" si="55"/>
        <v>2.1760138625079143E-2</v>
      </c>
      <c r="M1743" t="b">
        <f>AND((Tableau2[[#This Row],[%Voix/Inscrits]]&gt;0.25),Tableau2[[#This Row],[%Voix/Exprimés]]&gt;0.5)</f>
        <v>0</v>
      </c>
    </row>
    <row r="1744" spans="1:13" x14ac:dyDescent="0.25">
      <c r="A1744">
        <v>1743</v>
      </c>
      <c r="B1744" t="s">
        <v>319</v>
      </c>
      <c r="C1744" t="s">
        <v>7</v>
      </c>
      <c r="D1744" t="str">
        <f>Tableau2[[#This Row],[Dép]]&amp;Tableau2[[#This Row],[Circo]]</f>
        <v>3404</v>
      </c>
      <c r="E1744" t="s">
        <v>3115</v>
      </c>
      <c r="F1744" t="s">
        <v>273</v>
      </c>
      <c r="G1744" t="s">
        <v>966</v>
      </c>
      <c r="H1744">
        <v>1240</v>
      </c>
      <c r="I1744">
        <v>119166</v>
      </c>
      <c r="J1744">
        <v>60018</v>
      </c>
      <c r="K1744" s="1">
        <f t="shared" si="54"/>
        <v>1.0405652619035631E-2</v>
      </c>
      <c r="L1744" s="1">
        <f t="shared" si="55"/>
        <v>2.0660468526108835E-2</v>
      </c>
      <c r="M1744" t="b">
        <f>AND((Tableau2[[#This Row],[%Voix/Inscrits]]&gt;0.25),Tableau2[[#This Row],[%Voix/Exprimés]]&gt;0.5)</f>
        <v>0</v>
      </c>
    </row>
    <row r="1745" spans="1:13" x14ac:dyDescent="0.25">
      <c r="A1745">
        <v>1744</v>
      </c>
      <c r="B1745" t="s">
        <v>319</v>
      </c>
      <c r="C1745" t="s">
        <v>7</v>
      </c>
      <c r="D1745" t="str">
        <f>Tableau2[[#This Row],[Dép]]&amp;Tableau2[[#This Row],[Circo]]</f>
        <v>3404</v>
      </c>
      <c r="E1745" t="s">
        <v>3876</v>
      </c>
      <c r="F1745" t="s">
        <v>509</v>
      </c>
      <c r="G1745" t="s">
        <v>966</v>
      </c>
      <c r="H1745">
        <v>645</v>
      </c>
      <c r="I1745">
        <v>119166</v>
      </c>
      <c r="J1745">
        <v>60018</v>
      </c>
      <c r="K1745" s="1">
        <f t="shared" si="54"/>
        <v>5.4126176929661148E-3</v>
      </c>
      <c r="L1745" s="1">
        <f t="shared" si="55"/>
        <v>1.0746775967209837E-2</v>
      </c>
      <c r="M1745" t="b">
        <f>AND((Tableau2[[#This Row],[%Voix/Inscrits]]&gt;0.25),Tableau2[[#This Row],[%Voix/Exprimés]]&gt;0.5)</f>
        <v>0</v>
      </c>
    </row>
    <row r="1746" spans="1:13" x14ac:dyDescent="0.25">
      <c r="A1746">
        <v>1745</v>
      </c>
      <c r="B1746" t="s">
        <v>319</v>
      </c>
      <c r="C1746" t="s">
        <v>7</v>
      </c>
      <c r="D1746" t="str">
        <f>Tableau2[[#This Row],[Dép]]&amp;Tableau2[[#This Row],[Circo]]</f>
        <v>3404</v>
      </c>
      <c r="E1746" t="s">
        <v>242</v>
      </c>
      <c r="F1746" t="s">
        <v>765</v>
      </c>
      <c r="G1746" t="s">
        <v>2429</v>
      </c>
      <c r="H1746">
        <v>625</v>
      </c>
      <c r="I1746">
        <v>119166</v>
      </c>
      <c r="J1746">
        <v>60018</v>
      </c>
      <c r="K1746" s="1">
        <f t="shared" si="54"/>
        <v>5.2447845862074755E-3</v>
      </c>
      <c r="L1746" s="1">
        <f t="shared" si="55"/>
        <v>1.04135426038855E-2</v>
      </c>
      <c r="M1746" t="b">
        <f>AND((Tableau2[[#This Row],[%Voix/Inscrits]]&gt;0.25),Tableau2[[#This Row],[%Voix/Exprimés]]&gt;0.5)</f>
        <v>0</v>
      </c>
    </row>
    <row r="1747" spans="1:13" x14ac:dyDescent="0.25">
      <c r="A1747">
        <v>1746</v>
      </c>
      <c r="B1747" t="s">
        <v>319</v>
      </c>
      <c r="C1747" t="s">
        <v>7</v>
      </c>
      <c r="D1747" t="str">
        <f>Tableau2[[#This Row],[Dép]]&amp;Tableau2[[#This Row],[Circo]]</f>
        <v>3404</v>
      </c>
      <c r="E1747" t="s">
        <v>6705</v>
      </c>
      <c r="F1747" t="s">
        <v>150</v>
      </c>
      <c r="G1747" t="s">
        <v>2726</v>
      </c>
      <c r="H1747">
        <v>578</v>
      </c>
      <c r="I1747">
        <v>119166</v>
      </c>
      <c r="J1747">
        <v>60018</v>
      </c>
      <c r="K1747" s="1">
        <f t="shared" si="54"/>
        <v>4.8503767853246733E-3</v>
      </c>
      <c r="L1747" s="1">
        <f t="shared" si="55"/>
        <v>9.6304442000733105E-3</v>
      </c>
      <c r="M1747" t="b">
        <f>AND((Tableau2[[#This Row],[%Voix/Inscrits]]&gt;0.25),Tableau2[[#This Row],[%Voix/Exprimés]]&gt;0.5)</f>
        <v>0</v>
      </c>
    </row>
    <row r="1748" spans="1:13" x14ac:dyDescent="0.25">
      <c r="A1748">
        <v>1747</v>
      </c>
      <c r="B1748" t="s">
        <v>319</v>
      </c>
      <c r="C1748" t="s">
        <v>7</v>
      </c>
      <c r="D1748" t="str">
        <f>Tableau2[[#This Row],[Dép]]&amp;Tableau2[[#This Row],[Circo]]</f>
        <v>3404</v>
      </c>
      <c r="E1748" t="s">
        <v>322</v>
      </c>
      <c r="F1748" t="s">
        <v>323</v>
      </c>
      <c r="G1748" t="s">
        <v>10</v>
      </c>
      <c r="H1748">
        <v>308</v>
      </c>
      <c r="I1748">
        <v>119166</v>
      </c>
      <c r="J1748">
        <v>60018</v>
      </c>
      <c r="K1748" s="1">
        <f t="shared" si="54"/>
        <v>2.5846298440830437E-3</v>
      </c>
      <c r="L1748" s="1">
        <f t="shared" si="55"/>
        <v>5.1317937951947746E-3</v>
      </c>
      <c r="M1748" t="b">
        <f>AND((Tableau2[[#This Row],[%Voix/Inscrits]]&gt;0.25),Tableau2[[#This Row],[%Voix/Exprimés]]&gt;0.5)</f>
        <v>0</v>
      </c>
    </row>
    <row r="1749" spans="1:13" x14ac:dyDescent="0.25">
      <c r="A1749">
        <v>1748</v>
      </c>
      <c r="B1749" t="s">
        <v>319</v>
      </c>
      <c r="C1749" t="s">
        <v>7</v>
      </c>
      <c r="D1749" t="str">
        <f>Tableau2[[#This Row],[Dép]]&amp;Tableau2[[#This Row],[Circo]]</f>
        <v>3404</v>
      </c>
      <c r="E1749" t="s">
        <v>2584</v>
      </c>
      <c r="F1749" t="s">
        <v>500</v>
      </c>
      <c r="G1749" t="s">
        <v>938</v>
      </c>
      <c r="H1749">
        <v>186</v>
      </c>
      <c r="I1749">
        <v>119166</v>
      </c>
      <c r="J1749">
        <v>60018</v>
      </c>
      <c r="K1749" s="1">
        <f t="shared" si="54"/>
        <v>1.5608478928553448E-3</v>
      </c>
      <c r="L1749" s="1">
        <f t="shared" si="55"/>
        <v>3.0990702789163251E-3</v>
      </c>
      <c r="M1749" t="b">
        <f>AND((Tableau2[[#This Row],[%Voix/Inscrits]]&gt;0.25),Tableau2[[#This Row],[%Voix/Exprimés]]&gt;0.5)</f>
        <v>0</v>
      </c>
    </row>
    <row r="1750" spans="1:13" x14ac:dyDescent="0.25">
      <c r="A1750">
        <v>1749</v>
      </c>
      <c r="B1750" t="s">
        <v>319</v>
      </c>
      <c r="C1750" t="s">
        <v>7</v>
      </c>
      <c r="D1750" t="str">
        <f>Tableau2[[#This Row],[Dép]]&amp;Tableau2[[#This Row],[Circo]]</f>
        <v>3404</v>
      </c>
      <c r="E1750" t="s">
        <v>4479</v>
      </c>
      <c r="F1750" t="s">
        <v>150</v>
      </c>
      <c r="G1750" t="s">
        <v>959</v>
      </c>
      <c r="H1750">
        <v>0</v>
      </c>
      <c r="I1750">
        <v>119166</v>
      </c>
      <c r="J1750">
        <v>60018</v>
      </c>
      <c r="K1750" s="1">
        <f t="shared" si="54"/>
        <v>0</v>
      </c>
      <c r="L1750" s="1">
        <f t="shared" si="55"/>
        <v>0</v>
      </c>
      <c r="M1750" t="b">
        <f>AND((Tableau2[[#This Row],[%Voix/Inscrits]]&gt;0.25),Tableau2[[#This Row],[%Voix/Exprimés]]&gt;0.5)</f>
        <v>0</v>
      </c>
    </row>
    <row r="1751" spans="1:13" x14ac:dyDescent="0.25">
      <c r="A1751">
        <v>1750</v>
      </c>
      <c r="B1751" t="s">
        <v>319</v>
      </c>
      <c r="C1751" t="s">
        <v>11</v>
      </c>
      <c r="D1751" t="str">
        <f>Tableau2[[#This Row],[Dép]]&amp;Tableau2[[#This Row],[Circo]]</f>
        <v>3405</v>
      </c>
      <c r="E1751" t="s">
        <v>6704</v>
      </c>
      <c r="F1751" t="s">
        <v>739</v>
      </c>
      <c r="G1751" t="s">
        <v>3717</v>
      </c>
      <c r="H1751">
        <v>13806</v>
      </c>
      <c r="I1751">
        <v>98964</v>
      </c>
      <c r="J1751">
        <v>49071</v>
      </c>
      <c r="K1751" s="1">
        <f t="shared" si="54"/>
        <v>0.13950527464532558</v>
      </c>
      <c r="L1751" s="1">
        <f t="shared" si="55"/>
        <v>0.28134743534878032</v>
      </c>
      <c r="M1751" t="b">
        <f>AND((Tableau2[[#This Row],[%Voix/Inscrits]]&gt;0.25),Tableau2[[#This Row],[%Voix/Exprimés]]&gt;0.5)</f>
        <v>0</v>
      </c>
    </row>
    <row r="1752" spans="1:13" x14ac:dyDescent="0.25">
      <c r="A1752">
        <v>1751</v>
      </c>
      <c r="B1752" t="s">
        <v>319</v>
      </c>
      <c r="C1752" t="s">
        <v>11</v>
      </c>
      <c r="D1752" t="str">
        <f>Tableau2[[#This Row],[Dép]]&amp;Tableau2[[#This Row],[Circo]]</f>
        <v>3405</v>
      </c>
      <c r="E1752" t="s">
        <v>1915</v>
      </c>
      <c r="F1752" t="s">
        <v>150</v>
      </c>
      <c r="G1752" t="s">
        <v>982</v>
      </c>
      <c r="H1752">
        <v>11932</v>
      </c>
      <c r="I1752">
        <v>98964</v>
      </c>
      <c r="J1752">
        <v>49071</v>
      </c>
      <c r="K1752" s="1">
        <f t="shared" si="54"/>
        <v>0.1205690958328281</v>
      </c>
      <c r="L1752" s="1">
        <f t="shared" si="55"/>
        <v>0.24315787328564734</v>
      </c>
      <c r="M1752" t="b">
        <f>AND((Tableau2[[#This Row],[%Voix/Inscrits]]&gt;0.25),Tableau2[[#This Row],[%Voix/Exprimés]]&gt;0.5)</f>
        <v>0</v>
      </c>
    </row>
    <row r="1753" spans="1:13" x14ac:dyDescent="0.25">
      <c r="A1753">
        <v>1752</v>
      </c>
      <c r="B1753" t="s">
        <v>319</v>
      </c>
      <c r="C1753" t="s">
        <v>11</v>
      </c>
      <c r="D1753" t="str">
        <f>Tableau2[[#This Row],[Dép]]&amp;Tableau2[[#This Row],[Circo]]</f>
        <v>3405</v>
      </c>
      <c r="E1753" t="s">
        <v>4478</v>
      </c>
      <c r="F1753" t="s">
        <v>167</v>
      </c>
      <c r="G1753" t="s">
        <v>1708</v>
      </c>
      <c r="H1753">
        <v>8378</v>
      </c>
      <c r="I1753">
        <v>98964</v>
      </c>
      <c r="J1753">
        <v>49071</v>
      </c>
      <c r="K1753" s="1">
        <f t="shared" si="54"/>
        <v>8.4657047006992447E-2</v>
      </c>
      <c r="L1753" s="1">
        <f t="shared" si="55"/>
        <v>0.17073220435695216</v>
      </c>
      <c r="M1753" t="b">
        <f>AND((Tableau2[[#This Row],[%Voix/Inscrits]]&gt;0.25),Tableau2[[#This Row],[%Voix/Exprimés]]&gt;0.5)</f>
        <v>0</v>
      </c>
    </row>
    <row r="1754" spans="1:13" x14ac:dyDescent="0.25">
      <c r="A1754">
        <v>1753</v>
      </c>
      <c r="B1754" t="s">
        <v>319</v>
      </c>
      <c r="C1754" t="s">
        <v>11</v>
      </c>
      <c r="D1754" t="str">
        <f>Tableau2[[#This Row],[Dép]]&amp;Tableau2[[#This Row],[Circo]]</f>
        <v>3405</v>
      </c>
      <c r="E1754" t="s">
        <v>1198</v>
      </c>
      <c r="F1754" t="s">
        <v>1008</v>
      </c>
      <c r="G1754" t="s">
        <v>991</v>
      </c>
      <c r="H1754">
        <v>7713</v>
      </c>
      <c r="I1754">
        <v>98964</v>
      </c>
      <c r="J1754">
        <v>49071</v>
      </c>
      <c r="K1754" s="1">
        <f t="shared" si="54"/>
        <v>7.7937431793379405E-2</v>
      </c>
      <c r="L1754" s="1">
        <f t="shared" si="55"/>
        <v>0.1571804120560005</v>
      </c>
      <c r="M1754" t="b">
        <f>AND((Tableau2[[#This Row],[%Voix/Inscrits]]&gt;0.25),Tableau2[[#This Row],[%Voix/Exprimés]]&gt;0.5)</f>
        <v>0</v>
      </c>
    </row>
    <row r="1755" spans="1:13" x14ac:dyDescent="0.25">
      <c r="A1755">
        <v>1754</v>
      </c>
      <c r="B1755" t="s">
        <v>319</v>
      </c>
      <c r="C1755" t="s">
        <v>11</v>
      </c>
      <c r="D1755" t="str">
        <f>Tableau2[[#This Row],[Dép]]&amp;Tableau2[[#This Row],[Circo]]</f>
        <v>3405</v>
      </c>
      <c r="E1755" t="s">
        <v>6440</v>
      </c>
      <c r="F1755" t="s">
        <v>304</v>
      </c>
      <c r="G1755" t="s">
        <v>3078</v>
      </c>
      <c r="H1755">
        <v>2091</v>
      </c>
      <c r="I1755">
        <v>98964</v>
      </c>
      <c r="J1755">
        <v>49071</v>
      </c>
      <c r="K1755" s="1">
        <f t="shared" si="54"/>
        <v>2.1128895355886988E-2</v>
      </c>
      <c r="L1755" s="1">
        <f t="shared" si="55"/>
        <v>4.2611725866601453E-2</v>
      </c>
      <c r="M1755" t="b">
        <f>AND((Tableau2[[#This Row],[%Voix/Inscrits]]&gt;0.25),Tableau2[[#This Row],[%Voix/Exprimés]]&gt;0.5)</f>
        <v>0</v>
      </c>
    </row>
    <row r="1756" spans="1:13" x14ac:dyDescent="0.25">
      <c r="A1756">
        <v>1755</v>
      </c>
      <c r="B1756" t="s">
        <v>319</v>
      </c>
      <c r="C1756" t="s">
        <v>11</v>
      </c>
      <c r="D1756" t="str">
        <f>Tableau2[[#This Row],[Dép]]&amp;Tableau2[[#This Row],[Circo]]</f>
        <v>3405</v>
      </c>
      <c r="E1756" t="s">
        <v>2926</v>
      </c>
      <c r="F1756" t="s">
        <v>5072</v>
      </c>
      <c r="G1756" t="s">
        <v>1740</v>
      </c>
      <c r="H1756">
        <v>1364</v>
      </c>
      <c r="I1756">
        <v>98964</v>
      </c>
      <c r="J1756">
        <v>49071</v>
      </c>
      <c r="K1756" s="1">
        <f t="shared" si="54"/>
        <v>1.3782789701305526E-2</v>
      </c>
      <c r="L1756" s="1">
        <f t="shared" si="55"/>
        <v>2.7796458193230216E-2</v>
      </c>
      <c r="M1756" t="b">
        <f>AND((Tableau2[[#This Row],[%Voix/Inscrits]]&gt;0.25),Tableau2[[#This Row],[%Voix/Exprimés]]&gt;0.5)</f>
        <v>0</v>
      </c>
    </row>
    <row r="1757" spans="1:13" x14ac:dyDescent="0.25">
      <c r="A1757">
        <v>1756</v>
      </c>
      <c r="B1757" t="s">
        <v>319</v>
      </c>
      <c r="C1757" t="s">
        <v>11</v>
      </c>
      <c r="D1757" t="str">
        <f>Tableau2[[#This Row],[Dép]]&amp;Tableau2[[#This Row],[Circo]]</f>
        <v>3405</v>
      </c>
      <c r="E1757" t="s">
        <v>3236</v>
      </c>
      <c r="F1757" t="s">
        <v>1548</v>
      </c>
      <c r="G1757" t="s">
        <v>966</v>
      </c>
      <c r="H1757">
        <v>1209</v>
      </c>
      <c r="I1757">
        <v>98964</v>
      </c>
      <c r="J1757">
        <v>49071</v>
      </c>
      <c r="K1757" s="1">
        <f t="shared" si="54"/>
        <v>1.2216563598884444E-2</v>
      </c>
      <c r="L1757" s="1">
        <f t="shared" si="55"/>
        <v>2.4637769762181329E-2</v>
      </c>
      <c r="M1757" t="b">
        <f>AND((Tableau2[[#This Row],[%Voix/Inscrits]]&gt;0.25),Tableau2[[#This Row],[%Voix/Exprimés]]&gt;0.5)</f>
        <v>0</v>
      </c>
    </row>
    <row r="1758" spans="1:13" x14ac:dyDescent="0.25">
      <c r="A1758">
        <v>1757</v>
      </c>
      <c r="B1758" t="s">
        <v>319</v>
      </c>
      <c r="C1758" t="s">
        <v>11</v>
      </c>
      <c r="D1758" t="str">
        <f>Tableau2[[#This Row],[Dép]]&amp;Tableau2[[#This Row],[Circo]]</f>
        <v>3405</v>
      </c>
      <c r="E1758" t="s">
        <v>5607</v>
      </c>
      <c r="F1758" t="s">
        <v>1162</v>
      </c>
      <c r="G1758" t="s">
        <v>2726</v>
      </c>
      <c r="H1758">
        <v>1199</v>
      </c>
      <c r="I1758">
        <v>98964</v>
      </c>
      <c r="J1758">
        <v>49071</v>
      </c>
      <c r="K1758" s="1">
        <f t="shared" si="54"/>
        <v>1.2115516753566953E-2</v>
      </c>
      <c r="L1758" s="1">
        <f t="shared" si="55"/>
        <v>2.443398341179108E-2</v>
      </c>
      <c r="M1758" t="b">
        <f>AND((Tableau2[[#This Row],[%Voix/Inscrits]]&gt;0.25),Tableau2[[#This Row],[%Voix/Exprimés]]&gt;0.5)</f>
        <v>0</v>
      </c>
    </row>
    <row r="1759" spans="1:13" x14ac:dyDescent="0.25">
      <c r="A1759">
        <v>1758</v>
      </c>
      <c r="B1759" t="s">
        <v>319</v>
      </c>
      <c r="C1759" t="s">
        <v>11</v>
      </c>
      <c r="D1759" t="str">
        <f>Tableau2[[#This Row],[Dép]]&amp;Tableau2[[#This Row],[Circo]]</f>
        <v>3405</v>
      </c>
      <c r="E1759" t="s">
        <v>4805</v>
      </c>
      <c r="F1759" t="s">
        <v>2089</v>
      </c>
      <c r="G1759" t="s">
        <v>2429</v>
      </c>
      <c r="H1759">
        <v>718</v>
      </c>
      <c r="I1759">
        <v>98964</v>
      </c>
      <c r="J1759">
        <v>49071</v>
      </c>
      <c r="K1759" s="1">
        <f t="shared" si="54"/>
        <v>7.2551634937957233E-3</v>
      </c>
      <c r="L1759" s="1">
        <f t="shared" si="55"/>
        <v>1.4631859958020011E-2</v>
      </c>
      <c r="M1759" t="b">
        <f>AND((Tableau2[[#This Row],[%Voix/Inscrits]]&gt;0.25),Tableau2[[#This Row],[%Voix/Exprimés]]&gt;0.5)</f>
        <v>0</v>
      </c>
    </row>
    <row r="1760" spans="1:13" x14ac:dyDescent="0.25">
      <c r="A1760">
        <v>1759</v>
      </c>
      <c r="B1760" t="s">
        <v>319</v>
      </c>
      <c r="C1760" t="s">
        <v>11</v>
      </c>
      <c r="D1760" t="str">
        <f>Tableau2[[#This Row],[Dép]]&amp;Tableau2[[#This Row],[Circo]]</f>
        <v>3405</v>
      </c>
      <c r="E1760" t="s">
        <v>2583</v>
      </c>
      <c r="F1760" t="s">
        <v>68</v>
      </c>
      <c r="G1760" t="s">
        <v>966</v>
      </c>
      <c r="H1760">
        <v>406</v>
      </c>
      <c r="I1760">
        <v>98964</v>
      </c>
      <c r="J1760">
        <v>49071</v>
      </c>
      <c r="K1760" s="1">
        <f t="shared" si="54"/>
        <v>4.1025019198900614E-3</v>
      </c>
      <c r="L1760" s="1">
        <f t="shared" si="55"/>
        <v>8.2737258258441856E-3</v>
      </c>
      <c r="M1760" t="b">
        <f>AND((Tableau2[[#This Row],[%Voix/Inscrits]]&gt;0.25),Tableau2[[#This Row],[%Voix/Exprimés]]&gt;0.5)</f>
        <v>0</v>
      </c>
    </row>
    <row r="1761" spans="1:13" x14ac:dyDescent="0.25">
      <c r="A1761">
        <v>1760</v>
      </c>
      <c r="B1761" t="s">
        <v>319</v>
      </c>
      <c r="C1761" t="s">
        <v>11</v>
      </c>
      <c r="D1761" t="str">
        <f>Tableau2[[#This Row],[Dép]]&amp;Tableau2[[#This Row],[Circo]]</f>
        <v>3405</v>
      </c>
      <c r="E1761" t="s">
        <v>3875</v>
      </c>
      <c r="F1761" t="s">
        <v>426</v>
      </c>
      <c r="G1761" t="s">
        <v>966</v>
      </c>
      <c r="H1761">
        <v>211</v>
      </c>
      <c r="I1761">
        <v>98964</v>
      </c>
      <c r="J1761">
        <v>49071</v>
      </c>
      <c r="K1761" s="1">
        <f t="shared" si="54"/>
        <v>2.1320884361990221E-3</v>
      </c>
      <c r="L1761" s="1">
        <f t="shared" si="55"/>
        <v>4.2998919932342936E-3</v>
      </c>
      <c r="M1761" t="b">
        <f>AND((Tableau2[[#This Row],[%Voix/Inscrits]]&gt;0.25),Tableau2[[#This Row],[%Voix/Exprimés]]&gt;0.5)</f>
        <v>0</v>
      </c>
    </row>
    <row r="1762" spans="1:13" x14ac:dyDescent="0.25">
      <c r="A1762">
        <v>1761</v>
      </c>
      <c r="B1762" t="s">
        <v>319</v>
      </c>
      <c r="C1762" t="s">
        <v>11</v>
      </c>
      <c r="D1762" t="str">
        <f>Tableau2[[#This Row],[Dép]]&amp;Tableau2[[#This Row],[Circo]]</f>
        <v>3405</v>
      </c>
      <c r="E1762" t="s">
        <v>321</v>
      </c>
      <c r="F1762" t="s">
        <v>47</v>
      </c>
      <c r="G1762" t="s">
        <v>10</v>
      </c>
      <c r="H1762">
        <v>44</v>
      </c>
      <c r="I1762">
        <v>98964</v>
      </c>
      <c r="J1762">
        <v>49071</v>
      </c>
      <c r="K1762" s="1">
        <f t="shared" si="54"/>
        <v>4.4460611939695245E-4</v>
      </c>
      <c r="L1762" s="1">
        <f t="shared" si="55"/>
        <v>8.9665994171710377E-4</v>
      </c>
      <c r="M1762" t="b">
        <f>AND((Tableau2[[#This Row],[%Voix/Inscrits]]&gt;0.25),Tableau2[[#This Row],[%Voix/Exprimés]]&gt;0.5)</f>
        <v>0</v>
      </c>
    </row>
    <row r="1763" spans="1:13" x14ac:dyDescent="0.25">
      <c r="A1763">
        <v>1762</v>
      </c>
      <c r="B1763" t="s">
        <v>319</v>
      </c>
      <c r="C1763" t="s">
        <v>48</v>
      </c>
      <c r="D1763" t="str">
        <f>Tableau2[[#This Row],[Dép]]&amp;Tableau2[[#This Row],[Circo]]</f>
        <v>3406</v>
      </c>
      <c r="E1763" t="s">
        <v>3838</v>
      </c>
      <c r="F1763" t="s">
        <v>418</v>
      </c>
      <c r="G1763" t="s">
        <v>2726</v>
      </c>
      <c r="H1763">
        <v>19136</v>
      </c>
      <c r="I1763">
        <v>93913</v>
      </c>
      <c r="J1763">
        <v>41817</v>
      </c>
      <c r="K1763" s="1">
        <f t="shared" si="54"/>
        <v>0.20376305729771171</v>
      </c>
      <c r="L1763" s="1">
        <f t="shared" si="55"/>
        <v>0.45761293253939783</v>
      </c>
      <c r="M1763" t="b">
        <f>AND((Tableau2[[#This Row],[%Voix/Inscrits]]&gt;0.25),Tableau2[[#This Row],[%Voix/Exprimés]]&gt;0.5)</f>
        <v>0</v>
      </c>
    </row>
    <row r="1764" spans="1:13" x14ac:dyDescent="0.25">
      <c r="A1764">
        <v>1763</v>
      </c>
      <c r="B1764" t="s">
        <v>319</v>
      </c>
      <c r="C1764" t="s">
        <v>48</v>
      </c>
      <c r="D1764" t="str">
        <f>Tableau2[[#This Row],[Dép]]&amp;Tableau2[[#This Row],[Circo]]</f>
        <v>3406</v>
      </c>
      <c r="E1764" t="s">
        <v>1919</v>
      </c>
      <c r="F1764" t="s">
        <v>735</v>
      </c>
      <c r="G1764" t="s">
        <v>982</v>
      </c>
      <c r="H1764">
        <v>7131</v>
      </c>
      <c r="I1764">
        <v>93913</v>
      </c>
      <c r="J1764">
        <v>41817</v>
      </c>
      <c r="K1764" s="1">
        <f t="shared" si="54"/>
        <v>7.5931979598138702E-2</v>
      </c>
      <c r="L1764" s="1">
        <f t="shared" si="55"/>
        <v>0.17052873233373986</v>
      </c>
      <c r="M1764" t="b">
        <f>AND((Tableau2[[#This Row],[%Voix/Inscrits]]&gt;0.25),Tableau2[[#This Row],[%Voix/Exprimés]]&gt;0.5)</f>
        <v>0</v>
      </c>
    </row>
    <row r="1765" spans="1:13" x14ac:dyDescent="0.25">
      <c r="A1765">
        <v>1764</v>
      </c>
      <c r="B1765" t="s">
        <v>319</v>
      </c>
      <c r="C1765" t="s">
        <v>48</v>
      </c>
      <c r="D1765" t="str">
        <f>Tableau2[[#This Row],[Dép]]&amp;Tableau2[[#This Row],[Circo]]</f>
        <v>3406</v>
      </c>
      <c r="E1765" t="s">
        <v>5076</v>
      </c>
      <c r="F1765" t="s">
        <v>839</v>
      </c>
      <c r="G1765" t="s">
        <v>1708</v>
      </c>
      <c r="H1765">
        <v>6530</v>
      </c>
      <c r="I1765">
        <v>93913</v>
      </c>
      <c r="J1765">
        <v>41817</v>
      </c>
      <c r="K1765" s="1">
        <f t="shared" si="54"/>
        <v>6.9532439598351661E-2</v>
      </c>
      <c r="L1765" s="1">
        <f t="shared" si="55"/>
        <v>0.15615658703398139</v>
      </c>
      <c r="M1765" t="b">
        <f>AND((Tableau2[[#This Row],[%Voix/Inscrits]]&gt;0.25),Tableau2[[#This Row],[%Voix/Exprimés]]&gt;0.5)</f>
        <v>0</v>
      </c>
    </row>
    <row r="1766" spans="1:13" x14ac:dyDescent="0.25">
      <c r="A1766">
        <v>1765</v>
      </c>
      <c r="B1766" t="s">
        <v>319</v>
      </c>
      <c r="C1766" t="s">
        <v>48</v>
      </c>
      <c r="D1766" t="str">
        <f>Tableau2[[#This Row],[Dép]]&amp;Tableau2[[#This Row],[Circo]]</f>
        <v>3406</v>
      </c>
      <c r="E1766" t="s">
        <v>6876</v>
      </c>
      <c r="F1766" t="s">
        <v>292</v>
      </c>
      <c r="G1766" t="s">
        <v>3078</v>
      </c>
      <c r="H1766">
        <v>3418</v>
      </c>
      <c r="I1766">
        <v>93913</v>
      </c>
      <c r="J1766">
        <v>41817</v>
      </c>
      <c r="K1766" s="1">
        <f t="shared" si="54"/>
        <v>3.6395387220086679E-2</v>
      </c>
      <c r="L1766" s="1">
        <f t="shared" si="55"/>
        <v>8.1737092570007414E-2</v>
      </c>
      <c r="M1766" t="b">
        <f>AND((Tableau2[[#This Row],[%Voix/Inscrits]]&gt;0.25),Tableau2[[#This Row],[%Voix/Exprimés]]&gt;0.5)</f>
        <v>0</v>
      </c>
    </row>
    <row r="1767" spans="1:13" x14ac:dyDescent="0.25">
      <c r="A1767">
        <v>1766</v>
      </c>
      <c r="B1767" t="s">
        <v>319</v>
      </c>
      <c r="C1767" t="s">
        <v>48</v>
      </c>
      <c r="D1767" t="str">
        <f>Tableau2[[#This Row],[Dép]]&amp;Tableau2[[#This Row],[Circo]]</f>
        <v>3406</v>
      </c>
      <c r="E1767" t="s">
        <v>1203</v>
      </c>
      <c r="F1767" t="s">
        <v>323</v>
      </c>
      <c r="G1767" t="s">
        <v>991</v>
      </c>
      <c r="H1767">
        <v>2607</v>
      </c>
      <c r="I1767">
        <v>93913</v>
      </c>
      <c r="J1767">
        <v>41817</v>
      </c>
      <c r="K1767" s="1">
        <f t="shared" si="54"/>
        <v>2.7759735073951422E-2</v>
      </c>
      <c r="L1767" s="1">
        <f t="shared" si="55"/>
        <v>6.2343066217088745E-2</v>
      </c>
      <c r="M1767" t="b">
        <f>AND((Tableau2[[#This Row],[%Voix/Inscrits]]&gt;0.25),Tableau2[[#This Row],[%Voix/Exprimés]]&gt;0.5)</f>
        <v>0</v>
      </c>
    </row>
    <row r="1768" spans="1:13" x14ac:dyDescent="0.25">
      <c r="A1768">
        <v>1767</v>
      </c>
      <c r="B1768" t="s">
        <v>319</v>
      </c>
      <c r="C1768" t="s">
        <v>48</v>
      </c>
      <c r="D1768" t="str">
        <f>Tableau2[[#This Row],[Dép]]&amp;Tableau2[[#This Row],[Circo]]</f>
        <v>3406</v>
      </c>
      <c r="E1768" t="s">
        <v>5611</v>
      </c>
      <c r="F1768" t="s">
        <v>323</v>
      </c>
      <c r="G1768" t="s">
        <v>1740</v>
      </c>
      <c r="H1768">
        <v>936</v>
      </c>
      <c r="I1768">
        <v>93913</v>
      </c>
      <c r="J1768">
        <v>41817</v>
      </c>
      <c r="K1768" s="1">
        <f t="shared" si="54"/>
        <v>9.9666712808663335E-3</v>
      </c>
      <c r="L1768" s="1">
        <f t="shared" si="55"/>
        <v>2.2383241265514026E-2</v>
      </c>
      <c r="M1768" t="b">
        <f>AND((Tableau2[[#This Row],[%Voix/Inscrits]]&gt;0.25),Tableau2[[#This Row],[%Voix/Exprimés]]&gt;0.5)</f>
        <v>0</v>
      </c>
    </row>
    <row r="1769" spans="1:13" x14ac:dyDescent="0.25">
      <c r="A1769">
        <v>1768</v>
      </c>
      <c r="B1769" t="s">
        <v>319</v>
      </c>
      <c r="C1769" t="s">
        <v>48</v>
      </c>
      <c r="D1769" t="str">
        <f>Tableau2[[#This Row],[Dép]]&amp;Tableau2[[#This Row],[Circo]]</f>
        <v>3406</v>
      </c>
      <c r="E1769" t="s">
        <v>1777</v>
      </c>
      <c r="F1769" t="s">
        <v>144</v>
      </c>
      <c r="G1769" t="s">
        <v>2429</v>
      </c>
      <c r="H1769">
        <v>550</v>
      </c>
      <c r="I1769">
        <v>93913</v>
      </c>
      <c r="J1769">
        <v>41817</v>
      </c>
      <c r="K1769" s="1">
        <f t="shared" si="54"/>
        <v>5.856484192816756E-3</v>
      </c>
      <c r="L1769" s="1">
        <f t="shared" si="55"/>
        <v>1.3152545615419566E-2</v>
      </c>
      <c r="M1769" t="b">
        <f>AND((Tableau2[[#This Row],[%Voix/Inscrits]]&gt;0.25),Tableau2[[#This Row],[%Voix/Exprimés]]&gt;0.5)</f>
        <v>0</v>
      </c>
    </row>
    <row r="1770" spans="1:13" x14ac:dyDescent="0.25">
      <c r="A1770">
        <v>1769</v>
      </c>
      <c r="B1770" t="s">
        <v>319</v>
      </c>
      <c r="C1770" t="s">
        <v>48</v>
      </c>
      <c r="D1770" t="str">
        <f>Tableau2[[#This Row],[Dép]]&amp;Tableau2[[#This Row],[Circo]]</f>
        <v>3406</v>
      </c>
      <c r="E1770" t="s">
        <v>3879</v>
      </c>
      <c r="F1770" t="s">
        <v>2750</v>
      </c>
      <c r="G1770" t="s">
        <v>966</v>
      </c>
      <c r="H1770">
        <v>539</v>
      </c>
      <c r="I1770">
        <v>93913</v>
      </c>
      <c r="J1770">
        <v>41817</v>
      </c>
      <c r="K1770" s="1">
        <f t="shared" si="54"/>
        <v>5.739354508960421E-3</v>
      </c>
      <c r="L1770" s="1">
        <f t="shared" si="55"/>
        <v>1.2889494703111175E-2</v>
      </c>
      <c r="M1770" t="b">
        <f>AND((Tableau2[[#This Row],[%Voix/Inscrits]]&gt;0.25),Tableau2[[#This Row],[%Voix/Exprimés]]&gt;0.5)</f>
        <v>0</v>
      </c>
    </row>
    <row r="1771" spans="1:13" x14ac:dyDescent="0.25">
      <c r="A1771">
        <v>1770</v>
      </c>
      <c r="B1771" t="s">
        <v>319</v>
      </c>
      <c r="C1771" t="s">
        <v>48</v>
      </c>
      <c r="D1771" t="str">
        <f>Tableau2[[#This Row],[Dép]]&amp;Tableau2[[#This Row],[Circo]]</f>
        <v>3406</v>
      </c>
      <c r="E1771" t="s">
        <v>2587</v>
      </c>
      <c r="F1771" t="s">
        <v>13</v>
      </c>
      <c r="G1771" t="s">
        <v>966</v>
      </c>
      <c r="H1771">
        <v>431</v>
      </c>
      <c r="I1771">
        <v>93913</v>
      </c>
      <c r="J1771">
        <v>41817</v>
      </c>
      <c r="K1771" s="1">
        <f t="shared" si="54"/>
        <v>4.5893539765527666E-3</v>
      </c>
      <c r="L1771" s="1">
        <f t="shared" si="55"/>
        <v>1.0306813018628787E-2</v>
      </c>
      <c r="M1771" t="b">
        <f>AND((Tableau2[[#This Row],[%Voix/Inscrits]]&gt;0.25),Tableau2[[#This Row],[%Voix/Exprimés]]&gt;0.5)</f>
        <v>0</v>
      </c>
    </row>
    <row r="1772" spans="1:13" x14ac:dyDescent="0.25">
      <c r="A1772">
        <v>1771</v>
      </c>
      <c r="B1772" t="s">
        <v>319</v>
      </c>
      <c r="C1772" t="s">
        <v>48</v>
      </c>
      <c r="D1772" t="str">
        <f>Tableau2[[#This Row],[Dép]]&amp;Tableau2[[#This Row],[Circo]]</f>
        <v>3406</v>
      </c>
      <c r="E1772" t="s">
        <v>3238</v>
      </c>
      <c r="F1772" t="s">
        <v>2535</v>
      </c>
      <c r="G1772" t="s">
        <v>966</v>
      </c>
      <c r="H1772">
        <v>363</v>
      </c>
      <c r="I1772">
        <v>93913</v>
      </c>
      <c r="J1772">
        <v>41817</v>
      </c>
      <c r="K1772" s="1">
        <f t="shared" si="54"/>
        <v>3.8652795672590588E-3</v>
      </c>
      <c r="L1772" s="1">
        <f t="shared" si="55"/>
        <v>8.6806801061769141E-3</v>
      </c>
      <c r="M1772" t="b">
        <f>AND((Tableau2[[#This Row],[%Voix/Inscrits]]&gt;0.25),Tableau2[[#This Row],[%Voix/Exprimés]]&gt;0.5)</f>
        <v>0</v>
      </c>
    </row>
    <row r="1773" spans="1:13" x14ac:dyDescent="0.25">
      <c r="A1773">
        <v>1772</v>
      </c>
      <c r="B1773" t="s">
        <v>319</v>
      </c>
      <c r="C1773" t="s">
        <v>48</v>
      </c>
      <c r="D1773" t="str">
        <f>Tableau2[[#This Row],[Dép]]&amp;Tableau2[[#This Row],[Circo]]</f>
        <v>3406</v>
      </c>
      <c r="E1773" t="s">
        <v>4484</v>
      </c>
      <c r="F1773" t="s">
        <v>273</v>
      </c>
      <c r="G1773" t="s">
        <v>959</v>
      </c>
      <c r="H1773">
        <v>95</v>
      </c>
      <c r="I1773">
        <v>93913</v>
      </c>
      <c r="J1773">
        <v>41817</v>
      </c>
      <c r="K1773" s="1">
        <f t="shared" si="54"/>
        <v>1.0115745423956216E-3</v>
      </c>
      <c r="L1773" s="1">
        <f t="shared" si="55"/>
        <v>2.2718033335724706E-3</v>
      </c>
      <c r="M1773" t="b">
        <f>AND((Tableau2[[#This Row],[%Voix/Inscrits]]&gt;0.25),Tableau2[[#This Row],[%Voix/Exprimés]]&gt;0.5)</f>
        <v>0</v>
      </c>
    </row>
    <row r="1774" spans="1:13" x14ac:dyDescent="0.25">
      <c r="A1774">
        <v>1773</v>
      </c>
      <c r="B1774" t="s">
        <v>319</v>
      </c>
      <c r="C1774" t="s">
        <v>48</v>
      </c>
      <c r="D1774" t="str">
        <f>Tableau2[[#This Row],[Dép]]&amp;Tableau2[[#This Row],[Circo]]</f>
        <v>3406</v>
      </c>
      <c r="E1774" t="s">
        <v>328</v>
      </c>
      <c r="F1774" t="s">
        <v>329</v>
      </c>
      <c r="G1774" t="s">
        <v>10</v>
      </c>
      <c r="H1774">
        <v>79</v>
      </c>
      <c r="I1774">
        <v>93913</v>
      </c>
      <c r="J1774">
        <v>41817</v>
      </c>
      <c r="K1774" s="1">
        <f t="shared" si="54"/>
        <v>8.4120409315004314E-4</v>
      </c>
      <c r="L1774" s="1">
        <f t="shared" si="55"/>
        <v>1.8891838247602649E-3</v>
      </c>
      <c r="M1774" t="b">
        <f>AND((Tableau2[[#This Row],[%Voix/Inscrits]]&gt;0.25),Tableau2[[#This Row],[%Voix/Exprimés]]&gt;0.5)</f>
        <v>0</v>
      </c>
    </row>
    <row r="1775" spans="1:13" x14ac:dyDescent="0.25">
      <c r="A1775">
        <v>1774</v>
      </c>
      <c r="B1775" t="s">
        <v>319</v>
      </c>
      <c r="C1775" t="s">
        <v>48</v>
      </c>
      <c r="D1775" t="str">
        <f>Tableau2[[#This Row],[Dép]]&amp;Tableau2[[#This Row],[Circo]]</f>
        <v>3406</v>
      </c>
      <c r="E1775" t="s">
        <v>6080</v>
      </c>
      <c r="F1775" t="s">
        <v>5588</v>
      </c>
      <c r="G1775" t="s">
        <v>2726</v>
      </c>
      <c r="H1775">
        <v>2</v>
      </c>
      <c r="I1775">
        <v>93913</v>
      </c>
      <c r="J1775">
        <v>41817</v>
      </c>
      <c r="K1775" s="1">
        <f t="shared" si="54"/>
        <v>2.1296306155697295E-5</v>
      </c>
      <c r="L1775" s="1">
        <f t="shared" si="55"/>
        <v>4.7827438601525699E-5</v>
      </c>
      <c r="M1775" t="b">
        <f>AND((Tableau2[[#This Row],[%Voix/Inscrits]]&gt;0.25),Tableau2[[#This Row],[%Voix/Exprimés]]&gt;0.5)</f>
        <v>0</v>
      </c>
    </row>
    <row r="1776" spans="1:13" x14ac:dyDescent="0.25">
      <c r="A1776">
        <v>1775</v>
      </c>
      <c r="B1776" t="s">
        <v>319</v>
      </c>
      <c r="C1776" t="s">
        <v>51</v>
      </c>
      <c r="D1776" t="str">
        <f>Tableau2[[#This Row],[Dép]]&amp;Tableau2[[#This Row],[Circo]]</f>
        <v>3407</v>
      </c>
      <c r="E1776" t="s">
        <v>6439</v>
      </c>
      <c r="F1776" t="s">
        <v>1008</v>
      </c>
      <c r="G1776" t="s">
        <v>3717</v>
      </c>
      <c r="H1776">
        <v>16079</v>
      </c>
      <c r="I1776">
        <v>108908</v>
      </c>
      <c r="J1776">
        <v>51850</v>
      </c>
      <c r="K1776" s="1">
        <f t="shared" si="54"/>
        <v>0.14763837367319205</v>
      </c>
      <c r="L1776" s="1">
        <f t="shared" si="55"/>
        <v>0.31010607521697203</v>
      </c>
      <c r="M1776" t="b">
        <f>AND((Tableau2[[#This Row],[%Voix/Inscrits]]&gt;0.25),Tableau2[[#This Row],[%Voix/Exprimés]]&gt;0.5)</f>
        <v>0</v>
      </c>
    </row>
    <row r="1777" spans="1:13" x14ac:dyDescent="0.25">
      <c r="A1777">
        <v>1776</v>
      </c>
      <c r="B1777" t="s">
        <v>319</v>
      </c>
      <c r="C1777" t="s">
        <v>51</v>
      </c>
      <c r="D1777" t="str">
        <f>Tableau2[[#This Row],[Dép]]&amp;Tableau2[[#This Row],[Circo]]</f>
        <v>3407</v>
      </c>
      <c r="E1777" t="s">
        <v>1914</v>
      </c>
      <c r="F1777" t="s">
        <v>932</v>
      </c>
      <c r="G1777" t="s">
        <v>982</v>
      </c>
      <c r="H1777">
        <v>11278</v>
      </c>
      <c r="I1777">
        <v>108908</v>
      </c>
      <c r="J1777">
        <v>51850</v>
      </c>
      <c r="K1777" s="1">
        <f t="shared" si="54"/>
        <v>0.10355529437690528</v>
      </c>
      <c r="L1777" s="1">
        <f t="shared" si="55"/>
        <v>0.21751205400192863</v>
      </c>
      <c r="M1777" t="b">
        <f>AND((Tableau2[[#This Row],[%Voix/Inscrits]]&gt;0.25),Tableau2[[#This Row],[%Voix/Exprimés]]&gt;0.5)</f>
        <v>0</v>
      </c>
    </row>
    <row r="1778" spans="1:13" x14ac:dyDescent="0.25">
      <c r="A1778">
        <v>1777</v>
      </c>
      <c r="B1778" t="s">
        <v>319</v>
      </c>
      <c r="C1778" t="s">
        <v>51</v>
      </c>
      <c r="D1778" t="str">
        <f>Tableau2[[#This Row],[Dép]]&amp;Tableau2[[#This Row],[Circo]]</f>
        <v>3407</v>
      </c>
      <c r="E1778" t="s">
        <v>4477</v>
      </c>
      <c r="F1778" t="s">
        <v>74</v>
      </c>
      <c r="G1778" t="s">
        <v>1708</v>
      </c>
      <c r="H1778">
        <v>10031</v>
      </c>
      <c r="I1778">
        <v>108908</v>
      </c>
      <c r="J1778">
        <v>51850</v>
      </c>
      <c r="K1778" s="1">
        <f t="shared" si="54"/>
        <v>9.2105263157894732E-2</v>
      </c>
      <c r="L1778" s="1">
        <f t="shared" si="55"/>
        <v>0.1934619093539055</v>
      </c>
      <c r="M1778" t="b">
        <f>AND((Tableau2[[#This Row],[%Voix/Inscrits]]&gt;0.25),Tableau2[[#This Row],[%Voix/Exprimés]]&gt;0.5)</f>
        <v>0</v>
      </c>
    </row>
    <row r="1779" spans="1:13" x14ac:dyDescent="0.25">
      <c r="A1779">
        <v>1778</v>
      </c>
      <c r="B1779" t="s">
        <v>319</v>
      </c>
      <c r="C1779" t="s">
        <v>51</v>
      </c>
      <c r="D1779" t="str">
        <f>Tableau2[[#This Row],[Dép]]&amp;Tableau2[[#This Row],[Circo]]</f>
        <v>3407</v>
      </c>
      <c r="E1779" t="s">
        <v>333</v>
      </c>
      <c r="F1779" t="s">
        <v>171</v>
      </c>
      <c r="G1779" t="s">
        <v>2726</v>
      </c>
      <c r="H1779">
        <v>5328</v>
      </c>
      <c r="I1779">
        <v>108908</v>
      </c>
      <c r="J1779">
        <v>51850</v>
      </c>
      <c r="K1779" s="1">
        <f t="shared" si="54"/>
        <v>4.8922025930142873E-2</v>
      </c>
      <c r="L1779" s="1">
        <f t="shared" si="55"/>
        <v>0.10275795564127291</v>
      </c>
      <c r="M1779" t="b">
        <f>AND((Tableau2[[#This Row],[%Voix/Inscrits]]&gt;0.25),Tableau2[[#This Row],[%Voix/Exprimés]]&gt;0.5)</f>
        <v>0</v>
      </c>
    </row>
    <row r="1780" spans="1:13" x14ac:dyDescent="0.25">
      <c r="A1780">
        <v>1779</v>
      </c>
      <c r="B1780" t="s">
        <v>319</v>
      </c>
      <c r="C1780" t="s">
        <v>51</v>
      </c>
      <c r="D1780" t="str">
        <f>Tableau2[[#This Row],[Dép]]&amp;Tableau2[[#This Row],[Circo]]</f>
        <v>3407</v>
      </c>
      <c r="E1780" t="s">
        <v>2582</v>
      </c>
      <c r="F1780" t="s">
        <v>500</v>
      </c>
      <c r="G1780" t="s">
        <v>938</v>
      </c>
      <c r="H1780">
        <v>3404</v>
      </c>
      <c r="I1780">
        <v>108908</v>
      </c>
      <c r="J1780">
        <v>51850</v>
      </c>
      <c r="K1780" s="1">
        <f t="shared" si="54"/>
        <v>3.1255738788702393E-2</v>
      </c>
      <c r="L1780" s="1">
        <f t="shared" si="55"/>
        <v>6.565091610414657E-2</v>
      </c>
      <c r="M1780" t="b">
        <f>AND((Tableau2[[#This Row],[%Voix/Inscrits]]&gt;0.25),Tableau2[[#This Row],[%Voix/Exprimés]]&gt;0.5)</f>
        <v>0</v>
      </c>
    </row>
    <row r="1781" spans="1:13" x14ac:dyDescent="0.25">
      <c r="A1781">
        <v>1780</v>
      </c>
      <c r="B1781" t="s">
        <v>319</v>
      </c>
      <c r="C1781" t="s">
        <v>51</v>
      </c>
      <c r="D1781" t="str">
        <f>Tableau2[[#This Row],[Dép]]&amp;Tableau2[[#This Row],[Circo]]</f>
        <v>3407</v>
      </c>
      <c r="E1781" t="s">
        <v>6077</v>
      </c>
      <c r="F1781" t="s">
        <v>2172</v>
      </c>
      <c r="G1781" t="s">
        <v>3078</v>
      </c>
      <c r="H1781">
        <v>2982</v>
      </c>
      <c r="I1781">
        <v>108908</v>
      </c>
      <c r="J1781">
        <v>51850</v>
      </c>
      <c r="K1781" s="1">
        <f t="shared" si="54"/>
        <v>2.7380908656847981E-2</v>
      </c>
      <c r="L1781" s="1">
        <f t="shared" si="55"/>
        <v>5.7512054001928638E-2</v>
      </c>
      <c r="M1781" t="b">
        <f>AND((Tableau2[[#This Row],[%Voix/Inscrits]]&gt;0.25),Tableau2[[#This Row],[%Voix/Exprimés]]&gt;0.5)</f>
        <v>0</v>
      </c>
    </row>
    <row r="1782" spans="1:13" x14ac:dyDescent="0.25">
      <c r="A1782">
        <v>1781</v>
      </c>
      <c r="B1782" t="s">
        <v>319</v>
      </c>
      <c r="C1782" t="s">
        <v>51</v>
      </c>
      <c r="D1782" t="str">
        <f>Tableau2[[#This Row],[Dép]]&amp;Tableau2[[#This Row],[Circo]]</f>
        <v>3407</v>
      </c>
      <c r="E1782" t="s">
        <v>1748</v>
      </c>
      <c r="F1782" t="s">
        <v>318</v>
      </c>
      <c r="G1782" t="s">
        <v>966</v>
      </c>
      <c r="H1782">
        <v>850</v>
      </c>
      <c r="I1782">
        <v>108908</v>
      </c>
      <c r="J1782">
        <v>51850</v>
      </c>
      <c r="K1782" s="1">
        <f t="shared" si="54"/>
        <v>7.8047526352517721E-3</v>
      </c>
      <c r="L1782" s="1">
        <f t="shared" si="55"/>
        <v>1.6393442622950821E-2</v>
      </c>
      <c r="M1782" t="b">
        <f>AND((Tableau2[[#This Row],[%Voix/Inscrits]]&gt;0.25),Tableau2[[#This Row],[%Voix/Exprimés]]&gt;0.5)</f>
        <v>0</v>
      </c>
    </row>
    <row r="1783" spans="1:13" x14ac:dyDescent="0.25">
      <c r="A1783">
        <v>1782</v>
      </c>
      <c r="B1783" t="s">
        <v>319</v>
      </c>
      <c r="C1783" t="s">
        <v>51</v>
      </c>
      <c r="D1783" t="str">
        <f>Tableau2[[#This Row],[Dép]]&amp;Tableau2[[#This Row],[Circo]]</f>
        <v>3407</v>
      </c>
      <c r="E1783" t="s">
        <v>5606</v>
      </c>
      <c r="F1783" t="s">
        <v>1172</v>
      </c>
      <c r="G1783" t="s">
        <v>2429</v>
      </c>
      <c r="H1783">
        <v>651</v>
      </c>
      <c r="I1783">
        <v>108908</v>
      </c>
      <c r="J1783">
        <v>51850</v>
      </c>
      <c r="K1783" s="1">
        <f t="shared" si="54"/>
        <v>5.977522312410475E-3</v>
      </c>
      <c r="L1783" s="1">
        <f t="shared" si="55"/>
        <v>1.2555448408871746E-2</v>
      </c>
      <c r="M1783" t="b">
        <f>AND((Tableau2[[#This Row],[%Voix/Inscrits]]&gt;0.25),Tableau2[[#This Row],[%Voix/Exprimés]]&gt;0.5)</f>
        <v>0</v>
      </c>
    </row>
    <row r="1784" spans="1:13" x14ac:dyDescent="0.25">
      <c r="A1784">
        <v>1783</v>
      </c>
      <c r="B1784" t="s">
        <v>319</v>
      </c>
      <c r="C1784" t="s">
        <v>51</v>
      </c>
      <c r="D1784" t="str">
        <f>Tableau2[[#This Row],[Dép]]&amp;Tableau2[[#This Row],[Circo]]</f>
        <v>3407</v>
      </c>
      <c r="E1784" t="s">
        <v>3235</v>
      </c>
      <c r="F1784" t="s">
        <v>735</v>
      </c>
      <c r="G1784" t="s">
        <v>966</v>
      </c>
      <c r="H1784">
        <v>640</v>
      </c>
      <c r="I1784">
        <v>108908</v>
      </c>
      <c r="J1784">
        <v>51850</v>
      </c>
      <c r="K1784" s="1">
        <f t="shared" si="54"/>
        <v>5.8765196312483932E-3</v>
      </c>
      <c r="L1784" s="1">
        <f t="shared" si="55"/>
        <v>1.2343297974927676E-2</v>
      </c>
      <c r="M1784" t="b">
        <f>AND((Tableau2[[#This Row],[%Voix/Inscrits]]&gt;0.25),Tableau2[[#This Row],[%Voix/Exprimés]]&gt;0.5)</f>
        <v>0</v>
      </c>
    </row>
    <row r="1785" spans="1:13" x14ac:dyDescent="0.25">
      <c r="A1785">
        <v>1784</v>
      </c>
      <c r="B1785" t="s">
        <v>319</v>
      </c>
      <c r="C1785" t="s">
        <v>51</v>
      </c>
      <c r="D1785" t="str">
        <f>Tableau2[[#This Row],[Dép]]&amp;Tableau2[[#This Row],[Circo]]</f>
        <v>3407</v>
      </c>
      <c r="E1785" t="s">
        <v>1197</v>
      </c>
      <c r="F1785" t="s">
        <v>821</v>
      </c>
      <c r="G1785" t="s">
        <v>10</v>
      </c>
      <c r="H1785">
        <v>366</v>
      </c>
      <c r="I1785">
        <v>108908</v>
      </c>
      <c r="J1785">
        <v>51850</v>
      </c>
      <c r="K1785" s="1">
        <f t="shared" si="54"/>
        <v>3.360634664120175E-3</v>
      </c>
      <c r="L1785" s="1">
        <f t="shared" si="55"/>
        <v>7.058823529411765E-3</v>
      </c>
      <c r="M1785" t="b">
        <f>AND((Tableau2[[#This Row],[%Voix/Inscrits]]&gt;0.25),Tableau2[[#This Row],[%Voix/Exprimés]]&gt;0.5)</f>
        <v>0</v>
      </c>
    </row>
    <row r="1786" spans="1:13" x14ac:dyDescent="0.25">
      <c r="A1786">
        <v>1785</v>
      </c>
      <c r="B1786" t="s">
        <v>319</v>
      </c>
      <c r="C1786" t="s">
        <v>51</v>
      </c>
      <c r="D1786" t="str">
        <f>Tableau2[[#This Row],[Dép]]&amp;Tableau2[[#This Row],[Circo]]</f>
        <v>3407</v>
      </c>
      <c r="E1786" t="s">
        <v>320</v>
      </c>
      <c r="F1786" t="s">
        <v>134</v>
      </c>
      <c r="G1786" t="s">
        <v>10</v>
      </c>
      <c r="H1786">
        <v>241</v>
      </c>
      <c r="I1786">
        <v>108908</v>
      </c>
      <c r="J1786">
        <v>51850</v>
      </c>
      <c r="K1786" s="1">
        <f t="shared" si="54"/>
        <v>2.2128769236419731E-3</v>
      </c>
      <c r="L1786" s="1">
        <f t="shared" si="55"/>
        <v>4.6480231436837032E-3</v>
      </c>
      <c r="M1786" t="b">
        <f>AND((Tableau2[[#This Row],[%Voix/Inscrits]]&gt;0.25),Tableau2[[#This Row],[%Voix/Exprimés]]&gt;0.5)</f>
        <v>0</v>
      </c>
    </row>
    <row r="1787" spans="1:13" x14ac:dyDescent="0.25">
      <c r="A1787">
        <v>1786</v>
      </c>
      <c r="B1787" t="s">
        <v>319</v>
      </c>
      <c r="C1787" t="s">
        <v>63</v>
      </c>
      <c r="D1787" t="str">
        <f>Tableau2[[#This Row],[Dép]]&amp;Tableau2[[#This Row],[Circo]]</f>
        <v>3408</v>
      </c>
      <c r="E1787" t="s">
        <v>1202</v>
      </c>
      <c r="F1787" t="s">
        <v>9</v>
      </c>
      <c r="G1787" t="s">
        <v>982</v>
      </c>
      <c r="H1787">
        <v>12634</v>
      </c>
      <c r="I1787">
        <v>94368</v>
      </c>
      <c r="J1787">
        <v>43051</v>
      </c>
      <c r="K1787" s="1">
        <f t="shared" si="54"/>
        <v>0.13388012885723974</v>
      </c>
      <c r="L1787" s="1">
        <f t="shared" si="55"/>
        <v>0.29346588929409306</v>
      </c>
      <c r="M1787" t="b">
        <f>AND((Tableau2[[#This Row],[%Voix/Inscrits]]&gt;0.25),Tableau2[[#This Row],[%Voix/Exprimés]]&gt;0.5)</f>
        <v>0</v>
      </c>
    </row>
    <row r="1788" spans="1:13" x14ac:dyDescent="0.25">
      <c r="A1788">
        <v>1787</v>
      </c>
      <c r="B1788" t="s">
        <v>319</v>
      </c>
      <c r="C1788" t="s">
        <v>63</v>
      </c>
      <c r="D1788" t="str">
        <f>Tableau2[[#This Row],[Dép]]&amp;Tableau2[[#This Row],[Circo]]</f>
        <v>3408</v>
      </c>
      <c r="E1788" t="s">
        <v>6706</v>
      </c>
      <c r="F1788" t="s">
        <v>663</v>
      </c>
      <c r="G1788" t="s">
        <v>3717</v>
      </c>
      <c r="H1788">
        <v>10729</v>
      </c>
      <c r="I1788">
        <v>94368</v>
      </c>
      <c r="J1788">
        <v>43051</v>
      </c>
      <c r="K1788" s="1">
        <f t="shared" si="54"/>
        <v>0.1136932010851136</v>
      </c>
      <c r="L1788" s="1">
        <f t="shared" si="55"/>
        <v>0.24921604608487608</v>
      </c>
      <c r="M1788" t="b">
        <f>AND((Tableau2[[#This Row],[%Voix/Inscrits]]&gt;0.25),Tableau2[[#This Row],[%Voix/Exprimés]]&gt;0.5)</f>
        <v>0</v>
      </c>
    </row>
    <row r="1789" spans="1:13" x14ac:dyDescent="0.25">
      <c r="A1789">
        <v>1788</v>
      </c>
      <c r="B1789" t="s">
        <v>319</v>
      </c>
      <c r="C1789" t="s">
        <v>63</v>
      </c>
      <c r="D1789" t="str">
        <f>Tableau2[[#This Row],[Dép]]&amp;Tableau2[[#This Row],[Circo]]</f>
        <v>3408</v>
      </c>
      <c r="E1789" t="s">
        <v>3878</v>
      </c>
      <c r="F1789" t="s">
        <v>1482</v>
      </c>
      <c r="G1789" t="s">
        <v>1708</v>
      </c>
      <c r="H1789">
        <v>10453</v>
      </c>
      <c r="I1789">
        <v>94368</v>
      </c>
      <c r="J1789">
        <v>43051</v>
      </c>
      <c r="K1789" s="1">
        <f t="shared" si="54"/>
        <v>0.11076848084096304</v>
      </c>
      <c r="L1789" s="1">
        <f t="shared" si="55"/>
        <v>0.24280504517897378</v>
      </c>
      <c r="M1789" t="b">
        <f>AND((Tableau2[[#This Row],[%Voix/Inscrits]]&gt;0.25),Tableau2[[#This Row],[%Voix/Exprimés]]&gt;0.5)</f>
        <v>0</v>
      </c>
    </row>
    <row r="1790" spans="1:13" x14ac:dyDescent="0.25">
      <c r="A1790">
        <v>1789</v>
      </c>
      <c r="B1790" t="s">
        <v>319</v>
      </c>
      <c r="C1790" t="s">
        <v>63</v>
      </c>
      <c r="D1790" t="str">
        <f>Tableau2[[#This Row],[Dép]]&amp;Tableau2[[#This Row],[Circo]]</f>
        <v>3408</v>
      </c>
      <c r="E1790" t="s">
        <v>4728</v>
      </c>
      <c r="F1790" t="s">
        <v>226</v>
      </c>
      <c r="G1790" t="s">
        <v>3078</v>
      </c>
      <c r="H1790">
        <v>2231</v>
      </c>
      <c r="I1790">
        <v>94368</v>
      </c>
      <c r="J1790">
        <v>43051</v>
      </c>
      <c r="K1790" s="1">
        <f t="shared" si="54"/>
        <v>2.3641488640217024E-2</v>
      </c>
      <c r="L1790" s="1">
        <f t="shared" si="55"/>
        <v>5.1822257322710272E-2</v>
      </c>
      <c r="M1790" t="b">
        <f>AND((Tableau2[[#This Row],[%Voix/Inscrits]]&gt;0.25),Tableau2[[#This Row],[%Voix/Exprimés]]&gt;0.5)</f>
        <v>0</v>
      </c>
    </row>
    <row r="1791" spans="1:13" x14ac:dyDescent="0.25">
      <c r="A1791">
        <v>1790</v>
      </c>
      <c r="B1791" t="s">
        <v>319</v>
      </c>
      <c r="C1791" t="s">
        <v>63</v>
      </c>
      <c r="D1791" t="str">
        <f>Tableau2[[#This Row],[Dép]]&amp;Tableau2[[#This Row],[Circo]]</f>
        <v>3408</v>
      </c>
      <c r="E1791" t="s">
        <v>1918</v>
      </c>
      <c r="F1791" t="s">
        <v>160</v>
      </c>
      <c r="G1791" t="s">
        <v>938</v>
      </c>
      <c r="H1791">
        <v>1918</v>
      </c>
      <c r="I1791">
        <v>94368</v>
      </c>
      <c r="J1791">
        <v>43051</v>
      </c>
      <c r="K1791" s="1">
        <f t="shared" si="54"/>
        <v>2.0324686334350629E-2</v>
      </c>
      <c r="L1791" s="1">
        <f t="shared" si="55"/>
        <v>4.4551810643190637E-2</v>
      </c>
      <c r="M1791" t="b">
        <f>AND((Tableau2[[#This Row],[%Voix/Inscrits]]&gt;0.25),Tableau2[[#This Row],[%Voix/Exprimés]]&gt;0.5)</f>
        <v>0</v>
      </c>
    </row>
    <row r="1792" spans="1:13" x14ac:dyDescent="0.25">
      <c r="A1792">
        <v>1791</v>
      </c>
      <c r="B1792" t="s">
        <v>319</v>
      </c>
      <c r="C1792" t="s">
        <v>63</v>
      </c>
      <c r="D1792" t="str">
        <f>Tableau2[[#This Row],[Dép]]&amp;Tableau2[[#This Row],[Circo]]</f>
        <v>3408</v>
      </c>
      <c r="E1792" t="s">
        <v>5075</v>
      </c>
      <c r="F1792" t="s">
        <v>636</v>
      </c>
      <c r="G1792" t="s">
        <v>1740</v>
      </c>
      <c r="H1792">
        <v>1570</v>
      </c>
      <c r="I1792">
        <v>94368</v>
      </c>
      <c r="J1792">
        <v>43051</v>
      </c>
      <c r="K1792" s="1">
        <f t="shared" si="54"/>
        <v>1.663699559172601E-2</v>
      </c>
      <c r="L1792" s="1">
        <f t="shared" si="55"/>
        <v>3.6468374718357295E-2</v>
      </c>
      <c r="M1792" t="b">
        <f>AND((Tableau2[[#This Row],[%Voix/Inscrits]]&gt;0.25),Tableau2[[#This Row],[%Voix/Exprimés]]&gt;0.5)</f>
        <v>0</v>
      </c>
    </row>
    <row r="1793" spans="1:13" x14ac:dyDescent="0.25">
      <c r="A1793">
        <v>1792</v>
      </c>
      <c r="B1793" t="s">
        <v>319</v>
      </c>
      <c r="C1793" t="s">
        <v>63</v>
      </c>
      <c r="D1793" t="str">
        <f>Tableau2[[#This Row],[Dép]]&amp;Tableau2[[#This Row],[Circo]]</f>
        <v>3408</v>
      </c>
      <c r="E1793" t="s">
        <v>1726</v>
      </c>
      <c r="F1793" t="s">
        <v>2586</v>
      </c>
      <c r="G1793" t="s">
        <v>966</v>
      </c>
      <c r="H1793">
        <v>1116</v>
      </c>
      <c r="I1793">
        <v>94368</v>
      </c>
      <c r="J1793">
        <v>43051</v>
      </c>
      <c r="K1793" s="1">
        <f t="shared" si="54"/>
        <v>1.1826042726347914E-2</v>
      </c>
      <c r="L1793" s="1">
        <f t="shared" si="55"/>
        <v>2.5922742793431045E-2</v>
      </c>
      <c r="M1793" t="b">
        <f>AND((Tableau2[[#This Row],[%Voix/Inscrits]]&gt;0.25),Tableau2[[#This Row],[%Voix/Exprimés]]&gt;0.5)</f>
        <v>0</v>
      </c>
    </row>
    <row r="1794" spans="1:13" x14ac:dyDescent="0.25">
      <c r="A1794">
        <v>1793</v>
      </c>
      <c r="B1794" t="s">
        <v>319</v>
      </c>
      <c r="C1794" t="s">
        <v>63</v>
      </c>
      <c r="D1794" t="str">
        <f>Tableau2[[#This Row],[Dép]]&amp;Tableau2[[#This Row],[Circo]]</f>
        <v>3408</v>
      </c>
      <c r="E1794" t="s">
        <v>5610</v>
      </c>
      <c r="F1794" t="s">
        <v>413</v>
      </c>
      <c r="G1794" t="s">
        <v>2726</v>
      </c>
      <c r="H1794">
        <v>592</v>
      </c>
      <c r="I1794">
        <v>94368</v>
      </c>
      <c r="J1794">
        <v>43051</v>
      </c>
      <c r="K1794" s="1">
        <f t="shared" ref="K1794:K1857" si="56">H1794/I1794</f>
        <v>6.2733129874533739E-3</v>
      </c>
      <c r="L1794" s="1">
        <f t="shared" ref="L1794:L1857" si="57">H1794/J1794</f>
        <v>1.37511323778774E-2</v>
      </c>
      <c r="M1794" t="b">
        <f>AND((Tableau2[[#This Row],[%Voix/Inscrits]]&gt;0.25),Tableau2[[#This Row],[%Voix/Exprimés]]&gt;0.5)</f>
        <v>0</v>
      </c>
    </row>
    <row r="1795" spans="1:13" x14ac:dyDescent="0.25">
      <c r="A1795">
        <v>1794</v>
      </c>
      <c r="B1795" t="s">
        <v>319</v>
      </c>
      <c r="C1795" t="s">
        <v>63</v>
      </c>
      <c r="D1795" t="str">
        <f>Tableau2[[#This Row],[Dép]]&amp;Tableau2[[#This Row],[Circo]]</f>
        <v>3408</v>
      </c>
      <c r="E1795" t="s">
        <v>6079</v>
      </c>
      <c r="F1795" t="s">
        <v>4671</v>
      </c>
      <c r="G1795" t="s">
        <v>2429</v>
      </c>
      <c r="H1795">
        <v>591</v>
      </c>
      <c r="I1795">
        <v>94368</v>
      </c>
      <c r="J1795">
        <v>43051</v>
      </c>
      <c r="K1795" s="1">
        <f t="shared" si="56"/>
        <v>6.2627161749745676E-3</v>
      </c>
      <c r="L1795" s="1">
        <f t="shared" si="57"/>
        <v>1.3727904113725582E-2</v>
      </c>
      <c r="M1795" t="b">
        <f>AND((Tableau2[[#This Row],[%Voix/Inscrits]]&gt;0.25),Tableau2[[#This Row],[%Voix/Exprimés]]&gt;0.5)</f>
        <v>0</v>
      </c>
    </row>
    <row r="1796" spans="1:13" x14ac:dyDescent="0.25">
      <c r="A1796">
        <v>1795</v>
      </c>
      <c r="B1796" t="s">
        <v>319</v>
      </c>
      <c r="C1796" t="s">
        <v>63</v>
      </c>
      <c r="D1796" t="str">
        <f>Tableau2[[#This Row],[Dép]]&amp;Tableau2[[#This Row],[Circo]]</f>
        <v>3408</v>
      </c>
      <c r="E1796" t="s">
        <v>2465</v>
      </c>
      <c r="F1796" t="s">
        <v>1281</v>
      </c>
      <c r="G1796" t="s">
        <v>966</v>
      </c>
      <c r="H1796">
        <v>516</v>
      </c>
      <c r="I1796">
        <v>94368</v>
      </c>
      <c r="J1796">
        <v>43051</v>
      </c>
      <c r="K1796" s="1">
        <f t="shared" si="56"/>
        <v>5.4679552390640897E-3</v>
      </c>
      <c r="L1796" s="1">
        <f t="shared" si="57"/>
        <v>1.1985784302339085E-2</v>
      </c>
      <c r="M1796" t="b">
        <f>AND((Tableau2[[#This Row],[%Voix/Inscrits]]&gt;0.25),Tableau2[[#This Row],[%Voix/Exprimés]]&gt;0.5)</f>
        <v>0</v>
      </c>
    </row>
    <row r="1797" spans="1:13" x14ac:dyDescent="0.25">
      <c r="A1797">
        <v>1796</v>
      </c>
      <c r="B1797" t="s">
        <v>319</v>
      </c>
      <c r="C1797" t="s">
        <v>63</v>
      </c>
      <c r="D1797" t="str">
        <f>Tableau2[[#This Row],[Dép]]&amp;Tableau2[[#This Row],[Circo]]</f>
        <v>3408</v>
      </c>
      <c r="E1797" t="s">
        <v>4482</v>
      </c>
      <c r="F1797" t="s">
        <v>4483</v>
      </c>
      <c r="G1797" t="s">
        <v>2394</v>
      </c>
      <c r="H1797">
        <v>468</v>
      </c>
      <c r="I1797">
        <v>94368</v>
      </c>
      <c r="J1797">
        <v>43051</v>
      </c>
      <c r="K1797" s="1">
        <f t="shared" si="56"/>
        <v>4.9593082400813835E-3</v>
      </c>
      <c r="L1797" s="1">
        <f t="shared" si="57"/>
        <v>1.087082762305173E-2</v>
      </c>
      <c r="M1797" t="b">
        <f>AND((Tableau2[[#This Row],[%Voix/Inscrits]]&gt;0.25),Tableau2[[#This Row],[%Voix/Exprimés]]&gt;0.5)</f>
        <v>0</v>
      </c>
    </row>
    <row r="1798" spans="1:13" x14ac:dyDescent="0.25">
      <c r="A1798">
        <v>1797</v>
      </c>
      <c r="B1798" t="s">
        <v>319</v>
      </c>
      <c r="C1798" t="s">
        <v>63</v>
      </c>
      <c r="D1798" t="str">
        <f>Tableau2[[#This Row],[Dép]]&amp;Tableau2[[#This Row],[Circo]]</f>
        <v>3408</v>
      </c>
      <c r="E1798" t="s">
        <v>326</v>
      </c>
      <c r="F1798" t="s">
        <v>327</v>
      </c>
      <c r="G1798" t="s">
        <v>10</v>
      </c>
      <c r="H1798">
        <v>233</v>
      </c>
      <c r="I1798">
        <v>94368</v>
      </c>
      <c r="J1798">
        <v>43051</v>
      </c>
      <c r="K1798" s="1">
        <f t="shared" si="56"/>
        <v>2.4690573075618854E-3</v>
      </c>
      <c r="L1798" s="1">
        <f t="shared" si="57"/>
        <v>5.4121855473740444E-3</v>
      </c>
      <c r="M1798" t="b">
        <f>AND((Tableau2[[#This Row],[%Voix/Inscrits]]&gt;0.25),Tableau2[[#This Row],[%Voix/Exprimés]]&gt;0.5)</f>
        <v>0</v>
      </c>
    </row>
    <row r="1799" spans="1:13" x14ac:dyDescent="0.25">
      <c r="A1799">
        <v>1798</v>
      </c>
      <c r="B1799" t="s">
        <v>319</v>
      </c>
      <c r="C1799" t="s">
        <v>56</v>
      </c>
      <c r="D1799" t="str">
        <f>Tableau2[[#This Row],[Dép]]&amp;Tableau2[[#This Row],[Circo]]</f>
        <v>3409</v>
      </c>
      <c r="E1799" t="s">
        <v>3880</v>
      </c>
      <c r="F1799" t="s">
        <v>142</v>
      </c>
      <c r="G1799" t="s">
        <v>1708</v>
      </c>
      <c r="H1799">
        <v>11307</v>
      </c>
      <c r="I1799">
        <v>89422</v>
      </c>
      <c r="J1799">
        <v>39849</v>
      </c>
      <c r="K1799" s="1">
        <f t="shared" si="56"/>
        <v>0.12644539375097852</v>
      </c>
      <c r="L1799" s="1">
        <f t="shared" si="57"/>
        <v>0.28374614168486034</v>
      </c>
      <c r="M1799" t="b">
        <f>AND((Tableau2[[#This Row],[%Voix/Inscrits]]&gt;0.25),Tableau2[[#This Row],[%Voix/Exprimés]]&gt;0.5)</f>
        <v>0</v>
      </c>
    </row>
    <row r="1800" spans="1:13" x14ac:dyDescent="0.25">
      <c r="A1800">
        <v>1799</v>
      </c>
      <c r="B1800" t="s">
        <v>319</v>
      </c>
      <c r="C1800" t="s">
        <v>56</v>
      </c>
      <c r="D1800" t="str">
        <f>Tableau2[[#This Row],[Dép]]&amp;Tableau2[[#This Row],[Circo]]</f>
        <v>3409</v>
      </c>
      <c r="E1800" t="s">
        <v>1204</v>
      </c>
      <c r="F1800" t="s">
        <v>78</v>
      </c>
      <c r="G1800" t="s">
        <v>982</v>
      </c>
      <c r="H1800">
        <v>11033</v>
      </c>
      <c r="I1800">
        <v>89422</v>
      </c>
      <c r="J1800">
        <v>39849</v>
      </c>
      <c r="K1800" s="1">
        <f t="shared" si="56"/>
        <v>0.12338127082820782</v>
      </c>
      <c r="L1800" s="1">
        <f t="shared" si="57"/>
        <v>0.27687018494817939</v>
      </c>
      <c r="M1800" t="b">
        <f>AND((Tableau2[[#This Row],[%Voix/Inscrits]]&gt;0.25),Tableau2[[#This Row],[%Voix/Exprimés]]&gt;0.5)</f>
        <v>0</v>
      </c>
    </row>
    <row r="1801" spans="1:13" x14ac:dyDescent="0.25">
      <c r="A1801">
        <v>1800</v>
      </c>
      <c r="B1801" t="s">
        <v>319</v>
      </c>
      <c r="C1801" t="s">
        <v>56</v>
      </c>
      <c r="D1801" t="str">
        <f>Tableau2[[#This Row],[Dép]]&amp;Tableau2[[#This Row],[Circo]]</f>
        <v>3409</v>
      </c>
      <c r="E1801" t="s">
        <v>6081</v>
      </c>
      <c r="F1801" t="s">
        <v>43</v>
      </c>
      <c r="G1801" t="s">
        <v>3717</v>
      </c>
      <c r="H1801">
        <v>10058</v>
      </c>
      <c r="I1801">
        <v>89422</v>
      </c>
      <c r="J1801">
        <v>39849</v>
      </c>
      <c r="K1801" s="1">
        <f t="shared" si="56"/>
        <v>0.11247791371250923</v>
      </c>
      <c r="L1801" s="1">
        <f t="shared" si="57"/>
        <v>0.252402820647946</v>
      </c>
      <c r="M1801" t="b">
        <f>AND((Tableau2[[#This Row],[%Voix/Inscrits]]&gt;0.25),Tableau2[[#This Row],[%Voix/Exprimés]]&gt;0.5)</f>
        <v>0</v>
      </c>
    </row>
    <row r="1802" spans="1:13" x14ac:dyDescent="0.25">
      <c r="A1802">
        <v>1801</v>
      </c>
      <c r="B1802" t="s">
        <v>319</v>
      </c>
      <c r="C1802" t="s">
        <v>56</v>
      </c>
      <c r="D1802" t="str">
        <f>Tableau2[[#This Row],[Dép]]&amp;Tableau2[[#This Row],[Circo]]</f>
        <v>3409</v>
      </c>
      <c r="E1802" t="s">
        <v>5612</v>
      </c>
      <c r="F1802" t="s">
        <v>5613</v>
      </c>
      <c r="G1802" t="s">
        <v>3078</v>
      </c>
      <c r="H1802">
        <v>2361</v>
      </c>
      <c r="I1802">
        <v>89422</v>
      </c>
      <c r="J1802">
        <v>39849</v>
      </c>
      <c r="K1802" s="1">
        <f t="shared" si="56"/>
        <v>2.6402898615553221E-2</v>
      </c>
      <c r="L1802" s="1">
        <f t="shared" si="57"/>
        <v>5.9248663705488216E-2</v>
      </c>
      <c r="M1802" t="b">
        <f>AND((Tableau2[[#This Row],[%Voix/Inscrits]]&gt;0.25),Tableau2[[#This Row],[%Voix/Exprimés]]&gt;0.5)</f>
        <v>0</v>
      </c>
    </row>
    <row r="1803" spans="1:13" x14ac:dyDescent="0.25">
      <c r="A1803">
        <v>1802</v>
      </c>
      <c r="B1803" t="s">
        <v>319</v>
      </c>
      <c r="C1803" t="s">
        <v>56</v>
      </c>
      <c r="D1803" t="str">
        <f>Tableau2[[#This Row],[Dép]]&amp;Tableau2[[#This Row],[Circo]]</f>
        <v>3409</v>
      </c>
      <c r="E1803" t="s">
        <v>4485</v>
      </c>
      <c r="F1803" t="s">
        <v>1482</v>
      </c>
      <c r="G1803" t="s">
        <v>1740</v>
      </c>
      <c r="H1803">
        <v>2267</v>
      </c>
      <c r="I1803">
        <v>89422</v>
      </c>
      <c r="J1803">
        <v>39849</v>
      </c>
      <c r="K1803" s="1">
        <f t="shared" si="56"/>
        <v>2.5351703160296123E-2</v>
      </c>
      <c r="L1803" s="1">
        <f t="shared" si="57"/>
        <v>5.6889758839619567E-2</v>
      </c>
      <c r="M1803" t="b">
        <f>AND((Tableau2[[#This Row],[%Voix/Inscrits]]&gt;0.25),Tableau2[[#This Row],[%Voix/Exprimés]]&gt;0.5)</f>
        <v>0</v>
      </c>
    </row>
    <row r="1804" spans="1:13" x14ac:dyDescent="0.25">
      <c r="A1804">
        <v>1803</v>
      </c>
      <c r="B1804" t="s">
        <v>319</v>
      </c>
      <c r="C1804" t="s">
        <v>56</v>
      </c>
      <c r="D1804" t="str">
        <f>Tableau2[[#This Row],[Dép]]&amp;Tableau2[[#This Row],[Circo]]</f>
        <v>3409</v>
      </c>
      <c r="E1804" t="s">
        <v>1920</v>
      </c>
      <c r="F1804" t="s">
        <v>132</v>
      </c>
      <c r="G1804" t="s">
        <v>966</v>
      </c>
      <c r="H1804">
        <v>1012</v>
      </c>
      <c r="I1804">
        <v>89422</v>
      </c>
      <c r="J1804">
        <v>39849</v>
      </c>
      <c r="K1804" s="1">
        <f t="shared" si="56"/>
        <v>1.1317125539576391E-2</v>
      </c>
      <c r="L1804" s="1">
        <f t="shared" si="57"/>
        <v>2.5395869407011468E-2</v>
      </c>
      <c r="M1804" t="b">
        <f>AND((Tableau2[[#This Row],[%Voix/Inscrits]]&gt;0.25),Tableau2[[#This Row],[%Voix/Exprimés]]&gt;0.5)</f>
        <v>0</v>
      </c>
    </row>
    <row r="1805" spans="1:13" x14ac:dyDescent="0.25">
      <c r="A1805">
        <v>1804</v>
      </c>
      <c r="B1805" t="s">
        <v>319</v>
      </c>
      <c r="C1805" t="s">
        <v>56</v>
      </c>
      <c r="D1805" t="str">
        <f>Tableau2[[#This Row],[Dép]]&amp;Tableau2[[#This Row],[Circo]]</f>
        <v>3409</v>
      </c>
      <c r="E1805" t="s">
        <v>2588</v>
      </c>
      <c r="F1805" t="s">
        <v>2040</v>
      </c>
      <c r="G1805" t="s">
        <v>966</v>
      </c>
      <c r="H1805">
        <v>758</v>
      </c>
      <c r="I1805">
        <v>89422</v>
      </c>
      <c r="J1805">
        <v>39849</v>
      </c>
      <c r="K1805" s="1">
        <f t="shared" si="56"/>
        <v>8.4766612243072168E-3</v>
      </c>
      <c r="L1805" s="1">
        <f t="shared" si="57"/>
        <v>1.9021807322642977E-2</v>
      </c>
      <c r="M1805" t="b">
        <f>AND((Tableau2[[#This Row],[%Voix/Inscrits]]&gt;0.25),Tableau2[[#This Row],[%Voix/Exprimés]]&gt;0.5)</f>
        <v>0</v>
      </c>
    </row>
    <row r="1806" spans="1:13" x14ac:dyDescent="0.25">
      <c r="A1806">
        <v>1805</v>
      </c>
      <c r="B1806" t="s">
        <v>319</v>
      </c>
      <c r="C1806" t="s">
        <v>56</v>
      </c>
      <c r="D1806" t="str">
        <f>Tableau2[[#This Row],[Dép]]&amp;Tableau2[[#This Row],[Circo]]</f>
        <v>3409</v>
      </c>
      <c r="E1806" t="s">
        <v>5077</v>
      </c>
      <c r="F1806" t="s">
        <v>5078</v>
      </c>
      <c r="G1806" t="s">
        <v>2429</v>
      </c>
      <c r="H1806">
        <v>575</v>
      </c>
      <c r="I1806">
        <v>89422</v>
      </c>
      <c r="J1806">
        <v>39849</v>
      </c>
      <c r="K1806" s="1">
        <f t="shared" si="56"/>
        <v>6.430184965668404E-3</v>
      </c>
      <c r="L1806" s="1">
        <f t="shared" si="57"/>
        <v>1.4429471253983788E-2</v>
      </c>
      <c r="M1806" t="b">
        <f>AND((Tableau2[[#This Row],[%Voix/Inscrits]]&gt;0.25),Tableau2[[#This Row],[%Voix/Exprimés]]&gt;0.5)</f>
        <v>0</v>
      </c>
    </row>
    <row r="1807" spans="1:13" x14ac:dyDescent="0.25">
      <c r="A1807">
        <v>1806</v>
      </c>
      <c r="B1807" t="s">
        <v>319</v>
      </c>
      <c r="C1807" t="s">
        <v>56</v>
      </c>
      <c r="D1807" t="str">
        <f>Tableau2[[#This Row],[Dép]]&amp;Tableau2[[#This Row],[Circo]]</f>
        <v>3409</v>
      </c>
      <c r="E1807" t="s">
        <v>326</v>
      </c>
      <c r="F1807" t="s">
        <v>163</v>
      </c>
      <c r="G1807" t="s">
        <v>966</v>
      </c>
      <c r="H1807">
        <v>286</v>
      </c>
      <c r="I1807">
        <v>89422</v>
      </c>
      <c r="J1807">
        <v>39849</v>
      </c>
      <c r="K1807" s="1">
        <f t="shared" si="56"/>
        <v>3.1983180872715887E-3</v>
      </c>
      <c r="L1807" s="1">
        <f t="shared" si="57"/>
        <v>7.1770935280684586E-3</v>
      </c>
      <c r="M1807" t="b">
        <f>AND((Tableau2[[#This Row],[%Voix/Inscrits]]&gt;0.25),Tableau2[[#This Row],[%Voix/Exprimés]]&gt;0.5)</f>
        <v>0</v>
      </c>
    </row>
    <row r="1808" spans="1:13" x14ac:dyDescent="0.25">
      <c r="A1808">
        <v>1807</v>
      </c>
      <c r="B1808" t="s">
        <v>319</v>
      </c>
      <c r="C1808" t="s">
        <v>56</v>
      </c>
      <c r="D1808" t="str">
        <f>Tableau2[[#This Row],[Dép]]&amp;Tableau2[[#This Row],[Circo]]</f>
        <v>3409</v>
      </c>
      <c r="E1808" t="s">
        <v>330</v>
      </c>
      <c r="F1808" t="s">
        <v>331</v>
      </c>
      <c r="G1808" t="s">
        <v>10</v>
      </c>
      <c r="H1808">
        <v>192</v>
      </c>
      <c r="I1808">
        <v>89422</v>
      </c>
      <c r="J1808">
        <v>39849</v>
      </c>
      <c r="K1808" s="1">
        <f t="shared" si="56"/>
        <v>2.1471226320144933E-3</v>
      </c>
      <c r="L1808" s="1">
        <f t="shared" si="57"/>
        <v>4.8181886621998038E-3</v>
      </c>
      <c r="M1808" t="b">
        <f>AND((Tableau2[[#This Row],[%Voix/Inscrits]]&gt;0.25),Tableau2[[#This Row],[%Voix/Exprimés]]&gt;0.5)</f>
        <v>0</v>
      </c>
    </row>
    <row r="1809" spans="1:13" x14ac:dyDescent="0.25">
      <c r="A1809">
        <v>1808</v>
      </c>
      <c r="B1809" t="s">
        <v>335</v>
      </c>
      <c r="C1809" t="s">
        <v>6</v>
      </c>
      <c r="D1809" t="str">
        <f>Tableau2[[#This Row],[Dép]]&amp;Tableau2[[#This Row],[Circo]]</f>
        <v>3501</v>
      </c>
      <c r="E1809" t="s">
        <v>1929</v>
      </c>
      <c r="F1809" t="s">
        <v>43</v>
      </c>
      <c r="G1809" t="s">
        <v>982</v>
      </c>
      <c r="H1809">
        <v>19220</v>
      </c>
      <c r="I1809">
        <v>93482</v>
      </c>
      <c r="J1809">
        <v>48948</v>
      </c>
      <c r="K1809" s="1">
        <f t="shared" si="56"/>
        <v>0.20560107828245008</v>
      </c>
      <c r="L1809" s="1">
        <f t="shared" si="57"/>
        <v>0.39266160006537548</v>
      </c>
      <c r="M1809" t="b">
        <f>AND((Tableau2[[#This Row],[%Voix/Inscrits]]&gt;0.25),Tableau2[[#This Row],[%Voix/Exprimés]]&gt;0.5)</f>
        <v>0</v>
      </c>
    </row>
    <row r="1810" spans="1:13" x14ac:dyDescent="0.25">
      <c r="A1810">
        <v>1809</v>
      </c>
      <c r="B1810" t="s">
        <v>335</v>
      </c>
      <c r="C1810" t="s">
        <v>6</v>
      </c>
      <c r="D1810" t="str">
        <f>Tableau2[[#This Row],[Dép]]&amp;Tableau2[[#This Row],[Circo]]</f>
        <v>3501</v>
      </c>
      <c r="E1810" t="s">
        <v>6088</v>
      </c>
      <c r="F1810" t="s">
        <v>6089</v>
      </c>
      <c r="G1810" t="s">
        <v>1708</v>
      </c>
      <c r="H1810">
        <v>15992</v>
      </c>
      <c r="I1810">
        <v>93482</v>
      </c>
      <c r="J1810">
        <v>48948</v>
      </c>
      <c r="K1810" s="1">
        <f t="shared" si="56"/>
        <v>0.17107036648766608</v>
      </c>
      <c r="L1810" s="1">
        <f t="shared" si="57"/>
        <v>0.32671406390455177</v>
      </c>
      <c r="M1810" t="b">
        <f>AND((Tableau2[[#This Row],[%Voix/Inscrits]]&gt;0.25),Tableau2[[#This Row],[%Voix/Exprimés]]&gt;0.5)</f>
        <v>0</v>
      </c>
    </row>
    <row r="1811" spans="1:13" x14ac:dyDescent="0.25">
      <c r="A1811">
        <v>1810</v>
      </c>
      <c r="B1811" t="s">
        <v>335</v>
      </c>
      <c r="C1811" t="s">
        <v>6</v>
      </c>
      <c r="D1811" t="str">
        <f>Tableau2[[#This Row],[Dép]]&amp;Tableau2[[#This Row],[Circo]]</f>
        <v>3501</v>
      </c>
      <c r="E1811" t="s">
        <v>6980</v>
      </c>
      <c r="F1811" t="s">
        <v>527</v>
      </c>
      <c r="G1811" t="s">
        <v>3717</v>
      </c>
      <c r="H1811">
        <v>4679</v>
      </c>
      <c r="I1811">
        <v>93482</v>
      </c>
      <c r="J1811">
        <v>48948</v>
      </c>
      <c r="K1811" s="1">
        <f t="shared" si="56"/>
        <v>5.0052416507990846E-2</v>
      </c>
      <c r="L1811" s="1">
        <f t="shared" si="57"/>
        <v>9.5591239682928819E-2</v>
      </c>
      <c r="M1811" t="b">
        <f>AND((Tableau2[[#This Row],[%Voix/Inscrits]]&gt;0.25),Tableau2[[#This Row],[%Voix/Exprimés]]&gt;0.5)</f>
        <v>0</v>
      </c>
    </row>
    <row r="1812" spans="1:13" x14ac:dyDescent="0.25">
      <c r="A1812">
        <v>1811</v>
      </c>
      <c r="B1812" t="s">
        <v>335</v>
      </c>
      <c r="C1812" t="s">
        <v>6</v>
      </c>
      <c r="D1812" t="str">
        <f>Tableau2[[#This Row],[Dép]]&amp;Tableau2[[#This Row],[Circo]]</f>
        <v>3501</v>
      </c>
      <c r="E1812" t="s">
        <v>2599</v>
      </c>
      <c r="F1812" t="s">
        <v>1016</v>
      </c>
      <c r="G1812" t="s">
        <v>966</v>
      </c>
      <c r="H1812">
        <v>2470</v>
      </c>
      <c r="I1812">
        <v>93482</v>
      </c>
      <c r="J1812">
        <v>48948</v>
      </c>
      <c r="K1812" s="1">
        <f t="shared" si="56"/>
        <v>2.6422198925996447E-2</v>
      </c>
      <c r="L1812" s="1">
        <f t="shared" si="57"/>
        <v>5.0461714472501432E-2</v>
      </c>
      <c r="M1812" t="b">
        <f>AND((Tableau2[[#This Row],[%Voix/Inscrits]]&gt;0.25),Tableau2[[#This Row],[%Voix/Exprimés]]&gt;0.5)</f>
        <v>0</v>
      </c>
    </row>
    <row r="1813" spans="1:13" x14ac:dyDescent="0.25">
      <c r="A1813">
        <v>1812</v>
      </c>
      <c r="B1813" t="s">
        <v>335</v>
      </c>
      <c r="C1813" t="s">
        <v>6</v>
      </c>
      <c r="D1813" t="str">
        <f>Tableau2[[#This Row],[Dép]]&amp;Tableau2[[#This Row],[Circo]]</f>
        <v>3501</v>
      </c>
      <c r="E1813" t="s">
        <v>6447</v>
      </c>
      <c r="F1813" t="s">
        <v>6448</v>
      </c>
      <c r="G1813" t="s">
        <v>2394</v>
      </c>
      <c r="H1813">
        <v>1902</v>
      </c>
      <c r="I1813">
        <v>93482</v>
      </c>
      <c r="J1813">
        <v>48948</v>
      </c>
      <c r="K1813" s="1">
        <f t="shared" si="56"/>
        <v>2.0346162897670141E-2</v>
      </c>
      <c r="L1813" s="1">
        <f t="shared" si="57"/>
        <v>3.8857563128217698E-2</v>
      </c>
      <c r="M1813" t="b">
        <f>AND((Tableau2[[#This Row],[%Voix/Inscrits]]&gt;0.25),Tableau2[[#This Row],[%Voix/Exprimés]]&gt;0.5)</f>
        <v>0</v>
      </c>
    </row>
    <row r="1814" spans="1:13" x14ac:dyDescent="0.25">
      <c r="A1814">
        <v>1813</v>
      </c>
      <c r="B1814" t="s">
        <v>335</v>
      </c>
      <c r="C1814" t="s">
        <v>6</v>
      </c>
      <c r="D1814" t="str">
        <f>Tableau2[[#This Row],[Dép]]&amp;Tableau2[[#This Row],[Circo]]</f>
        <v>3501</v>
      </c>
      <c r="E1814" t="s">
        <v>6881</v>
      </c>
      <c r="F1814" t="s">
        <v>329</v>
      </c>
      <c r="G1814" t="s">
        <v>3078</v>
      </c>
      <c r="H1814">
        <v>1184</v>
      </c>
      <c r="I1814">
        <v>93482</v>
      </c>
      <c r="J1814">
        <v>48948</v>
      </c>
      <c r="K1814" s="1">
        <f t="shared" si="56"/>
        <v>1.2665539890032306E-2</v>
      </c>
      <c r="L1814" s="1">
        <f t="shared" si="57"/>
        <v>2.4188935196535099E-2</v>
      </c>
      <c r="M1814" t="b">
        <f>AND((Tableau2[[#This Row],[%Voix/Inscrits]]&gt;0.25),Tableau2[[#This Row],[%Voix/Exprimés]]&gt;0.5)</f>
        <v>0</v>
      </c>
    </row>
    <row r="1815" spans="1:13" x14ac:dyDescent="0.25">
      <c r="A1815">
        <v>1814</v>
      </c>
      <c r="B1815" t="s">
        <v>335</v>
      </c>
      <c r="C1815" t="s">
        <v>6</v>
      </c>
      <c r="D1815" t="str">
        <f>Tableau2[[#This Row],[Dép]]&amp;Tableau2[[#This Row],[Circo]]</f>
        <v>3501</v>
      </c>
      <c r="E1815" t="s">
        <v>3557</v>
      </c>
      <c r="F1815" t="s">
        <v>1482</v>
      </c>
      <c r="G1815" t="s">
        <v>962</v>
      </c>
      <c r="H1815">
        <v>1032</v>
      </c>
      <c r="I1815">
        <v>93482</v>
      </c>
      <c r="J1815">
        <v>48948</v>
      </c>
      <c r="K1815" s="1">
        <f t="shared" si="56"/>
        <v>1.1039558417663294E-2</v>
      </c>
      <c r="L1815" s="1">
        <f t="shared" si="57"/>
        <v>2.108359892130424E-2</v>
      </c>
      <c r="M1815" t="b">
        <f>AND((Tableau2[[#This Row],[%Voix/Inscrits]]&gt;0.25),Tableau2[[#This Row],[%Voix/Exprimés]]&gt;0.5)</f>
        <v>0</v>
      </c>
    </row>
    <row r="1816" spans="1:13" x14ac:dyDescent="0.25">
      <c r="A1816">
        <v>1815</v>
      </c>
      <c r="B1816" t="s">
        <v>335</v>
      </c>
      <c r="C1816" t="s">
        <v>6</v>
      </c>
      <c r="D1816" t="str">
        <f>Tableau2[[#This Row],[Dép]]&amp;Tableau2[[#This Row],[Circo]]</f>
        <v>3501</v>
      </c>
      <c r="E1816" t="s">
        <v>3249</v>
      </c>
      <c r="F1816" t="s">
        <v>3250</v>
      </c>
      <c r="G1816" t="s">
        <v>966</v>
      </c>
      <c r="H1816">
        <v>506</v>
      </c>
      <c r="I1816">
        <v>93482</v>
      </c>
      <c r="J1816">
        <v>48948</v>
      </c>
      <c r="K1816" s="1">
        <f t="shared" si="56"/>
        <v>5.4128067435442115E-3</v>
      </c>
      <c r="L1816" s="1">
        <f t="shared" si="57"/>
        <v>1.0337501021492196E-2</v>
      </c>
      <c r="M1816" t="b">
        <f>AND((Tableau2[[#This Row],[%Voix/Inscrits]]&gt;0.25),Tableau2[[#This Row],[%Voix/Exprimés]]&gt;0.5)</f>
        <v>0</v>
      </c>
    </row>
    <row r="1817" spans="1:13" x14ac:dyDescent="0.25">
      <c r="A1817">
        <v>1816</v>
      </c>
      <c r="B1817" t="s">
        <v>335</v>
      </c>
      <c r="C1817" t="s">
        <v>6</v>
      </c>
      <c r="D1817" t="str">
        <f>Tableau2[[#This Row],[Dép]]&amp;Tableau2[[#This Row],[Circo]]</f>
        <v>3501</v>
      </c>
      <c r="E1817" t="s">
        <v>1214</v>
      </c>
      <c r="F1817" t="s">
        <v>163</v>
      </c>
      <c r="G1817" t="s">
        <v>10</v>
      </c>
      <c r="H1817">
        <v>497</v>
      </c>
      <c r="I1817">
        <v>93482</v>
      </c>
      <c r="J1817">
        <v>48948</v>
      </c>
      <c r="K1817" s="1">
        <f t="shared" si="56"/>
        <v>5.3165315247855199E-3</v>
      </c>
      <c r="L1817" s="1">
        <f t="shared" si="57"/>
        <v>1.0153632426248263E-2</v>
      </c>
      <c r="M1817" t="b">
        <f>AND((Tableau2[[#This Row],[%Voix/Inscrits]]&gt;0.25),Tableau2[[#This Row],[%Voix/Exprimés]]&gt;0.5)</f>
        <v>0</v>
      </c>
    </row>
    <row r="1818" spans="1:13" x14ac:dyDescent="0.25">
      <c r="A1818">
        <v>1817</v>
      </c>
      <c r="B1818" t="s">
        <v>335</v>
      </c>
      <c r="C1818" t="s">
        <v>6</v>
      </c>
      <c r="D1818" t="str">
        <f>Tableau2[[#This Row],[Dép]]&amp;Tableau2[[#This Row],[Circo]]</f>
        <v>3501</v>
      </c>
      <c r="E1818" t="s">
        <v>6712</v>
      </c>
      <c r="F1818" t="s">
        <v>3411</v>
      </c>
      <c r="G1818" t="s">
        <v>2429</v>
      </c>
      <c r="H1818">
        <v>463</v>
      </c>
      <c r="I1818">
        <v>93482</v>
      </c>
      <c r="J1818">
        <v>48948</v>
      </c>
      <c r="K1818" s="1">
        <f t="shared" si="56"/>
        <v>4.952825142808241E-3</v>
      </c>
      <c r="L1818" s="1">
        <f t="shared" si="57"/>
        <v>9.4590177331045199E-3</v>
      </c>
      <c r="M1818" t="b">
        <f>AND((Tableau2[[#This Row],[%Voix/Inscrits]]&gt;0.25),Tableau2[[#This Row],[%Voix/Exprimés]]&gt;0.5)</f>
        <v>0</v>
      </c>
    </row>
    <row r="1819" spans="1:13" x14ac:dyDescent="0.25">
      <c r="A1819">
        <v>1818</v>
      </c>
      <c r="B1819" t="s">
        <v>335</v>
      </c>
      <c r="C1819" t="s">
        <v>6</v>
      </c>
      <c r="D1819" t="str">
        <f>Tableau2[[#This Row],[Dép]]&amp;Tableau2[[#This Row],[Circo]]</f>
        <v>3501</v>
      </c>
      <c r="E1819" t="s">
        <v>3889</v>
      </c>
      <c r="F1819" t="s">
        <v>1763</v>
      </c>
      <c r="G1819" t="s">
        <v>959</v>
      </c>
      <c r="H1819">
        <v>355</v>
      </c>
      <c r="I1819">
        <v>93482</v>
      </c>
      <c r="J1819">
        <v>48948</v>
      </c>
      <c r="K1819" s="1">
        <f t="shared" si="56"/>
        <v>3.7975225177039429E-3</v>
      </c>
      <c r="L1819" s="1">
        <f t="shared" si="57"/>
        <v>7.2525945901773308E-3</v>
      </c>
      <c r="M1819" t="b">
        <f>AND((Tableau2[[#This Row],[%Voix/Inscrits]]&gt;0.25),Tableau2[[#This Row],[%Voix/Exprimés]]&gt;0.5)</f>
        <v>0</v>
      </c>
    </row>
    <row r="1820" spans="1:13" x14ac:dyDescent="0.25">
      <c r="A1820">
        <v>1819</v>
      </c>
      <c r="B1820" t="s">
        <v>335</v>
      </c>
      <c r="C1820" t="s">
        <v>6</v>
      </c>
      <c r="D1820" t="str">
        <f>Tableau2[[#This Row],[Dép]]&amp;Tableau2[[#This Row],[Circo]]</f>
        <v>3501</v>
      </c>
      <c r="E1820" t="s">
        <v>1332</v>
      </c>
      <c r="F1820" t="s">
        <v>509</v>
      </c>
      <c r="G1820" t="s">
        <v>962</v>
      </c>
      <c r="H1820">
        <v>274</v>
      </c>
      <c r="I1820">
        <v>93482</v>
      </c>
      <c r="J1820">
        <v>48948</v>
      </c>
      <c r="K1820" s="1">
        <f t="shared" si="56"/>
        <v>2.9310455488757194E-3</v>
      </c>
      <c r="L1820" s="1">
        <f t="shared" si="57"/>
        <v>5.5977772329819401E-3</v>
      </c>
      <c r="M1820" t="b">
        <f>AND((Tableau2[[#This Row],[%Voix/Inscrits]]&gt;0.25),Tableau2[[#This Row],[%Voix/Exprimés]]&gt;0.5)</f>
        <v>0</v>
      </c>
    </row>
    <row r="1821" spans="1:13" x14ac:dyDescent="0.25">
      <c r="A1821">
        <v>1820</v>
      </c>
      <c r="B1821" t="s">
        <v>335</v>
      </c>
      <c r="C1821" t="s">
        <v>6</v>
      </c>
      <c r="D1821" t="str">
        <f>Tableau2[[#This Row],[Dép]]&amp;Tableau2[[#This Row],[Circo]]</f>
        <v>3501</v>
      </c>
      <c r="E1821" t="s">
        <v>345</v>
      </c>
      <c r="F1821" t="s">
        <v>329</v>
      </c>
      <c r="G1821" t="s">
        <v>10</v>
      </c>
      <c r="H1821">
        <v>231</v>
      </c>
      <c r="I1821">
        <v>93482</v>
      </c>
      <c r="J1821">
        <v>48948</v>
      </c>
      <c r="K1821" s="1">
        <f t="shared" si="56"/>
        <v>2.4710639481397489E-3</v>
      </c>
      <c r="L1821" s="1">
        <f t="shared" si="57"/>
        <v>4.7192939445942633E-3</v>
      </c>
      <c r="M1821" t="b">
        <f>AND((Tableau2[[#This Row],[%Voix/Inscrits]]&gt;0.25),Tableau2[[#This Row],[%Voix/Exprimés]]&gt;0.5)</f>
        <v>0</v>
      </c>
    </row>
    <row r="1822" spans="1:13" x14ac:dyDescent="0.25">
      <c r="A1822">
        <v>1821</v>
      </c>
      <c r="B1822" t="s">
        <v>335</v>
      </c>
      <c r="C1822" t="s">
        <v>6</v>
      </c>
      <c r="D1822" t="str">
        <f>Tableau2[[#This Row],[Dép]]&amp;Tableau2[[#This Row],[Circo]]</f>
        <v>3501</v>
      </c>
      <c r="E1822" t="s">
        <v>4494</v>
      </c>
      <c r="F1822" t="s">
        <v>4495</v>
      </c>
      <c r="G1822" t="s">
        <v>959</v>
      </c>
      <c r="H1822">
        <v>143</v>
      </c>
      <c r="I1822">
        <v>93482</v>
      </c>
      <c r="J1822">
        <v>48948</v>
      </c>
      <c r="K1822" s="1">
        <f t="shared" si="56"/>
        <v>1.5297062536103207E-3</v>
      </c>
      <c r="L1822" s="1">
        <f t="shared" si="57"/>
        <v>2.9214676799869249E-3</v>
      </c>
      <c r="M1822" t="b">
        <f>AND((Tableau2[[#This Row],[%Voix/Inscrits]]&gt;0.25),Tableau2[[#This Row],[%Voix/Exprimés]]&gt;0.5)</f>
        <v>0</v>
      </c>
    </row>
    <row r="1823" spans="1:13" x14ac:dyDescent="0.25">
      <c r="A1823">
        <v>1822</v>
      </c>
      <c r="B1823" t="s">
        <v>335</v>
      </c>
      <c r="C1823" t="s">
        <v>17</v>
      </c>
      <c r="D1823" t="str">
        <f>Tableau2[[#This Row],[Dép]]&amp;Tableau2[[#This Row],[Circo]]</f>
        <v>3502</v>
      </c>
      <c r="E1823" t="s">
        <v>4489</v>
      </c>
      <c r="F1823" t="s">
        <v>458</v>
      </c>
      <c r="G1823" t="s">
        <v>1708</v>
      </c>
      <c r="H1823">
        <v>22630</v>
      </c>
      <c r="I1823">
        <v>98259</v>
      </c>
      <c r="J1823">
        <v>54654</v>
      </c>
      <c r="K1823" s="1">
        <f t="shared" si="56"/>
        <v>0.23030969173307281</v>
      </c>
      <c r="L1823" s="1">
        <f t="shared" si="57"/>
        <v>0.4140593552164526</v>
      </c>
      <c r="M1823" t="b">
        <f>AND((Tableau2[[#This Row],[%Voix/Inscrits]]&gt;0.25),Tableau2[[#This Row],[%Voix/Exprimés]]&gt;0.5)</f>
        <v>0</v>
      </c>
    </row>
    <row r="1824" spans="1:13" x14ac:dyDescent="0.25">
      <c r="A1824">
        <v>1823</v>
      </c>
      <c r="B1824" t="s">
        <v>335</v>
      </c>
      <c r="C1824" t="s">
        <v>17</v>
      </c>
      <c r="D1824" t="str">
        <f>Tableau2[[#This Row],[Dép]]&amp;Tableau2[[#This Row],[Circo]]</f>
        <v>3502</v>
      </c>
      <c r="E1824" t="s">
        <v>1207</v>
      </c>
      <c r="F1824" t="s">
        <v>641</v>
      </c>
      <c r="G1824" t="s">
        <v>982</v>
      </c>
      <c r="H1824">
        <v>21596</v>
      </c>
      <c r="I1824">
        <v>98259</v>
      </c>
      <c r="J1824">
        <v>54654</v>
      </c>
      <c r="K1824" s="1">
        <f t="shared" si="56"/>
        <v>0.21978648266316572</v>
      </c>
      <c r="L1824" s="1">
        <f t="shared" si="57"/>
        <v>0.39514033739525012</v>
      </c>
      <c r="M1824" t="b">
        <f>AND((Tableau2[[#This Row],[%Voix/Inscrits]]&gt;0.25),Tableau2[[#This Row],[%Voix/Exprimés]]&gt;0.5)</f>
        <v>0</v>
      </c>
    </row>
    <row r="1825" spans="1:13" x14ac:dyDescent="0.25">
      <c r="A1825">
        <v>1824</v>
      </c>
      <c r="B1825" t="s">
        <v>335</v>
      </c>
      <c r="C1825" t="s">
        <v>17</v>
      </c>
      <c r="D1825" t="str">
        <f>Tableau2[[#This Row],[Dép]]&amp;Tableau2[[#This Row],[Circo]]</f>
        <v>3502</v>
      </c>
      <c r="E1825" t="s">
        <v>6084</v>
      </c>
      <c r="F1825" t="s">
        <v>739</v>
      </c>
      <c r="G1825" t="s">
        <v>3717</v>
      </c>
      <c r="H1825">
        <v>4598</v>
      </c>
      <c r="I1825">
        <v>98259</v>
      </c>
      <c r="J1825">
        <v>54654</v>
      </c>
      <c r="K1825" s="1">
        <f t="shared" si="56"/>
        <v>4.6794695651288944E-2</v>
      </c>
      <c r="L1825" s="1">
        <f t="shared" si="57"/>
        <v>8.4129249460240793E-2</v>
      </c>
      <c r="M1825" t="b">
        <f>AND((Tableau2[[#This Row],[%Voix/Inscrits]]&gt;0.25),Tableau2[[#This Row],[%Voix/Exprimés]]&gt;0.5)</f>
        <v>0</v>
      </c>
    </row>
    <row r="1826" spans="1:13" x14ac:dyDescent="0.25">
      <c r="A1826">
        <v>1825</v>
      </c>
      <c r="B1826" t="s">
        <v>335</v>
      </c>
      <c r="C1826" t="s">
        <v>17</v>
      </c>
      <c r="D1826" t="str">
        <f>Tableau2[[#This Row],[Dép]]&amp;Tableau2[[#This Row],[Circo]]</f>
        <v>3502</v>
      </c>
      <c r="E1826" t="s">
        <v>5616</v>
      </c>
      <c r="F1826" t="s">
        <v>202</v>
      </c>
      <c r="G1826" t="s">
        <v>3078</v>
      </c>
      <c r="H1826">
        <v>2204</v>
      </c>
      <c r="I1826">
        <v>98259</v>
      </c>
      <c r="J1826">
        <v>54654</v>
      </c>
      <c r="K1826" s="1">
        <f t="shared" si="56"/>
        <v>2.2430515270865772E-2</v>
      </c>
      <c r="L1826" s="1">
        <f t="shared" si="57"/>
        <v>4.0326417096644342E-2</v>
      </c>
      <c r="M1826" t="b">
        <f>AND((Tableau2[[#This Row],[%Voix/Inscrits]]&gt;0.25),Tableau2[[#This Row],[%Voix/Exprimés]]&gt;0.5)</f>
        <v>0</v>
      </c>
    </row>
    <row r="1827" spans="1:13" x14ac:dyDescent="0.25">
      <c r="A1827">
        <v>1826</v>
      </c>
      <c r="B1827" t="s">
        <v>335</v>
      </c>
      <c r="C1827" t="s">
        <v>17</v>
      </c>
      <c r="D1827" t="str">
        <f>Tableau2[[#This Row],[Dép]]&amp;Tableau2[[#This Row],[Circo]]</f>
        <v>3502</v>
      </c>
      <c r="E1827" t="s">
        <v>3241</v>
      </c>
      <c r="F1827" t="s">
        <v>839</v>
      </c>
      <c r="G1827" t="s">
        <v>962</v>
      </c>
      <c r="H1827">
        <v>1154</v>
      </c>
      <c r="I1827">
        <v>98259</v>
      </c>
      <c r="J1827">
        <v>54654</v>
      </c>
      <c r="K1827" s="1">
        <f t="shared" si="56"/>
        <v>1.1744471244364384E-2</v>
      </c>
      <c r="L1827" s="1">
        <f t="shared" si="57"/>
        <v>2.1114648516119588E-2</v>
      </c>
      <c r="M1827" t="b">
        <f>AND((Tableau2[[#This Row],[%Voix/Inscrits]]&gt;0.25),Tableau2[[#This Row],[%Voix/Exprimés]]&gt;0.5)</f>
        <v>0</v>
      </c>
    </row>
    <row r="1828" spans="1:13" x14ac:dyDescent="0.25">
      <c r="A1828">
        <v>1827</v>
      </c>
      <c r="B1828" t="s">
        <v>335</v>
      </c>
      <c r="C1828" t="s">
        <v>17</v>
      </c>
      <c r="D1828" t="str">
        <f>Tableau2[[#This Row],[Dép]]&amp;Tableau2[[#This Row],[Circo]]</f>
        <v>3502</v>
      </c>
      <c r="E1828" t="s">
        <v>5080</v>
      </c>
      <c r="F1828" t="s">
        <v>3100</v>
      </c>
      <c r="G1828" t="s">
        <v>2429</v>
      </c>
      <c r="H1828">
        <v>718</v>
      </c>
      <c r="I1828">
        <v>98259</v>
      </c>
      <c r="J1828">
        <v>54654</v>
      </c>
      <c r="K1828" s="1">
        <f t="shared" si="56"/>
        <v>7.3072186771695217E-3</v>
      </c>
      <c r="L1828" s="1">
        <f t="shared" si="57"/>
        <v>1.3137190324587404E-2</v>
      </c>
      <c r="M1828" t="b">
        <f>AND((Tableau2[[#This Row],[%Voix/Inscrits]]&gt;0.25),Tableau2[[#This Row],[%Voix/Exprimés]]&gt;0.5)</f>
        <v>0</v>
      </c>
    </row>
    <row r="1829" spans="1:13" x14ac:dyDescent="0.25">
      <c r="A1829">
        <v>1828</v>
      </c>
      <c r="B1829" t="s">
        <v>335</v>
      </c>
      <c r="C1829" t="s">
        <v>17</v>
      </c>
      <c r="D1829" t="str">
        <f>Tableau2[[#This Row],[Dép]]&amp;Tableau2[[#This Row],[Circo]]</f>
        <v>3502</v>
      </c>
      <c r="E1829" t="s">
        <v>1923</v>
      </c>
      <c r="F1829" t="s">
        <v>1465</v>
      </c>
      <c r="G1829" t="s">
        <v>966</v>
      </c>
      <c r="H1829">
        <v>676</v>
      </c>
      <c r="I1829">
        <v>98259</v>
      </c>
      <c r="J1829">
        <v>54654</v>
      </c>
      <c r="K1829" s="1">
        <f t="shared" si="56"/>
        <v>6.8797769161094658E-3</v>
      </c>
      <c r="L1829" s="1">
        <f t="shared" si="57"/>
        <v>1.2368719581366414E-2</v>
      </c>
      <c r="M1829" t="b">
        <f>AND((Tableau2[[#This Row],[%Voix/Inscrits]]&gt;0.25),Tableau2[[#This Row],[%Voix/Exprimés]]&gt;0.5)</f>
        <v>0</v>
      </c>
    </row>
    <row r="1830" spans="1:13" x14ac:dyDescent="0.25">
      <c r="A1830">
        <v>1829</v>
      </c>
      <c r="B1830" t="s">
        <v>335</v>
      </c>
      <c r="C1830" t="s">
        <v>17</v>
      </c>
      <c r="D1830" t="str">
        <f>Tableau2[[#This Row],[Dép]]&amp;Tableau2[[#This Row],[Circo]]</f>
        <v>3502</v>
      </c>
      <c r="E1830" t="s">
        <v>336</v>
      </c>
      <c r="F1830" t="s">
        <v>323</v>
      </c>
      <c r="G1830" t="s">
        <v>10</v>
      </c>
      <c r="H1830">
        <v>619</v>
      </c>
      <c r="I1830">
        <v>98259</v>
      </c>
      <c r="J1830">
        <v>54654</v>
      </c>
      <c r="K1830" s="1">
        <f t="shared" si="56"/>
        <v>6.2996773832422479E-3</v>
      </c>
      <c r="L1830" s="1">
        <f t="shared" si="57"/>
        <v>1.1325795001280784E-2</v>
      </c>
      <c r="M1830" t="b">
        <f>AND((Tableau2[[#This Row],[%Voix/Inscrits]]&gt;0.25),Tableau2[[#This Row],[%Voix/Exprimés]]&gt;0.5)</f>
        <v>0</v>
      </c>
    </row>
    <row r="1831" spans="1:13" x14ac:dyDescent="0.25">
      <c r="A1831">
        <v>1830</v>
      </c>
      <c r="B1831" t="s">
        <v>335</v>
      </c>
      <c r="C1831" t="s">
        <v>17</v>
      </c>
      <c r="D1831" t="str">
        <f>Tableau2[[#This Row],[Dép]]&amp;Tableau2[[#This Row],[Circo]]</f>
        <v>3502</v>
      </c>
      <c r="E1831" t="s">
        <v>3883</v>
      </c>
      <c r="F1831" t="s">
        <v>3884</v>
      </c>
      <c r="G1831" t="s">
        <v>962</v>
      </c>
      <c r="H1831">
        <v>375</v>
      </c>
      <c r="I1831">
        <v>98259</v>
      </c>
      <c r="J1831">
        <v>54654</v>
      </c>
      <c r="K1831" s="1">
        <f t="shared" si="56"/>
        <v>3.8164442951790674E-3</v>
      </c>
      <c r="L1831" s="1">
        <f t="shared" si="57"/>
        <v>6.8613459216159845E-3</v>
      </c>
      <c r="M1831" t="b">
        <f>AND((Tableau2[[#This Row],[%Voix/Inscrits]]&gt;0.25),Tableau2[[#This Row],[%Voix/Exprimés]]&gt;0.5)</f>
        <v>0</v>
      </c>
    </row>
    <row r="1832" spans="1:13" x14ac:dyDescent="0.25">
      <c r="A1832">
        <v>1831</v>
      </c>
      <c r="B1832" t="s">
        <v>335</v>
      </c>
      <c r="C1832" t="s">
        <v>17</v>
      </c>
      <c r="D1832" t="str">
        <f>Tableau2[[#This Row],[Dép]]&amp;Tableau2[[#This Row],[Circo]]</f>
        <v>3502</v>
      </c>
      <c r="E1832" t="s">
        <v>2591</v>
      </c>
      <c r="F1832" t="s">
        <v>1000</v>
      </c>
      <c r="G1832" t="s">
        <v>959</v>
      </c>
      <c r="H1832">
        <v>84</v>
      </c>
      <c r="I1832">
        <v>98259</v>
      </c>
      <c r="J1832">
        <v>54654</v>
      </c>
      <c r="K1832" s="1">
        <f t="shared" si="56"/>
        <v>8.5488352212011111E-4</v>
      </c>
      <c r="L1832" s="1">
        <f t="shared" si="57"/>
        <v>1.5369414864419804E-3</v>
      </c>
      <c r="M1832" t="b">
        <f>AND((Tableau2[[#This Row],[%Voix/Inscrits]]&gt;0.25),Tableau2[[#This Row],[%Voix/Exprimés]]&gt;0.5)</f>
        <v>0</v>
      </c>
    </row>
    <row r="1833" spans="1:13" x14ac:dyDescent="0.25">
      <c r="A1833">
        <v>1832</v>
      </c>
      <c r="B1833" t="s">
        <v>335</v>
      </c>
      <c r="C1833" t="s">
        <v>14</v>
      </c>
      <c r="D1833" t="str">
        <f>Tableau2[[#This Row],[Dép]]&amp;Tableau2[[#This Row],[Circo]]</f>
        <v>3503</v>
      </c>
      <c r="E1833" t="s">
        <v>1212</v>
      </c>
      <c r="F1833" t="s">
        <v>1213</v>
      </c>
      <c r="G1833" t="s">
        <v>982</v>
      </c>
      <c r="H1833">
        <v>16822</v>
      </c>
      <c r="I1833">
        <v>91835</v>
      </c>
      <c r="J1833">
        <v>47090</v>
      </c>
      <c r="K1833" s="1">
        <f t="shared" si="56"/>
        <v>0.18317634888659007</v>
      </c>
      <c r="L1833" s="1">
        <f t="shared" si="57"/>
        <v>0.35723083457209598</v>
      </c>
      <c r="M1833" t="b">
        <f>AND((Tableau2[[#This Row],[%Voix/Inscrits]]&gt;0.25),Tableau2[[#This Row],[%Voix/Exprimés]]&gt;0.5)</f>
        <v>0</v>
      </c>
    </row>
    <row r="1834" spans="1:13" x14ac:dyDescent="0.25">
      <c r="A1834">
        <v>1833</v>
      </c>
      <c r="B1834" t="s">
        <v>335</v>
      </c>
      <c r="C1834" t="s">
        <v>14</v>
      </c>
      <c r="D1834" t="str">
        <f>Tableau2[[#This Row],[Dép]]&amp;Tableau2[[#This Row],[Circo]]</f>
        <v>3503</v>
      </c>
      <c r="E1834" t="s">
        <v>2012</v>
      </c>
      <c r="F1834" t="s">
        <v>74</v>
      </c>
      <c r="G1834" t="s">
        <v>1708</v>
      </c>
      <c r="H1834">
        <v>15317</v>
      </c>
      <c r="I1834">
        <v>91835</v>
      </c>
      <c r="J1834">
        <v>47090</v>
      </c>
      <c r="K1834" s="1">
        <f t="shared" si="56"/>
        <v>0.16678826155605161</v>
      </c>
      <c r="L1834" s="1">
        <f t="shared" si="57"/>
        <v>0.3252707581227437</v>
      </c>
      <c r="M1834" t="b">
        <f>AND((Tableau2[[#This Row],[%Voix/Inscrits]]&gt;0.25),Tableau2[[#This Row],[%Voix/Exprimés]]&gt;0.5)</f>
        <v>0</v>
      </c>
    </row>
    <row r="1835" spans="1:13" x14ac:dyDescent="0.25">
      <c r="A1835">
        <v>1834</v>
      </c>
      <c r="B1835" t="s">
        <v>335</v>
      </c>
      <c r="C1835" t="s">
        <v>14</v>
      </c>
      <c r="D1835" t="str">
        <f>Tableau2[[#This Row],[Dép]]&amp;Tableau2[[#This Row],[Circo]]</f>
        <v>3503</v>
      </c>
      <c r="E1835" t="s">
        <v>4739</v>
      </c>
      <c r="F1835" t="s">
        <v>4717</v>
      </c>
      <c r="G1835" t="s">
        <v>3717</v>
      </c>
      <c r="H1835">
        <v>6998</v>
      </c>
      <c r="I1835">
        <v>91835</v>
      </c>
      <c r="J1835">
        <v>47090</v>
      </c>
      <c r="K1835" s="1">
        <f t="shared" si="56"/>
        <v>7.6201883813360918E-2</v>
      </c>
      <c r="L1835" s="1">
        <f t="shared" si="57"/>
        <v>0.14860904650668932</v>
      </c>
      <c r="M1835" t="b">
        <f>AND((Tableau2[[#This Row],[%Voix/Inscrits]]&gt;0.25),Tableau2[[#This Row],[%Voix/Exprimés]]&gt;0.5)</f>
        <v>0</v>
      </c>
    </row>
    <row r="1836" spans="1:13" x14ac:dyDescent="0.25">
      <c r="A1836">
        <v>1835</v>
      </c>
      <c r="B1836" t="s">
        <v>335</v>
      </c>
      <c r="C1836" t="s">
        <v>14</v>
      </c>
      <c r="D1836" t="str">
        <f>Tableau2[[#This Row],[Dép]]&amp;Tableau2[[#This Row],[Circo]]</f>
        <v>3503</v>
      </c>
      <c r="E1836" t="s">
        <v>5084</v>
      </c>
      <c r="F1836" t="s">
        <v>5085</v>
      </c>
      <c r="G1836" t="s">
        <v>1740</v>
      </c>
      <c r="H1836">
        <v>4015</v>
      </c>
      <c r="I1836">
        <v>91835</v>
      </c>
      <c r="J1836">
        <v>47090</v>
      </c>
      <c r="K1836" s="1">
        <f t="shared" si="56"/>
        <v>4.3719714705722217E-2</v>
      </c>
      <c r="L1836" s="1">
        <f t="shared" si="57"/>
        <v>8.5262263750265452E-2</v>
      </c>
      <c r="M1836" t="b">
        <f>AND((Tableau2[[#This Row],[%Voix/Inscrits]]&gt;0.25),Tableau2[[#This Row],[%Voix/Exprimés]]&gt;0.5)</f>
        <v>0</v>
      </c>
    </row>
    <row r="1837" spans="1:13" x14ac:dyDescent="0.25">
      <c r="A1837">
        <v>1836</v>
      </c>
      <c r="B1837" t="s">
        <v>335</v>
      </c>
      <c r="C1837" t="s">
        <v>14</v>
      </c>
      <c r="D1837" t="str">
        <f>Tableau2[[#This Row],[Dép]]&amp;Tableau2[[#This Row],[Circo]]</f>
        <v>3503</v>
      </c>
      <c r="E1837" t="s">
        <v>5621</v>
      </c>
      <c r="F1837" t="s">
        <v>431</v>
      </c>
      <c r="G1837" t="s">
        <v>3078</v>
      </c>
      <c r="H1837">
        <v>1350</v>
      </c>
      <c r="I1837">
        <v>91835</v>
      </c>
      <c r="J1837">
        <v>47090</v>
      </c>
      <c r="K1837" s="1">
        <f t="shared" si="56"/>
        <v>1.4700277671911581E-2</v>
      </c>
      <c r="L1837" s="1">
        <f t="shared" si="57"/>
        <v>2.8668507114036949E-2</v>
      </c>
      <c r="M1837" t="b">
        <f>AND((Tableau2[[#This Row],[%Voix/Inscrits]]&gt;0.25),Tableau2[[#This Row],[%Voix/Exprimés]]&gt;0.5)</f>
        <v>0</v>
      </c>
    </row>
    <row r="1838" spans="1:13" x14ac:dyDescent="0.25">
      <c r="A1838">
        <v>1837</v>
      </c>
      <c r="B1838" t="s">
        <v>335</v>
      </c>
      <c r="C1838" t="s">
        <v>14</v>
      </c>
      <c r="D1838" t="str">
        <f>Tableau2[[#This Row],[Dép]]&amp;Tableau2[[#This Row],[Circo]]</f>
        <v>3503</v>
      </c>
      <c r="E1838" t="s">
        <v>2598</v>
      </c>
      <c r="F1838" t="s">
        <v>426</v>
      </c>
      <c r="G1838" t="s">
        <v>966</v>
      </c>
      <c r="H1838">
        <v>746</v>
      </c>
      <c r="I1838">
        <v>91835</v>
      </c>
      <c r="J1838">
        <v>47090</v>
      </c>
      <c r="K1838" s="1">
        <f t="shared" si="56"/>
        <v>8.1232645505526207E-3</v>
      </c>
      <c r="L1838" s="1">
        <f t="shared" si="57"/>
        <v>1.5842004671904861E-2</v>
      </c>
      <c r="M1838" t="b">
        <f>AND((Tableau2[[#This Row],[%Voix/Inscrits]]&gt;0.25),Tableau2[[#This Row],[%Voix/Exprimés]]&gt;0.5)</f>
        <v>0</v>
      </c>
    </row>
    <row r="1839" spans="1:13" x14ac:dyDescent="0.25">
      <c r="A1839">
        <v>1838</v>
      </c>
      <c r="B1839" t="s">
        <v>335</v>
      </c>
      <c r="C1839" t="s">
        <v>14</v>
      </c>
      <c r="D1839" t="str">
        <f>Tableau2[[#This Row],[Dép]]&amp;Tableau2[[#This Row],[Circo]]</f>
        <v>3503</v>
      </c>
      <c r="E1839" t="s">
        <v>3888</v>
      </c>
      <c r="F1839" t="s">
        <v>151</v>
      </c>
      <c r="G1839" t="s">
        <v>962</v>
      </c>
      <c r="H1839">
        <v>593</v>
      </c>
      <c r="I1839">
        <v>91835</v>
      </c>
      <c r="J1839">
        <v>47090</v>
      </c>
      <c r="K1839" s="1">
        <f t="shared" si="56"/>
        <v>6.457233081069309E-3</v>
      </c>
      <c r="L1839" s="1">
        <f t="shared" si="57"/>
        <v>1.2592907198980676E-2</v>
      </c>
      <c r="M1839" t="b">
        <f>AND((Tableau2[[#This Row],[%Voix/Inscrits]]&gt;0.25),Tableau2[[#This Row],[%Voix/Exprimés]]&gt;0.5)</f>
        <v>0</v>
      </c>
    </row>
    <row r="1840" spans="1:13" x14ac:dyDescent="0.25">
      <c r="A1840">
        <v>1839</v>
      </c>
      <c r="B1840" t="s">
        <v>335</v>
      </c>
      <c r="C1840" t="s">
        <v>14</v>
      </c>
      <c r="D1840" t="str">
        <f>Tableau2[[#This Row],[Dép]]&amp;Tableau2[[#This Row],[Circo]]</f>
        <v>3503</v>
      </c>
      <c r="E1840" t="s">
        <v>344</v>
      </c>
      <c r="F1840" t="s">
        <v>299</v>
      </c>
      <c r="G1840" t="s">
        <v>10</v>
      </c>
      <c r="H1840">
        <v>587</v>
      </c>
      <c r="I1840">
        <v>91835</v>
      </c>
      <c r="J1840">
        <v>47090</v>
      </c>
      <c r="K1840" s="1">
        <f t="shared" si="56"/>
        <v>6.3918985136385909E-3</v>
      </c>
      <c r="L1840" s="1">
        <f t="shared" si="57"/>
        <v>1.2465491611807178E-2</v>
      </c>
      <c r="M1840" t="b">
        <f>AND((Tableau2[[#This Row],[%Voix/Inscrits]]&gt;0.25),Tableau2[[#This Row],[%Voix/Exprimés]]&gt;0.5)</f>
        <v>0</v>
      </c>
    </row>
    <row r="1841" spans="1:13" x14ac:dyDescent="0.25">
      <c r="A1841">
        <v>1840</v>
      </c>
      <c r="B1841" t="s">
        <v>335</v>
      </c>
      <c r="C1841" t="s">
        <v>14</v>
      </c>
      <c r="D1841" t="str">
        <f>Tableau2[[#This Row],[Dép]]&amp;Tableau2[[#This Row],[Circo]]</f>
        <v>3503</v>
      </c>
      <c r="E1841" t="s">
        <v>1928</v>
      </c>
      <c r="F1841" t="s">
        <v>267</v>
      </c>
      <c r="G1841" t="s">
        <v>938</v>
      </c>
      <c r="H1841">
        <v>580</v>
      </c>
      <c r="I1841">
        <v>91835</v>
      </c>
      <c r="J1841">
        <v>47090</v>
      </c>
      <c r="K1841" s="1">
        <f t="shared" si="56"/>
        <v>6.3156748516360866E-3</v>
      </c>
      <c r="L1841" s="1">
        <f t="shared" si="57"/>
        <v>1.2316840093438097E-2</v>
      </c>
      <c r="M1841" t="b">
        <f>AND((Tableau2[[#This Row],[%Voix/Inscrits]]&gt;0.25),Tableau2[[#This Row],[%Voix/Exprimés]]&gt;0.5)</f>
        <v>0</v>
      </c>
    </row>
    <row r="1842" spans="1:13" x14ac:dyDescent="0.25">
      <c r="A1842">
        <v>1841</v>
      </c>
      <c r="B1842" t="s">
        <v>335</v>
      </c>
      <c r="C1842" t="s">
        <v>14</v>
      </c>
      <c r="D1842" t="str">
        <f>Tableau2[[#This Row],[Dép]]&amp;Tableau2[[#This Row],[Circo]]</f>
        <v>3503</v>
      </c>
      <c r="E1842" t="s">
        <v>3248</v>
      </c>
      <c r="F1842" t="s">
        <v>981</v>
      </c>
      <c r="G1842" t="s">
        <v>959</v>
      </c>
      <c r="H1842">
        <v>82</v>
      </c>
      <c r="I1842">
        <v>91835</v>
      </c>
      <c r="J1842">
        <v>47090</v>
      </c>
      <c r="K1842" s="1">
        <f t="shared" si="56"/>
        <v>8.9290575488648117E-4</v>
      </c>
      <c r="L1842" s="1">
        <f t="shared" si="57"/>
        <v>1.7413463580377999E-3</v>
      </c>
      <c r="M1842" t="b">
        <f>AND((Tableau2[[#This Row],[%Voix/Inscrits]]&gt;0.25),Tableau2[[#This Row],[%Voix/Exprimés]]&gt;0.5)</f>
        <v>0</v>
      </c>
    </row>
    <row r="1843" spans="1:13" x14ac:dyDescent="0.25">
      <c r="A1843">
        <v>1842</v>
      </c>
      <c r="B1843" t="s">
        <v>335</v>
      </c>
      <c r="C1843" t="s">
        <v>7</v>
      </c>
      <c r="D1843" t="str">
        <f>Tableau2[[#This Row],[Dép]]&amp;Tableau2[[#This Row],[Circo]]</f>
        <v>3504</v>
      </c>
      <c r="E1843" t="s">
        <v>1927</v>
      </c>
      <c r="F1843" t="s">
        <v>839</v>
      </c>
      <c r="G1843" t="s">
        <v>982</v>
      </c>
      <c r="H1843">
        <v>15371</v>
      </c>
      <c r="I1843">
        <v>95807</v>
      </c>
      <c r="J1843">
        <v>47132</v>
      </c>
      <c r="K1843" s="1">
        <f t="shared" si="56"/>
        <v>0.16043712881104721</v>
      </c>
      <c r="L1843" s="1">
        <f t="shared" si="57"/>
        <v>0.32612662310107782</v>
      </c>
      <c r="M1843" t="b">
        <f>AND((Tableau2[[#This Row],[%Voix/Inscrits]]&gt;0.25),Tableau2[[#This Row],[%Voix/Exprimés]]&gt;0.5)</f>
        <v>0</v>
      </c>
    </row>
    <row r="1844" spans="1:13" x14ac:dyDescent="0.25">
      <c r="A1844">
        <v>1843</v>
      </c>
      <c r="B1844" t="s">
        <v>335</v>
      </c>
      <c r="C1844" t="s">
        <v>7</v>
      </c>
      <c r="D1844" t="str">
        <f>Tableau2[[#This Row],[Dép]]&amp;Tableau2[[#This Row],[Circo]]</f>
        <v>3504</v>
      </c>
      <c r="E1844" t="s">
        <v>5620</v>
      </c>
      <c r="F1844" t="s">
        <v>31</v>
      </c>
      <c r="G1844" t="s">
        <v>1708</v>
      </c>
      <c r="H1844">
        <v>14035</v>
      </c>
      <c r="I1844">
        <v>95807</v>
      </c>
      <c r="J1844">
        <v>47132</v>
      </c>
      <c r="K1844" s="1">
        <f t="shared" si="56"/>
        <v>0.14649242748442182</v>
      </c>
      <c r="L1844" s="1">
        <f t="shared" si="57"/>
        <v>0.29778070100992954</v>
      </c>
      <c r="M1844" t="b">
        <f>AND((Tableau2[[#This Row],[%Voix/Inscrits]]&gt;0.25),Tableau2[[#This Row],[%Voix/Exprimés]]&gt;0.5)</f>
        <v>0</v>
      </c>
    </row>
    <row r="1845" spans="1:13" x14ac:dyDescent="0.25">
      <c r="A1845">
        <v>1844</v>
      </c>
      <c r="B1845" t="s">
        <v>335</v>
      </c>
      <c r="C1845" t="s">
        <v>7</v>
      </c>
      <c r="D1845" t="str">
        <f>Tableau2[[#This Row],[Dép]]&amp;Tableau2[[#This Row],[Circo]]</f>
        <v>3504</v>
      </c>
      <c r="E1845" t="s">
        <v>6880</v>
      </c>
      <c r="F1845" t="s">
        <v>932</v>
      </c>
      <c r="G1845" t="s">
        <v>3717</v>
      </c>
      <c r="H1845">
        <v>8245</v>
      </c>
      <c r="I1845">
        <v>95807</v>
      </c>
      <c r="J1845">
        <v>47132</v>
      </c>
      <c r="K1845" s="1">
        <f t="shared" si="56"/>
        <v>8.6058429968582678E-2</v>
      </c>
      <c r="L1845" s="1">
        <f t="shared" si="57"/>
        <v>0.17493422727658492</v>
      </c>
      <c r="M1845" t="b">
        <f>AND((Tableau2[[#This Row],[%Voix/Inscrits]]&gt;0.25),Tableau2[[#This Row],[%Voix/Exprimés]]&gt;0.5)</f>
        <v>0</v>
      </c>
    </row>
    <row r="1846" spans="1:13" x14ac:dyDescent="0.25">
      <c r="A1846">
        <v>1845</v>
      </c>
      <c r="B1846" t="s">
        <v>335</v>
      </c>
      <c r="C1846" t="s">
        <v>7</v>
      </c>
      <c r="D1846" t="str">
        <f>Tableau2[[#This Row],[Dép]]&amp;Tableau2[[#This Row],[Circo]]</f>
        <v>3504</v>
      </c>
      <c r="E1846" t="s">
        <v>3969</v>
      </c>
      <c r="F1846" t="s">
        <v>215</v>
      </c>
      <c r="G1846" t="s">
        <v>1740</v>
      </c>
      <c r="H1846">
        <v>3715</v>
      </c>
      <c r="I1846">
        <v>95807</v>
      </c>
      <c r="J1846">
        <v>47132</v>
      </c>
      <c r="K1846" s="1">
        <f t="shared" si="56"/>
        <v>3.8775872326656718E-2</v>
      </c>
      <c r="L1846" s="1">
        <f t="shared" si="57"/>
        <v>7.8821183060341166E-2</v>
      </c>
      <c r="M1846" t="b">
        <f>AND((Tableau2[[#This Row],[%Voix/Inscrits]]&gt;0.25),Tableau2[[#This Row],[%Voix/Exprimés]]&gt;0.5)</f>
        <v>0</v>
      </c>
    </row>
    <row r="1847" spans="1:13" x14ac:dyDescent="0.25">
      <c r="A1847">
        <v>1846</v>
      </c>
      <c r="B1847" t="s">
        <v>335</v>
      </c>
      <c r="C1847" t="s">
        <v>7</v>
      </c>
      <c r="D1847" t="str">
        <f>Tableau2[[#This Row],[Dép]]&amp;Tableau2[[#This Row],[Circo]]</f>
        <v>3504</v>
      </c>
      <c r="E1847" t="s">
        <v>6711</v>
      </c>
      <c r="F1847" t="s">
        <v>865</v>
      </c>
      <c r="G1847" t="s">
        <v>3078</v>
      </c>
      <c r="H1847">
        <v>1265</v>
      </c>
      <c r="I1847">
        <v>95807</v>
      </c>
      <c r="J1847">
        <v>47132</v>
      </c>
      <c r="K1847" s="1">
        <f t="shared" si="56"/>
        <v>1.3203628127381089E-2</v>
      </c>
      <c r="L1847" s="1">
        <f t="shared" si="57"/>
        <v>2.6839514554867182E-2</v>
      </c>
      <c r="M1847" t="b">
        <f>AND((Tableau2[[#This Row],[%Voix/Inscrits]]&gt;0.25),Tableau2[[#This Row],[%Voix/Exprimés]]&gt;0.5)</f>
        <v>0</v>
      </c>
    </row>
    <row r="1848" spans="1:13" x14ac:dyDescent="0.25">
      <c r="A1848">
        <v>1847</v>
      </c>
      <c r="B1848" t="s">
        <v>335</v>
      </c>
      <c r="C1848" t="s">
        <v>7</v>
      </c>
      <c r="D1848" t="str">
        <f>Tableau2[[#This Row],[Dép]]&amp;Tableau2[[#This Row],[Circo]]</f>
        <v>3504</v>
      </c>
      <c r="E1848" t="s">
        <v>2596</v>
      </c>
      <c r="F1848" t="s">
        <v>2597</v>
      </c>
      <c r="G1848" t="s">
        <v>938</v>
      </c>
      <c r="H1848">
        <v>1158</v>
      </c>
      <c r="I1848">
        <v>95807</v>
      </c>
      <c r="J1848">
        <v>47132</v>
      </c>
      <c r="K1848" s="1">
        <f t="shared" si="56"/>
        <v>1.2086799503167827E-2</v>
      </c>
      <c r="L1848" s="1">
        <f t="shared" si="57"/>
        <v>2.456929474666893E-2</v>
      </c>
      <c r="M1848" t="b">
        <f>AND((Tableau2[[#This Row],[%Voix/Inscrits]]&gt;0.25),Tableau2[[#This Row],[%Voix/Exprimés]]&gt;0.5)</f>
        <v>0</v>
      </c>
    </row>
    <row r="1849" spans="1:13" x14ac:dyDescent="0.25">
      <c r="A1849">
        <v>1848</v>
      </c>
      <c r="B1849" t="s">
        <v>335</v>
      </c>
      <c r="C1849" t="s">
        <v>7</v>
      </c>
      <c r="D1849" t="str">
        <f>Tableau2[[#This Row],[Dép]]&amp;Tableau2[[#This Row],[Circo]]</f>
        <v>3504</v>
      </c>
      <c r="E1849" t="s">
        <v>5083</v>
      </c>
      <c r="F1849" t="s">
        <v>426</v>
      </c>
      <c r="G1849" t="s">
        <v>962</v>
      </c>
      <c r="H1849">
        <v>761</v>
      </c>
      <c r="I1849">
        <v>95807</v>
      </c>
      <c r="J1849">
        <v>47132</v>
      </c>
      <c r="K1849" s="1">
        <f t="shared" si="56"/>
        <v>7.9430521778158167E-3</v>
      </c>
      <c r="L1849" s="1">
        <f t="shared" si="57"/>
        <v>1.614614274802682E-2</v>
      </c>
      <c r="M1849" t="b">
        <f>AND((Tableau2[[#This Row],[%Voix/Inscrits]]&gt;0.25),Tableau2[[#This Row],[%Voix/Exprimés]]&gt;0.5)</f>
        <v>0</v>
      </c>
    </row>
    <row r="1850" spans="1:13" x14ac:dyDescent="0.25">
      <c r="A1850">
        <v>1849</v>
      </c>
      <c r="B1850" t="s">
        <v>335</v>
      </c>
      <c r="C1850" t="s">
        <v>7</v>
      </c>
      <c r="D1850" t="str">
        <f>Tableau2[[#This Row],[Dép]]&amp;Tableau2[[#This Row],[Circo]]</f>
        <v>3504</v>
      </c>
      <c r="E1850" t="s">
        <v>6446</v>
      </c>
      <c r="F1850" t="s">
        <v>163</v>
      </c>
      <c r="G1850" t="s">
        <v>2429</v>
      </c>
      <c r="H1850">
        <v>731</v>
      </c>
      <c r="I1850">
        <v>95807</v>
      </c>
      <c r="J1850">
        <v>47132</v>
      </c>
      <c r="K1850" s="1">
        <f t="shared" si="56"/>
        <v>7.6299226570083608E-3</v>
      </c>
      <c r="L1850" s="1">
        <f t="shared" si="57"/>
        <v>1.5509632521429178E-2</v>
      </c>
      <c r="M1850" t="b">
        <f>AND((Tableau2[[#This Row],[%Voix/Inscrits]]&gt;0.25),Tableau2[[#This Row],[%Voix/Exprimés]]&gt;0.5)</f>
        <v>0</v>
      </c>
    </row>
    <row r="1851" spans="1:13" x14ac:dyDescent="0.25">
      <c r="A1851">
        <v>1850</v>
      </c>
      <c r="B1851" t="s">
        <v>335</v>
      </c>
      <c r="C1851" t="s">
        <v>7</v>
      </c>
      <c r="D1851" t="str">
        <f>Tableau2[[#This Row],[Dép]]&amp;Tableau2[[#This Row],[Circo]]</f>
        <v>3504</v>
      </c>
      <c r="E1851" t="s">
        <v>3247</v>
      </c>
      <c r="F1851" t="s">
        <v>1046</v>
      </c>
      <c r="G1851" t="s">
        <v>966</v>
      </c>
      <c r="H1851">
        <v>531</v>
      </c>
      <c r="I1851">
        <v>95807</v>
      </c>
      <c r="J1851">
        <v>47132</v>
      </c>
      <c r="K1851" s="1">
        <f t="shared" si="56"/>
        <v>5.5423925182919833E-3</v>
      </c>
      <c r="L1851" s="1">
        <f t="shared" si="57"/>
        <v>1.1266231010778239E-2</v>
      </c>
      <c r="M1851" t="b">
        <f>AND((Tableau2[[#This Row],[%Voix/Inscrits]]&gt;0.25),Tableau2[[#This Row],[%Voix/Exprimés]]&gt;0.5)</f>
        <v>0</v>
      </c>
    </row>
    <row r="1852" spans="1:13" x14ac:dyDescent="0.25">
      <c r="A1852">
        <v>1851</v>
      </c>
      <c r="B1852" t="s">
        <v>335</v>
      </c>
      <c r="C1852" t="s">
        <v>7</v>
      </c>
      <c r="D1852" t="str">
        <f>Tableau2[[#This Row],[Dép]]&amp;Tableau2[[#This Row],[Circo]]</f>
        <v>3504</v>
      </c>
      <c r="E1852" t="s">
        <v>1210</v>
      </c>
      <c r="F1852" t="s">
        <v>1211</v>
      </c>
      <c r="G1852" t="s">
        <v>10</v>
      </c>
      <c r="H1852">
        <v>483</v>
      </c>
      <c r="I1852">
        <v>95807</v>
      </c>
      <c r="J1852">
        <v>47132</v>
      </c>
      <c r="K1852" s="1">
        <f t="shared" si="56"/>
        <v>5.041385285000052E-3</v>
      </c>
      <c r="L1852" s="1">
        <f t="shared" si="57"/>
        <v>1.0247814648222015E-2</v>
      </c>
      <c r="M1852" t="b">
        <f>AND((Tableau2[[#This Row],[%Voix/Inscrits]]&gt;0.25),Tableau2[[#This Row],[%Voix/Exprimés]]&gt;0.5)</f>
        <v>0</v>
      </c>
    </row>
    <row r="1853" spans="1:13" x14ac:dyDescent="0.25">
      <c r="A1853">
        <v>1852</v>
      </c>
      <c r="B1853" t="s">
        <v>335</v>
      </c>
      <c r="C1853" t="s">
        <v>7</v>
      </c>
      <c r="D1853" t="str">
        <f>Tableau2[[#This Row],[Dép]]&amp;Tableau2[[#This Row],[Circo]]</f>
        <v>3504</v>
      </c>
      <c r="E1853" t="s">
        <v>4493</v>
      </c>
      <c r="F1853" t="s">
        <v>693</v>
      </c>
      <c r="G1853" t="s">
        <v>962</v>
      </c>
      <c r="H1853">
        <v>461</v>
      </c>
      <c r="I1853">
        <v>95807</v>
      </c>
      <c r="J1853">
        <v>47132</v>
      </c>
      <c r="K1853" s="1">
        <f t="shared" si="56"/>
        <v>4.8117569697412503E-3</v>
      </c>
      <c r="L1853" s="1">
        <f t="shared" si="57"/>
        <v>9.7810404820504113E-3</v>
      </c>
      <c r="M1853" t="b">
        <f>AND((Tableau2[[#This Row],[%Voix/Inscrits]]&gt;0.25),Tableau2[[#This Row],[%Voix/Exprimés]]&gt;0.5)</f>
        <v>0</v>
      </c>
    </row>
    <row r="1854" spans="1:13" x14ac:dyDescent="0.25">
      <c r="A1854">
        <v>1853</v>
      </c>
      <c r="B1854" t="s">
        <v>335</v>
      </c>
      <c r="C1854" t="s">
        <v>7</v>
      </c>
      <c r="D1854" t="str">
        <f>Tableau2[[#This Row],[Dép]]&amp;Tableau2[[#This Row],[Circo]]</f>
        <v>3504</v>
      </c>
      <c r="E1854" t="s">
        <v>3887</v>
      </c>
      <c r="F1854" t="s">
        <v>340</v>
      </c>
      <c r="G1854" t="s">
        <v>959</v>
      </c>
      <c r="H1854">
        <v>220</v>
      </c>
      <c r="I1854">
        <v>95807</v>
      </c>
      <c r="J1854">
        <v>47132</v>
      </c>
      <c r="K1854" s="1">
        <f t="shared" si="56"/>
        <v>2.2962831525880157E-3</v>
      </c>
      <c r="L1854" s="1">
        <f t="shared" si="57"/>
        <v>4.6677416617160314E-3</v>
      </c>
      <c r="M1854" t="b">
        <f>AND((Tableau2[[#This Row],[%Voix/Inscrits]]&gt;0.25),Tableau2[[#This Row],[%Voix/Exprimés]]&gt;0.5)</f>
        <v>0</v>
      </c>
    </row>
    <row r="1855" spans="1:13" x14ac:dyDescent="0.25">
      <c r="A1855">
        <v>1854</v>
      </c>
      <c r="B1855" t="s">
        <v>335</v>
      </c>
      <c r="C1855" t="s">
        <v>7</v>
      </c>
      <c r="D1855" t="str">
        <f>Tableau2[[#This Row],[Dép]]&amp;Tableau2[[#This Row],[Circo]]</f>
        <v>3504</v>
      </c>
      <c r="E1855" t="s">
        <v>343</v>
      </c>
      <c r="F1855" t="s">
        <v>53</v>
      </c>
      <c r="G1855" t="s">
        <v>10</v>
      </c>
      <c r="H1855">
        <v>156</v>
      </c>
      <c r="I1855">
        <v>95807</v>
      </c>
      <c r="J1855">
        <v>47132</v>
      </c>
      <c r="K1855" s="1">
        <f t="shared" si="56"/>
        <v>1.6282735081987747E-3</v>
      </c>
      <c r="L1855" s="1">
        <f t="shared" si="57"/>
        <v>3.3098531783077316E-3</v>
      </c>
      <c r="M1855" t="b">
        <f>AND((Tableau2[[#This Row],[%Voix/Inscrits]]&gt;0.25),Tableau2[[#This Row],[%Voix/Exprimés]]&gt;0.5)</f>
        <v>0</v>
      </c>
    </row>
    <row r="1856" spans="1:13" x14ac:dyDescent="0.25">
      <c r="A1856">
        <v>1855</v>
      </c>
      <c r="B1856" t="s">
        <v>335</v>
      </c>
      <c r="C1856" t="s">
        <v>11</v>
      </c>
      <c r="D1856" t="str">
        <f>Tableau2[[#This Row],[Dép]]&amp;Tableau2[[#This Row],[Circo]]</f>
        <v>3505</v>
      </c>
      <c r="E1856" t="s">
        <v>3885</v>
      </c>
      <c r="F1856" t="s">
        <v>355</v>
      </c>
      <c r="G1856" t="s">
        <v>1708</v>
      </c>
      <c r="H1856">
        <v>18595</v>
      </c>
      <c r="I1856">
        <v>109714</v>
      </c>
      <c r="J1856">
        <v>54014</v>
      </c>
      <c r="K1856" s="1">
        <f t="shared" si="56"/>
        <v>0.16948611845343348</v>
      </c>
      <c r="L1856" s="1">
        <f t="shared" si="57"/>
        <v>0.34426259858555192</v>
      </c>
      <c r="M1856" t="b">
        <f>AND((Tableau2[[#This Row],[%Voix/Inscrits]]&gt;0.25),Tableau2[[#This Row],[%Voix/Exprimés]]&gt;0.5)</f>
        <v>0</v>
      </c>
    </row>
    <row r="1857" spans="1:13" x14ac:dyDescent="0.25">
      <c r="A1857">
        <v>1856</v>
      </c>
      <c r="B1857" t="s">
        <v>335</v>
      </c>
      <c r="C1857" t="s">
        <v>11</v>
      </c>
      <c r="D1857" t="str">
        <f>Tableau2[[#This Row],[Dép]]&amp;Tableau2[[#This Row],[Circo]]</f>
        <v>3505</v>
      </c>
      <c r="E1857" t="s">
        <v>749</v>
      </c>
      <c r="F1857" t="s">
        <v>256</v>
      </c>
      <c r="G1857" t="s">
        <v>982</v>
      </c>
      <c r="H1857">
        <v>14069</v>
      </c>
      <c r="I1857">
        <v>109714</v>
      </c>
      <c r="J1857">
        <v>54014</v>
      </c>
      <c r="K1857" s="1">
        <f t="shared" si="56"/>
        <v>0.12823340685783036</v>
      </c>
      <c r="L1857" s="1">
        <f t="shared" si="57"/>
        <v>0.26046950790535789</v>
      </c>
      <c r="M1857" t="b">
        <f>AND((Tableau2[[#This Row],[%Voix/Inscrits]]&gt;0.25),Tableau2[[#This Row],[%Voix/Exprimés]]&gt;0.5)</f>
        <v>0</v>
      </c>
    </row>
    <row r="1858" spans="1:13" x14ac:dyDescent="0.25">
      <c r="A1858">
        <v>1857</v>
      </c>
      <c r="B1858" t="s">
        <v>335</v>
      </c>
      <c r="C1858" t="s">
        <v>11</v>
      </c>
      <c r="D1858" t="str">
        <f>Tableau2[[#This Row],[Dép]]&amp;Tableau2[[#This Row],[Circo]]</f>
        <v>3505</v>
      </c>
      <c r="E1858" t="s">
        <v>4490</v>
      </c>
      <c r="F1858" t="s">
        <v>219</v>
      </c>
      <c r="G1858" t="s">
        <v>1740</v>
      </c>
      <c r="H1858">
        <v>9067</v>
      </c>
      <c r="I1858">
        <v>109714</v>
      </c>
      <c r="J1858">
        <v>54014</v>
      </c>
      <c r="K1858" s="1">
        <f t="shared" ref="K1858:K1921" si="58">H1858/I1858</f>
        <v>8.2642142297245563E-2</v>
      </c>
      <c r="L1858" s="1">
        <f t="shared" ref="L1858:L1921" si="59">H1858/J1858</f>
        <v>0.16786388714037101</v>
      </c>
      <c r="M1858" t="b">
        <f>AND((Tableau2[[#This Row],[%Voix/Inscrits]]&gt;0.25),Tableau2[[#This Row],[%Voix/Exprimés]]&gt;0.5)</f>
        <v>0</v>
      </c>
    </row>
    <row r="1859" spans="1:13" x14ac:dyDescent="0.25">
      <c r="A1859">
        <v>1858</v>
      </c>
      <c r="B1859" t="s">
        <v>335</v>
      </c>
      <c r="C1859" t="s">
        <v>11</v>
      </c>
      <c r="D1859" t="str">
        <f>Tableau2[[#This Row],[Dép]]&amp;Tableau2[[#This Row],[Circo]]</f>
        <v>3505</v>
      </c>
      <c r="E1859" t="s">
        <v>6085</v>
      </c>
      <c r="F1859" t="s">
        <v>158</v>
      </c>
      <c r="G1859" t="s">
        <v>3717</v>
      </c>
      <c r="H1859">
        <v>7248</v>
      </c>
      <c r="I1859">
        <v>109714</v>
      </c>
      <c r="J1859">
        <v>54014</v>
      </c>
      <c r="K1859" s="1">
        <f t="shared" si="58"/>
        <v>6.6062672038208439E-2</v>
      </c>
      <c r="L1859" s="1">
        <f t="shared" si="59"/>
        <v>0.13418743288776983</v>
      </c>
      <c r="M1859" t="b">
        <f>AND((Tableau2[[#This Row],[%Voix/Inscrits]]&gt;0.25),Tableau2[[#This Row],[%Voix/Exprimés]]&gt;0.5)</f>
        <v>0</v>
      </c>
    </row>
    <row r="1860" spans="1:13" x14ac:dyDescent="0.25">
      <c r="A1860">
        <v>1859</v>
      </c>
      <c r="B1860" t="s">
        <v>335</v>
      </c>
      <c r="C1860" t="s">
        <v>11</v>
      </c>
      <c r="D1860" t="str">
        <f>Tableau2[[#This Row],[Dép]]&amp;Tableau2[[#This Row],[Circo]]</f>
        <v>3505</v>
      </c>
      <c r="E1860" t="s">
        <v>5617</v>
      </c>
      <c r="F1860" t="s">
        <v>68</v>
      </c>
      <c r="G1860" t="s">
        <v>3078</v>
      </c>
      <c r="H1860">
        <v>1469</v>
      </c>
      <c r="I1860">
        <v>109714</v>
      </c>
      <c r="J1860">
        <v>54014</v>
      </c>
      <c r="K1860" s="1">
        <f t="shared" si="58"/>
        <v>1.3389357784785897E-2</v>
      </c>
      <c r="L1860" s="1">
        <f t="shared" si="59"/>
        <v>2.7196652719665274E-2</v>
      </c>
      <c r="M1860" t="b">
        <f>AND((Tableau2[[#This Row],[%Voix/Inscrits]]&gt;0.25),Tableau2[[#This Row],[%Voix/Exprimés]]&gt;0.5)</f>
        <v>0</v>
      </c>
    </row>
    <row r="1861" spans="1:13" x14ac:dyDescent="0.25">
      <c r="A1861">
        <v>1860</v>
      </c>
      <c r="B1861" t="s">
        <v>335</v>
      </c>
      <c r="C1861" t="s">
        <v>11</v>
      </c>
      <c r="D1861" t="str">
        <f>Tableau2[[#This Row],[Dép]]&amp;Tableau2[[#This Row],[Circo]]</f>
        <v>3505</v>
      </c>
      <c r="E1861" t="s">
        <v>1924</v>
      </c>
      <c r="F1861" t="s">
        <v>102</v>
      </c>
      <c r="G1861" t="s">
        <v>938</v>
      </c>
      <c r="H1861">
        <v>1262</v>
      </c>
      <c r="I1861">
        <v>109714</v>
      </c>
      <c r="J1861">
        <v>54014</v>
      </c>
      <c r="K1861" s="1">
        <f t="shared" si="58"/>
        <v>1.1502634121443025E-2</v>
      </c>
      <c r="L1861" s="1">
        <f t="shared" si="59"/>
        <v>2.3364312955900322E-2</v>
      </c>
      <c r="M1861" t="b">
        <f>AND((Tableau2[[#This Row],[%Voix/Inscrits]]&gt;0.25),Tableau2[[#This Row],[%Voix/Exprimés]]&gt;0.5)</f>
        <v>0</v>
      </c>
    </row>
    <row r="1862" spans="1:13" x14ac:dyDescent="0.25">
      <c r="A1862">
        <v>1861</v>
      </c>
      <c r="B1862" t="s">
        <v>335</v>
      </c>
      <c r="C1862" t="s">
        <v>11</v>
      </c>
      <c r="D1862" t="str">
        <f>Tableau2[[#This Row],[Dép]]&amp;Tableau2[[#This Row],[Circo]]</f>
        <v>3505</v>
      </c>
      <c r="E1862" t="s">
        <v>2592</v>
      </c>
      <c r="F1862" t="s">
        <v>1313</v>
      </c>
      <c r="G1862" t="s">
        <v>966</v>
      </c>
      <c r="H1862">
        <v>744</v>
      </c>
      <c r="I1862">
        <v>109714</v>
      </c>
      <c r="J1862">
        <v>54014</v>
      </c>
      <c r="K1862" s="1">
        <f t="shared" si="58"/>
        <v>6.7812676595511963E-3</v>
      </c>
      <c r="L1862" s="1">
        <f t="shared" si="59"/>
        <v>1.3774206687155182E-2</v>
      </c>
      <c r="M1862" t="b">
        <f>AND((Tableau2[[#This Row],[%Voix/Inscrits]]&gt;0.25),Tableau2[[#This Row],[%Voix/Exprimés]]&gt;0.5)</f>
        <v>0</v>
      </c>
    </row>
    <row r="1863" spans="1:13" x14ac:dyDescent="0.25">
      <c r="A1863">
        <v>1862</v>
      </c>
      <c r="B1863" t="s">
        <v>335</v>
      </c>
      <c r="C1863" t="s">
        <v>11</v>
      </c>
      <c r="D1863" t="str">
        <f>Tableau2[[#This Row],[Dép]]&amp;Tableau2[[#This Row],[Circo]]</f>
        <v>3505</v>
      </c>
      <c r="E1863" t="s">
        <v>4339</v>
      </c>
      <c r="F1863" t="s">
        <v>2345</v>
      </c>
      <c r="G1863" t="s">
        <v>2429</v>
      </c>
      <c r="H1863">
        <v>722</v>
      </c>
      <c r="I1863">
        <v>109714</v>
      </c>
      <c r="J1863">
        <v>54014</v>
      </c>
      <c r="K1863" s="1">
        <f t="shared" si="58"/>
        <v>6.5807463040268334E-3</v>
      </c>
      <c r="L1863" s="1">
        <f t="shared" si="59"/>
        <v>1.3366904876513496E-2</v>
      </c>
      <c r="M1863" t="b">
        <f>AND((Tableau2[[#This Row],[%Voix/Inscrits]]&gt;0.25),Tableau2[[#This Row],[%Voix/Exprimés]]&gt;0.5)</f>
        <v>0</v>
      </c>
    </row>
    <row r="1864" spans="1:13" x14ac:dyDescent="0.25">
      <c r="A1864">
        <v>1863</v>
      </c>
      <c r="B1864" t="s">
        <v>335</v>
      </c>
      <c r="C1864" t="s">
        <v>11</v>
      </c>
      <c r="D1864" t="str">
        <f>Tableau2[[#This Row],[Dép]]&amp;Tableau2[[#This Row],[Circo]]</f>
        <v>3505</v>
      </c>
      <c r="E1864" t="s">
        <v>337</v>
      </c>
      <c r="F1864" t="s">
        <v>338</v>
      </c>
      <c r="G1864" t="s">
        <v>10</v>
      </c>
      <c r="H1864">
        <v>427</v>
      </c>
      <c r="I1864">
        <v>109714</v>
      </c>
      <c r="J1864">
        <v>54014</v>
      </c>
      <c r="K1864" s="1">
        <f t="shared" si="58"/>
        <v>3.8919372185865068E-3</v>
      </c>
      <c r="L1864" s="1">
        <f t="shared" si="59"/>
        <v>7.9053578701818051E-3</v>
      </c>
      <c r="M1864" t="b">
        <f>AND((Tableau2[[#This Row],[%Voix/Inscrits]]&gt;0.25),Tableau2[[#This Row],[%Voix/Exprimés]]&gt;0.5)</f>
        <v>0</v>
      </c>
    </row>
    <row r="1865" spans="1:13" x14ac:dyDescent="0.25">
      <c r="A1865">
        <v>1864</v>
      </c>
      <c r="B1865" t="s">
        <v>335</v>
      </c>
      <c r="C1865" t="s">
        <v>11</v>
      </c>
      <c r="D1865" t="str">
        <f>Tableau2[[#This Row],[Dép]]&amp;Tableau2[[#This Row],[Circo]]</f>
        <v>3505</v>
      </c>
      <c r="E1865" t="s">
        <v>3242</v>
      </c>
      <c r="F1865" t="s">
        <v>3243</v>
      </c>
      <c r="G1865" t="s">
        <v>959</v>
      </c>
      <c r="H1865">
        <v>411</v>
      </c>
      <c r="I1865">
        <v>109714</v>
      </c>
      <c r="J1865">
        <v>54014</v>
      </c>
      <c r="K1865" s="1">
        <f t="shared" si="58"/>
        <v>3.7461035054778789E-3</v>
      </c>
      <c r="L1865" s="1">
        <f t="shared" si="59"/>
        <v>7.6091383715333064E-3</v>
      </c>
      <c r="M1865" t="b">
        <f>AND((Tableau2[[#This Row],[%Voix/Inscrits]]&gt;0.25),Tableau2[[#This Row],[%Voix/Exprimés]]&gt;0.5)</f>
        <v>0</v>
      </c>
    </row>
    <row r="1866" spans="1:13" x14ac:dyDescent="0.25">
      <c r="A1866">
        <v>1865</v>
      </c>
      <c r="B1866" t="s">
        <v>335</v>
      </c>
      <c r="C1866" t="s">
        <v>48</v>
      </c>
      <c r="D1866" t="str">
        <f>Tableau2[[#This Row],[Dép]]&amp;Tableau2[[#This Row],[Circo]]</f>
        <v>3506</v>
      </c>
      <c r="E1866" t="s">
        <v>2668</v>
      </c>
      <c r="F1866" t="s">
        <v>165</v>
      </c>
      <c r="G1866" t="s">
        <v>1708</v>
      </c>
      <c r="H1866">
        <v>21513</v>
      </c>
      <c r="I1866">
        <v>90274</v>
      </c>
      <c r="J1866">
        <v>45892</v>
      </c>
      <c r="K1866" s="1">
        <f t="shared" si="58"/>
        <v>0.23830781841947848</v>
      </c>
      <c r="L1866" s="1">
        <f t="shared" si="59"/>
        <v>0.46877451407652748</v>
      </c>
      <c r="M1866" t="b">
        <f>AND((Tableau2[[#This Row],[%Voix/Inscrits]]&gt;0.25),Tableau2[[#This Row],[%Voix/Exprimés]]&gt;0.5)</f>
        <v>0</v>
      </c>
    </row>
    <row r="1867" spans="1:13" x14ac:dyDescent="0.25">
      <c r="A1867">
        <v>1866</v>
      </c>
      <c r="B1867" t="s">
        <v>335</v>
      </c>
      <c r="C1867" t="s">
        <v>48</v>
      </c>
      <c r="D1867" t="str">
        <f>Tableau2[[#This Row],[Dép]]&amp;Tableau2[[#This Row],[Circo]]</f>
        <v>3506</v>
      </c>
      <c r="E1867" t="s">
        <v>1208</v>
      </c>
      <c r="F1867" t="s">
        <v>312</v>
      </c>
      <c r="G1867" t="s">
        <v>982</v>
      </c>
      <c r="H1867">
        <v>11762</v>
      </c>
      <c r="I1867">
        <v>90274</v>
      </c>
      <c r="J1867">
        <v>45892</v>
      </c>
      <c r="K1867" s="1">
        <f t="shared" si="58"/>
        <v>0.13029222145911337</v>
      </c>
      <c r="L1867" s="1">
        <f t="shared" si="59"/>
        <v>0.25629739388128647</v>
      </c>
      <c r="M1867" t="b">
        <f>AND((Tableau2[[#This Row],[%Voix/Inscrits]]&gt;0.25),Tableau2[[#This Row],[%Voix/Exprimés]]&gt;0.5)</f>
        <v>0</v>
      </c>
    </row>
    <row r="1868" spans="1:13" x14ac:dyDescent="0.25">
      <c r="A1868">
        <v>1867</v>
      </c>
      <c r="B1868" t="s">
        <v>335</v>
      </c>
      <c r="C1868" t="s">
        <v>48</v>
      </c>
      <c r="D1868" t="str">
        <f>Tableau2[[#This Row],[Dép]]&amp;Tableau2[[#This Row],[Circo]]</f>
        <v>3506</v>
      </c>
      <c r="E1868" t="s">
        <v>5806</v>
      </c>
      <c r="F1868" t="s">
        <v>256</v>
      </c>
      <c r="G1868" t="s">
        <v>3717</v>
      </c>
      <c r="H1868">
        <v>7618</v>
      </c>
      <c r="I1868">
        <v>90274</v>
      </c>
      <c r="J1868">
        <v>45892</v>
      </c>
      <c r="K1868" s="1">
        <f t="shared" si="58"/>
        <v>8.4387531293617216E-2</v>
      </c>
      <c r="L1868" s="1">
        <f t="shared" si="59"/>
        <v>0.16599843109910223</v>
      </c>
      <c r="M1868" t="b">
        <f>AND((Tableau2[[#This Row],[%Voix/Inscrits]]&gt;0.25),Tableau2[[#This Row],[%Voix/Exprimés]]&gt;0.5)</f>
        <v>0</v>
      </c>
    </row>
    <row r="1869" spans="1:13" x14ac:dyDescent="0.25">
      <c r="A1869">
        <v>1868</v>
      </c>
      <c r="B1869" t="s">
        <v>335</v>
      </c>
      <c r="C1869" t="s">
        <v>48</v>
      </c>
      <c r="D1869" t="str">
        <f>Tableau2[[#This Row],[Dép]]&amp;Tableau2[[#This Row],[Circo]]</f>
        <v>3506</v>
      </c>
      <c r="E1869" t="s">
        <v>1923</v>
      </c>
      <c r="F1869" t="s">
        <v>4491</v>
      </c>
      <c r="G1869" t="s">
        <v>1740</v>
      </c>
      <c r="H1869">
        <v>1825</v>
      </c>
      <c r="I1869">
        <v>90274</v>
      </c>
      <c r="J1869">
        <v>45892</v>
      </c>
      <c r="K1869" s="1">
        <f t="shared" si="58"/>
        <v>2.0216230586879942E-2</v>
      </c>
      <c r="L1869" s="1">
        <f t="shared" si="59"/>
        <v>3.9767279700165609E-2</v>
      </c>
      <c r="M1869" t="b">
        <f>AND((Tableau2[[#This Row],[%Voix/Inscrits]]&gt;0.25),Tableau2[[#This Row],[%Voix/Exprimés]]&gt;0.5)</f>
        <v>0</v>
      </c>
    </row>
    <row r="1870" spans="1:13" x14ac:dyDescent="0.25">
      <c r="A1870">
        <v>1869</v>
      </c>
      <c r="B1870" t="s">
        <v>335</v>
      </c>
      <c r="C1870" t="s">
        <v>48</v>
      </c>
      <c r="D1870" t="str">
        <f>Tableau2[[#This Row],[Dép]]&amp;Tableau2[[#This Row],[Circo]]</f>
        <v>3506</v>
      </c>
      <c r="E1870" t="s">
        <v>5618</v>
      </c>
      <c r="F1870" t="s">
        <v>1362</v>
      </c>
      <c r="G1870" t="s">
        <v>3078</v>
      </c>
      <c r="H1870">
        <v>966</v>
      </c>
      <c r="I1870">
        <v>90274</v>
      </c>
      <c r="J1870">
        <v>45892</v>
      </c>
      <c r="K1870" s="1">
        <f t="shared" si="58"/>
        <v>1.0700755477767686E-2</v>
      </c>
      <c r="L1870" s="1">
        <f t="shared" si="59"/>
        <v>2.1049420378279438E-2</v>
      </c>
      <c r="M1870" t="b">
        <f>AND((Tableau2[[#This Row],[%Voix/Inscrits]]&gt;0.25),Tableau2[[#This Row],[%Voix/Exprimés]]&gt;0.5)</f>
        <v>0</v>
      </c>
    </row>
    <row r="1871" spans="1:13" x14ac:dyDescent="0.25">
      <c r="A1871">
        <v>1870</v>
      </c>
      <c r="B1871" t="s">
        <v>335</v>
      </c>
      <c r="C1871" t="s">
        <v>48</v>
      </c>
      <c r="D1871" t="str">
        <f>Tableau2[[#This Row],[Dép]]&amp;Tableau2[[#This Row],[Circo]]</f>
        <v>3506</v>
      </c>
      <c r="E1871" t="s">
        <v>339</v>
      </c>
      <c r="F1871" t="s">
        <v>340</v>
      </c>
      <c r="G1871" t="s">
        <v>10</v>
      </c>
      <c r="H1871">
        <v>523</v>
      </c>
      <c r="I1871">
        <v>90274</v>
      </c>
      <c r="J1871">
        <v>45892</v>
      </c>
      <c r="K1871" s="1">
        <f t="shared" si="58"/>
        <v>5.7934732038017588E-3</v>
      </c>
      <c r="L1871" s="1">
        <f t="shared" si="59"/>
        <v>1.1396321799006362E-2</v>
      </c>
      <c r="M1871" t="b">
        <f>AND((Tableau2[[#This Row],[%Voix/Inscrits]]&gt;0.25),Tableau2[[#This Row],[%Voix/Exprimés]]&gt;0.5)</f>
        <v>0</v>
      </c>
    </row>
    <row r="1872" spans="1:13" x14ac:dyDescent="0.25">
      <c r="A1872">
        <v>1871</v>
      </c>
      <c r="B1872" t="s">
        <v>335</v>
      </c>
      <c r="C1872" t="s">
        <v>48</v>
      </c>
      <c r="D1872" t="str">
        <f>Tableau2[[#This Row],[Dép]]&amp;Tableau2[[#This Row],[Circo]]</f>
        <v>3506</v>
      </c>
      <c r="E1872" t="s">
        <v>1925</v>
      </c>
      <c r="F1872" t="s">
        <v>681</v>
      </c>
      <c r="G1872" t="s">
        <v>966</v>
      </c>
      <c r="H1872">
        <v>500</v>
      </c>
      <c r="I1872">
        <v>90274</v>
      </c>
      <c r="J1872">
        <v>45892</v>
      </c>
      <c r="K1872" s="1">
        <f t="shared" si="58"/>
        <v>5.5386933114739568E-3</v>
      </c>
      <c r="L1872" s="1">
        <f t="shared" si="59"/>
        <v>1.0895145123333044E-2</v>
      </c>
      <c r="M1872" t="b">
        <f>AND((Tableau2[[#This Row],[%Voix/Inscrits]]&gt;0.25),Tableau2[[#This Row],[%Voix/Exprimés]]&gt;0.5)</f>
        <v>0</v>
      </c>
    </row>
    <row r="1873" spans="1:13" x14ac:dyDescent="0.25">
      <c r="A1873">
        <v>1872</v>
      </c>
      <c r="B1873" t="s">
        <v>335</v>
      </c>
      <c r="C1873" t="s">
        <v>48</v>
      </c>
      <c r="D1873" t="str">
        <f>Tableau2[[#This Row],[Dép]]&amp;Tableau2[[#This Row],[Circo]]</f>
        <v>3506</v>
      </c>
      <c r="E1873" t="s">
        <v>1905</v>
      </c>
      <c r="F1873" t="s">
        <v>196</v>
      </c>
      <c r="G1873" t="s">
        <v>2429</v>
      </c>
      <c r="H1873">
        <v>486</v>
      </c>
      <c r="I1873">
        <v>90274</v>
      </c>
      <c r="J1873">
        <v>45892</v>
      </c>
      <c r="K1873" s="1">
        <f t="shared" si="58"/>
        <v>5.3836098987526861E-3</v>
      </c>
      <c r="L1873" s="1">
        <f t="shared" si="59"/>
        <v>1.0590081059879717E-2</v>
      </c>
      <c r="M1873" t="b">
        <f>AND((Tableau2[[#This Row],[%Voix/Inscrits]]&gt;0.25),Tableau2[[#This Row],[%Voix/Exprimés]]&gt;0.5)</f>
        <v>0</v>
      </c>
    </row>
    <row r="1874" spans="1:13" x14ac:dyDescent="0.25">
      <c r="A1874">
        <v>1873</v>
      </c>
      <c r="B1874" t="s">
        <v>335</v>
      </c>
      <c r="C1874" t="s">
        <v>48</v>
      </c>
      <c r="D1874" t="str">
        <f>Tableau2[[#This Row],[Dép]]&amp;Tableau2[[#This Row],[Circo]]</f>
        <v>3506</v>
      </c>
      <c r="E1874" t="s">
        <v>2593</v>
      </c>
      <c r="F1874" t="s">
        <v>2594</v>
      </c>
      <c r="G1874" t="s">
        <v>959</v>
      </c>
      <c r="H1874">
        <v>371</v>
      </c>
      <c r="I1874">
        <v>90274</v>
      </c>
      <c r="J1874">
        <v>45892</v>
      </c>
      <c r="K1874" s="1">
        <f t="shared" si="58"/>
        <v>4.1097104371136759E-3</v>
      </c>
      <c r="L1874" s="1">
        <f t="shared" si="59"/>
        <v>8.0841976815131181E-3</v>
      </c>
      <c r="M1874" t="b">
        <f>AND((Tableau2[[#This Row],[%Voix/Inscrits]]&gt;0.25),Tableau2[[#This Row],[%Voix/Exprimés]]&gt;0.5)</f>
        <v>0</v>
      </c>
    </row>
    <row r="1875" spans="1:13" x14ac:dyDescent="0.25">
      <c r="A1875">
        <v>1874</v>
      </c>
      <c r="B1875" t="s">
        <v>335</v>
      </c>
      <c r="C1875" t="s">
        <v>48</v>
      </c>
      <c r="D1875" t="str">
        <f>Tableau2[[#This Row],[Dép]]&amp;Tableau2[[#This Row],[Circo]]</f>
        <v>3506</v>
      </c>
      <c r="E1875" t="s">
        <v>3244</v>
      </c>
      <c r="F1875" t="s">
        <v>3245</v>
      </c>
      <c r="G1875" t="s">
        <v>962</v>
      </c>
      <c r="H1875">
        <v>328</v>
      </c>
      <c r="I1875">
        <v>90274</v>
      </c>
      <c r="J1875">
        <v>45892</v>
      </c>
      <c r="K1875" s="1">
        <f t="shared" si="58"/>
        <v>3.6333828123269159E-3</v>
      </c>
      <c r="L1875" s="1">
        <f t="shared" si="59"/>
        <v>7.1472152009064756E-3</v>
      </c>
      <c r="M1875" t="b">
        <f>AND((Tableau2[[#This Row],[%Voix/Inscrits]]&gt;0.25),Tableau2[[#This Row],[%Voix/Exprimés]]&gt;0.5)</f>
        <v>0</v>
      </c>
    </row>
    <row r="1876" spans="1:13" x14ac:dyDescent="0.25">
      <c r="A1876">
        <v>1875</v>
      </c>
      <c r="B1876" t="s">
        <v>335</v>
      </c>
      <c r="C1876" t="s">
        <v>51</v>
      </c>
      <c r="D1876" t="str">
        <f>Tableau2[[#This Row],[Dép]]&amp;Tableau2[[#This Row],[Circo]]</f>
        <v>3507</v>
      </c>
      <c r="E1876" t="s">
        <v>6710</v>
      </c>
      <c r="F1876" t="s">
        <v>31</v>
      </c>
      <c r="G1876" t="s">
        <v>1708</v>
      </c>
      <c r="H1876">
        <v>15330</v>
      </c>
      <c r="I1876">
        <v>105132</v>
      </c>
      <c r="J1876">
        <v>54034</v>
      </c>
      <c r="K1876" s="1">
        <f t="shared" si="58"/>
        <v>0.14581668759274055</v>
      </c>
      <c r="L1876" s="1">
        <f t="shared" si="59"/>
        <v>0.28371025650516341</v>
      </c>
      <c r="M1876" t="b">
        <f>AND((Tableau2[[#This Row],[%Voix/Inscrits]]&gt;0.25),Tableau2[[#This Row],[%Voix/Exprimés]]&gt;0.5)</f>
        <v>0</v>
      </c>
    </row>
    <row r="1877" spans="1:13" x14ac:dyDescent="0.25">
      <c r="A1877">
        <v>1876</v>
      </c>
      <c r="B1877" t="s">
        <v>335</v>
      </c>
      <c r="C1877" t="s">
        <v>51</v>
      </c>
      <c r="D1877" t="str">
        <f>Tableau2[[#This Row],[Dép]]&amp;Tableau2[[#This Row],[Circo]]</f>
        <v>3507</v>
      </c>
      <c r="E1877" t="s">
        <v>6979</v>
      </c>
      <c r="F1877" t="s">
        <v>204</v>
      </c>
      <c r="G1877" t="s">
        <v>1740</v>
      </c>
      <c r="H1877">
        <v>13736</v>
      </c>
      <c r="I1877">
        <v>105132</v>
      </c>
      <c r="J1877">
        <v>54034</v>
      </c>
      <c r="K1877" s="1">
        <f t="shared" si="58"/>
        <v>0.13065479587566106</v>
      </c>
      <c r="L1877" s="1">
        <f t="shared" si="59"/>
        <v>0.25421031202576155</v>
      </c>
      <c r="M1877" t="b">
        <f>AND((Tableau2[[#This Row],[%Voix/Inscrits]]&gt;0.25),Tableau2[[#This Row],[%Voix/Exprimés]]&gt;0.5)</f>
        <v>0</v>
      </c>
    </row>
    <row r="1878" spans="1:13" x14ac:dyDescent="0.25">
      <c r="A1878">
        <v>1877</v>
      </c>
      <c r="B1878" t="s">
        <v>335</v>
      </c>
      <c r="C1878" t="s">
        <v>51</v>
      </c>
      <c r="D1878" t="str">
        <f>Tableau2[[#This Row],[Dép]]&amp;Tableau2[[#This Row],[Circo]]</f>
        <v>3507</v>
      </c>
      <c r="E1878" t="s">
        <v>1926</v>
      </c>
      <c r="F1878" t="s">
        <v>421</v>
      </c>
      <c r="G1878" t="s">
        <v>982</v>
      </c>
      <c r="H1878">
        <v>11486</v>
      </c>
      <c r="I1878">
        <v>105132</v>
      </c>
      <c r="J1878">
        <v>54034</v>
      </c>
      <c r="K1878" s="1">
        <f t="shared" si="58"/>
        <v>0.10925312939923144</v>
      </c>
      <c r="L1878" s="1">
        <f t="shared" si="59"/>
        <v>0.21256986341932857</v>
      </c>
      <c r="M1878" t="b">
        <f>AND((Tableau2[[#This Row],[%Voix/Inscrits]]&gt;0.25),Tableau2[[#This Row],[%Voix/Exprimés]]&gt;0.5)</f>
        <v>0</v>
      </c>
    </row>
    <row r="1879" spans="1:13" x14ac:dyDescent="0.25">
      <c r="A1879">
        <v>1878</v>
      </c>
      <c r="B1879" t="s">
        <v>335</v>
      </c>
      <c r="C1879" t="s">
        <v>51</v>
      </c>
      <c r="D1879" t="str">
        <f>Tableau2[[#This Row],[Dép]]&amp;Tableau2[[#This Row],[Circo]]</f>
        <v>3507</v>
      </c>
      <c r="E1879" t="s">
        <v>524</v>
      </c>
      <c r="F1879" t="s">
        <v>2505</v>
      </c>
      <c r="G1879" t="s">
        <v>3717</v>
      </c>
      <c r="H1879">
        <v>6861</v>
      </c>
      <c r="I1879">
        <v>105132</v>
      </c>
      <c r="J1879">
        <v>54034</v>
      </c>
      <c r="K1879" s="1">
        <f t="shared" si="58"/>
        <v>6.5260814975459422E-2</v>
      </c>
      <c r="L1879" s="1">
        <f t="shared" si="59"/>
        <v>0.12697560795054966</v>
      </c>
      <c r="M1879" t="b">
        <f>AND((Tableau2[[#This Row],[%Voix/Inscrits]]&gt;0.25),Tableau2[[#This Row],[%Voix/Exprimés]]&gt;0.5)</f>
        <v>0</v>
      </c>
    </row>
    <row r="1880" spans="1:13" x14ac:dyDescent="0.25">
      <c r="A1880">
        <v>1879</v>
      </c>
      <c r="B1880" t="s">
        <v>335</v>
      </c>
      <c r="C1880" t="s">
        <v>51</v>
      </c>
      <c r="D1880" t="str">
        <f>Tableau2[[#This Row],[Dép]]&amp;Tableau2[[#This Row],[Circo]]</f>
        <v>3507</v>
      </c>
      <c r="E1880" t="s">
        <v>7062</v>
      </c>
      <c r="F1880" t="s">
        <v>1667</v>
      </c>
      <c r="G1880" t="s">
        <v>3078</v>
      </c>
      <c r="H1880">
        <v>1970</v>
      </c>
      <c r="I1880">
        <v>105132</v>
      </c>
      <c r="J1880">
        <v>54034</v>
      </c>
      <c r="K1880" s="1">
        <f t="shared" si="58"/>
        <v>1.8738347981585055E-2</v>
      </c>
      <c r="L1880" s="1">
        <f t="shared" si="59"/>
        <v>3.6458526113187992E-2</v>
      </c>
      <c r="M1880" t="b">
        <f>AND((Tableau2[[#This Row],[%Voix/Inscrits]]&gt;0.25),Tableau2[[#This Row],[%Voix/Exprimés]]&gt;0.5)</f>
        <v>0</v>
      </c>
    </row>
    <row r="1881" spans="1:13" x14ac:dyDescent="0.25">
      <c r="A1881">
        <v>1880</v>
      </c>
      <c r="B1881" t="s">
        <v>335</v>
      </c>
      <c r="C1881" t="s">
        <v>51</v>
      </c>
      <c r="D1881" t="str">
        <f>Tableau2[[#This Row],[Dép]]&amp;Tableau2[[#This Row],[Circo]]</f>
        <v>3507</v>
      </c>
      <c r="E1881" t="s">
        <v>6879</v>
      </c>
      <c r="F1881" t="s">
        <v>74</v>
      </c>
      <c r="G1881" t="s">
        <v>2394</v>
      </c>
      <c r="H1881">
        <v>996</v>
      </c>
      <c r="I1881">
        <v>105132</v>
      </c>
      <c r="J1881">
        <v>54034</v>
      </c>
      <c r="K1881" s="1">
        <f t="shared" si="58"/>
        <v>9.4738043602328494E-3</v>
      </c>
      <c r="L1881" s="1">
        <f t="shared" si="59"/>
        <v>1.8432838583114335E-2</v>
      </c>
      <c r="M1881" t="b">
        <f>AND((Tableau2[[#This Row],[%Voix/Inscrits]]&gt;0.25),Tableau2[[#This Row],[%Voix/Exprimés]]&gt;0.5)</f>
        <v>0</v>
      </c>
    </row>
    <row r="1882" spans="1:13" x14ac:dyDescent="0.25">
      <c r="A1882">
        <v>1881</v>
      </c>
      <c r="B1882" t="s">
        <v>335</v>
      </c>
      <c r="C1882" t="s">
        <v>51</v>
      </c>
      <c r="D1882" t="str">
        <f>Tableau2[[#This Row],[Dép]]&amp;Tableau2[[#This Row],[Circo]]</f>
        <v>3507</v>
      </c>
      <c r="E1882" t="s">
        <v>6445</v>
      </c>
      <c r="F1882" t="s">
        <v>1735</v>
      </c>
      <c r="G1882" t="s">
        <v>962</v>
      </c>
      <c r="H1882">
        <v>695</v>
      </c>
      <c r="I1882">
        <v>105132</v>
      </c>
      <c r="J1882">
        <v>54034</v>
      </c>
      <c r="K1882" s="1">
        <f t="shared" si="58"/>
        <v>6.6107369782749306E-3</v>
      </c>
      <c r="L1882" s="1">
        <f t="shared" si="59"/>
        <v>1.2862271902875966E-2</v>
      </c>
      <c r="M1882" t="b">
        <f>AND((Tableau2[[#This Row],[%Voix/Inscrits]]&gt;0.25),Tableau2[[#This Row],[%Voix/Exprimés]]&gt;0.5)</f>
        <v>0</v>
      </c>
    </row>
    <row r="1883" spans="1:13" x14ac:dyDescent="0.25">
      <c r="A1883">
        <v>1882</v>
      </c>
      <c r="B1883" t="s">
        <v>335</v>
      </c>
      <c r="C1883" t="s">
        <v>51</v>
      </c>
      <c r="D1883" t="str">
        <f>Tableau2[[#This Row],[Dép]]&amp;Tableau2[[#This Row],[Circo]]</f>
        <v>3507</v>
      </c>
      <c r="E1883" t="s">
        <v>2595</v>
      </c>
      <c r="F1883" t="s">
        <v>182</v>
      </c>
      <c r="G1883" t="s">
        <v>966</v>
      </c>
      <c r="H1883">
        <v>595</v>
      </c>
      <c r="I1883">
        <v>105132</v>
      </c>
      <c r="J1883">
        <v>54034</v>
      </c>
      <c r="K1883" s="1">
        <f t="shared" si="58"/>
        <v>5.6595518015447243E-3</v>
      </c>
      <c r="L1883" s="1">
        <f t="shared" si="59"/>
        <v>1.1011585298145611E-2</v>
      </c>
      <c r="M1883" t="b">
        <f>AND((Tableau2[[#This Row],[%Voix/Inscrits]]&gt;0.25),Tableau2[[#This Row],[%Voix/Exprimés]]&gt;0.5)</f>
        <v>0</v>
      </c>
    </row>
    <row r="1884" spans="1:13" x14ac:dyDescent="0.25">
      <c r="A1884">
        <v>1883</v>
      </c>
      <c r="B1884" t="s">
        <v>335</v>
      </c>
      <c r="C1884" t="s">
        <v>51</v>
      </c>
      <c r="D1884" t="str">
        <f>Tableau2[[#This Row],[Dép]]&amp;Tableau2[[#This Row],[Circo]]</f>
        <v>3507</v>
      </c>
      <c r="E1884" t="s">
        <v>7035</v>
      </c>
      <c r="F1884" t="s">
        <v>367</v>
      </c>
      <c r="G1884" t="s">
        <v>2429</v>
      </c>
      <c r="H1884">
        <v>478</v>
      </c>
      <c r="I1884">
        <v>105132</v>
      </c>
      <c r="J1884">
        <v>54034</v>
      </c>
      <c r="K1884" s="1">
        <f t="shared" si="58"/>
        <v>4.5466651447703841E-3</v>
      </c>
      <c r="L1884" s="1">
        <f t="shared" si="59"/>
        <v>8.8462819706110959E-3</v>
      </c>
      <c r="M1884" t="b">
        <f>AND((Tableau2[[#This Row],[%Voix/Inscrits]]&gt;0.25),Tableau2[[#This Row],[%Voix/Exprimés]]&gt;0.5)</f>
        <v>0</v>
      </c>
    </row>
    <row r="1885" spans="1:13" x14ac:dyDescent="0.25">
      <c r="A1885">
        <v>1884</v>
      </c>
      <c r="B1885" t="s">
        <v>335</v>
      </c>
      <c r="C1885" t="s">
        <v>51</v>
      </c>
      <c r="D1885" t="str">
        <f>Tableau2[[#This Row],[Dép]]&amp;Tableau2[[#This Row],[Circo]]</f>
        <v>3507</v>
      </c>
      <c r="E1885" t="s">
        <v>5619</v>
      </c>
      <c r="F1885" t="s">
        <v>2278</v>
      </c>
      <c r="G1885" t="s">
        <v>959</v>
      </c>
      <c r="H1885">
        <v>474</v>
      </c>
      <c r="I1885">
        <v>105132</v>
      </c>
      <c r="J1885">
        <v>54034</v>
      </c>
      <c r="K1885" s="1">
        <f t="shared" si="58"/>
        <v>4.5086177377011757E-3</v>
      </c>
      <c r="L1885" s="1">
        <f t="shared" si="59"/>
        <v>8.772254506421882E-3</v>
      </c>
      <c r="M1885" t="b">
        <f>AND((Tableau2[[#This Row],[%Voix/Inscrits]]&gt;0.25),Tableau2[[#This Row],[%Voix/Exprimés]]&gt;0.5)</f>
        <v>0</v>
      </c>
    </row>
    <row r="1886" spans="1:13" x14ac:dyDescent="0.25">
      <c r="A1886">
        <v>1885</v>
      </c>
      <c r="B1886" t="s">
        <v>335</v>
      </c>
      <c r="C1886" t="s">
        <v>51</v>
      </c>
      <c r="D1886" t="str">
        <f>Tableau2[[#This Row],[Dép]]&amp;Tableau2[[#This Row],[Circo]]</f>
        <v>3507</v>
      </c>
      <c r="E1886" t="s">
        <v>3886</v>
      </c>
      <c r="F1886" t="s">
        <v>273</v>
      </c>
      <c r="G1886" t="s">
        <v>959</v>
      </c>
      <c r="H1886">
        <v>408</v>
      </c>
      <c r="I1886">
        <v>105132</v>
      </c>
      <c r="J1886">
        <v>54034</v>
      </c>
      <c r="K1886" s="1">
        <f t="shared" si="58"/>
        <v>3.8808355210592396E-3</v>
      </c>
      <c r="L1886" s="1">
        <f t="shared" si="59"/>
        <v>7.5508013472998479E-3</v>
      </c>
      <c r="M1886" t="b">
        <f>AND((Tableau2[[#This Row],[%Voix/Inscrits]]&gt;0.25),Tableau2[[#This Row],[%Voix/Exprimés]]&gt;0.5)</f>
        <v>0</v>
      </c>
    </row>
    <row r="1887" spans="1:13" x14ac:dyDescent="0.25">
      <c r="A1887">
        <v>1886</v>
      </c>
      <c r="B1887" t="s">
        <v>335</v>
      </c>
      <c r="C1887" t="s">
        <v>51</v>
      </c>
      <c r="D1887" t="str">
        <f>Tableau2[[#This Row],[Dép]]&amp;Tableau2[[#This Row],[Circo]]</f>
        <v>3507</v>
      </c>
      <c r="E1887" t="s">
        <v>1209</v>
      </c>
      <c r="F1887" t="s">
        <v>1051</v>
      </c>
      <c r="G1887" t="s">
        <v>10</v>
      </c>
      <c r="H1887">
        <v>355</v>
      </c>
      <c r="I1887">
        <v>105132</v>
      </c>
      <c r="J1887">
        <v>54034</v>
      </c>
      <c r="K1887" s="1">
        <f t="shared" si="58"/>
        <v>3.3767073773922308E-3</v>
      </c>
      <c r="L1887" s="1">
        <f t="shared" si="59"/>
        <v>6.5699374467927604E-3</v>
      </c>
      <c r="M1887" t="b">
        <f>AND((Tableau2[[#This Row],[%Voix/Inscrits]]&gt;0.25),Tableau2[[#This Row],[%Voix/Exprimés]]&gt;0.5)</f>
        <v>0</v>
      </c>
    </row>
    <row r="1888" spans="1:13" x14ac:dyDescent="0.25">
      <c r="A1888">
        <v>1887</v>
      </c>
      <c r="B1888" t="s">
        <v>335</v>
      </c>
      <c r="C1888" t="s">
        <v>51</v>
      </c>
      <c r="D1888" t="str">
        <f>Tableau2[[#This Row],[Dép]]&amp;Tableau2[[#This Row],[Circo]]</f>
        <v>3507</v>
      </c>
      <c r="E1888" t="s">
        <v>6086</v>
      </c>
      <c r="F1888" t="s">
        <v>6087</v>
      </c>
      <c r="G1888" t="s">
        <v>962</v>
      </c>
      <c r="H1888">
        <v>304</v>
      </c>
      <c r="I1888">
        <v>105132</v>
      </c>
      <c r="J1888">
        <v>54034</v>
      </c>
      <c r="K1888" s="1">
        <f t="shared" si="58"/>
        <v>2.8916029372598258E-3</v>
      </c>
      <c r="L1888" s="1">
        <f t="shared" si="59"/>
        <v>5.626087278380279E-3</v>
      </c>
      <c r="M1888" t="b">
        <f>AND((Tableau2[[#This Row],[%Voix/Inscrits]]&gt;0.25),Tableau2[[#This Row],[%Voix/Exprimés]]&gt;0.5)</f>
        <v>0</v>
      </c>
    </row>
    <row r="1889" spans="1:13" x14ac:dyDescent="0.25">
      <c r="A1889">
        <v>1888</v>
      </c>
      <c r="B1889" t="s">
        <v>335</v>
      </c>
      <c r="C1889" t="s">
        <v>51</v>
      </c>
      <c r="D1889" t="str">
        <f>Tableau2[[#This Row],[Dép]]&amp;Tableau2[[#This Row],[Circo]]</f>
        <v>3507</v>
      </c>
      <c r="E1889" t="s">
        <v>341</v>
      </c>
      <c r="F1889" t="s">
        <v>342</v>
      </c>
      <c r="G1889" t="s">
        <v>10</v>
      </c>
      <c r="H1889">
        <v>239</v>
      </c>
      <c r="I1889">
        <v>105132</v>
      </c>
      <c r="J1889">
        <v>54034</v>
      </c>
      <c r="K1889" s="1">
        <f t="shared" si="58"/>
        <v>2.2733325723851921E-3</v>
      </c>
      <c r="L1889" s="1">
        <f t="shared" si="59"/>
        <v>4.423140985305548E-3</v>
      </c>
      <c r="M1889" t="b">
        <f>AND((Tableau2[[#This Row],[%Voix/Inscrits]]&gt;0.25),Tableau2[[#This Row],[%Voix/Exprimés]]&gt;0.5)</f>
        <v>0</v>
      </c>
    </row>
    <row r="1890" spans="1:13" x14ac:dyDescent="0.25">
      <c r="A1890">
        <v>1889</v>
      </c>
      <c r="B1890" t="s">
        <v>335</v>
      </c>
      <c r="C1890" t="s">
        <v>51</v>
      </c>
      <c r="D1890" t="str">
        <f>Tableau2[[#This Row],[Dép]]&amp;Tableau2[[#This Row],[Circo]]</f>
        <v>3507</v>
      </c>
      <c r="E1890" t="s">
        <v>4492</v>
      </c>
      <c r="F1890" t="s">
        <v>1038</v>
      </c>
      <c r="G1890" t="s">
        <v>959</v>
      </c>
      <c r="H1890">
        <v>62</v>
      </c>
      <c r="I1890">
        <v>105132</v>
      </c>
      <c r="J1890">
        <v>54034</v>
      </c>
      <c r="K1890" s="1">
        <f t="shared" si="58"/>
        <v>5.8973480957272761E-4</v>
      </c>
      <c r="L1890" s="1">
        <f t="shared" si="59"/>
        <v>1.1474256949328202E-3</v>
      </c>
      <c r="M1890" t="b">
        <f>AND((Tableau2[[#This Row],[%Voix/Inscrits]]&gt;0.25),Tableau2[[#This Row],[%Voix/Exprimés]]&gt;0.5)</f>
        <v>0</v>
      </c>
    </row>
    <row r="1891" spans="1:13" x14ac:dyDescent="0.25">
      <c r="A1891">
        <v>1890</v>
      </c>
      <c r="B1891" t="s">
        <v>335</v>
      </c>
      <c r="C1891" t="s">
        <v>51</v>
      </c>
      <c r="D1891" t="str">
        <f>Tableau2[[#This Row],[Dép]]&amp;Tableau2[[#This Row],[Circo]]</f>
        <v>3507</v>
      </c>
      <c r="E1891" t="s">
        <v>2591</v>
      </c>
      <c r="F1891" t="s">
        <v>3246</v>
      </c>
      <c r="G1891" t="s">
        <v>959</v>
      </c>
      <c r="H1891">
        <v>45</v>
      </c>
      <c r="I1891">
        <v>105132</v>
      </c>
      <c r="J1891">
        <v>54034</v>
      </c>
      <c r="K1891" s="1">
        <f t="shared" si="58"/>
        <v>4.2803332952859265E-4</v>
      </c>
      <c r="L1891" s="1">
        <f t="shared" si="59"/>
        <v>8.3280897212865978E-4</v>
      </c>
      <c r="M1891" t="b">
        <f>AND((Tableau2[[#This Row],[%Voix/Inscrits]]&gt;0.25),Tableau2[[#This Row],[%Voix/Exprimés]]&gt;0.5)</f>
        <v>0</v>
      </c>
    </row>
    <row r="1892" spans="1:13" x14ac:dyDescent="0.25">
      <c r="A1892">
        <v>1891</v>
      </c>
      <c r="B1892" t="s">
        <v>335</v>
      </c>
      <c r="C1892" t="s">
        <v>51</v>
      </c>
      <c r="D1892" t="str">
        <f>Tableau2[[#This Row],[Dép]]&amp;Tableau2[[#This Row],[Circo]]</f>
        <v>3507</v>
      </c>
      <c r="E1892" t="s">
        <v>5081</v>
      </c>
      <c r="F1892" t="s">
        <v>5082</v>
      </c>
      <c r="G1892" t="s">
        <v>959</v>
      </c>
      <c r="H1892">
        <v>0</v>
      </c>
      <c r="I1892">
        <v>105132</v>
      </c>
      <c r="J1892">
        <v>54034</v>
      </c>
      <c r="K1892" s="1">
        <f t="shared" si="58"/>
        <v>0</v>
      </c>
      <c r="L1892" s="1">
        <f t="shared" si="59"/>
        <v>0</v>
      </c>
      <c r="M1892" t="b">
        <f>AND((Tableau2[[#This Row],[%Voix/Inscrits]]&gt;0.25),Tableau2[[#This Row],[%Voix/Exprimés]]&gt;0.5)</f>
        <v>0</v>
      </c>
    </row>
    <row r="1893" spans="1:13" x14ac:dyDescent="0.25">
      <c r="A1893">
        <v>1892</v>
      </c>
      <c r="B1893" t="s">
        <v>335</v>
      </c>
      <c r="C1893" t="s">
        <v>63</v>
      </c>
      <c r="D1893" t="str">
        <f>Tableau2[[#This Row],[Dép]]&amp;Tableau2[[#This Row],[Circo]]</f>
        <v>3508</v>
      </c>
      <c r="E1893" t="s">
        <v>1930</v>
      </c>
      <c r="F1893" t="s">
        <v>1659</v>
      </c>
      <c r="G1893" t="s">
        <v>982</v>
      </c>
      <c r="H1893">
        <v>22610</v>
      </c>
      <c r="I1893">
        <v>90991</v>
      </c>
      <c r="J1893">
        <v>49448</v>
      </c>
      <c r="K1893" s="1">
        <f t="shared" si="58"/>
        <v>0.24848611401127585</v>
      </c>
      <c r="L1893" s="1">
        <f t="shared" si="59"/>
        <v>0.45724801812004529</v>
      </c>
      <c r="M1893" t="b">
        <f>AND((Tableau2[[#This Row],[%Voix/Inscrits]]&gt;0.25),Tableau2[[#This Row],[%Voix/Exprimés]]&gt;0.5)</f>
        <v>0</v>
      </c>
    </row>
    <row r="1894" spans="1:13" x14ac:dyDescent="0.25">
      <c r="A1894">
        <v>1893</v>
      </c>
      <c r="B1894" t="s">
        <v>335</v>
      </c>
      <c r="C1894" t="s">
        <v>63</v>
      </c>
      <c r="D1894" t="str">
        <f>Tableau2[[#This Row],[Dép]]&amp;Tableau2[[#This Row],[Circo]]</f>
        <v>3508</v>
      </c>
      <c r="E1894" t="s">
        <v>6090</v>
      </c>
      <c r="F1894" t="s">
        <v>1384</v>
      </c>
      <c r="G1894" t="s">
        <v>1708</v>
      </c>
      <c r="H1894">
        <v>15950</v>
      </c>
      <c r="I1894">
        <v>90991</v>
      </c>
      <c r="J1894">
        <v>49448</v>
      </c>
      <c r="K1894" s="1">
        <f t="shared" si="58"/>
        <v>0.17529206185227111</v>
      </c>
      <c r="L1894" s="1">
        <f t="shared" si="59"/>
        <v>0.3225610742598285</v>
      </c>
      <c r="M1894" t="b">
        <f>AND((Tableau2[[#This Row],[%Voix/Inscrits]]&gt;0.25),Tableau2[[#This Row],[%Voix/Exprimés]]&gt;0.5)</f>
        <v>0</v>
      </c>
    </row>
    <row r="1895" spans="1:13" x14ac:dyDescent="0.25">
      <c r="A1895">
        <v>1894</v>
      </c>
      <c r="B1895" t="s">
        <v>335</v>
      </c>
      <c r="C1895" t="s">
        <v>63</v>
      </c>
      <c r="D1895" t="str">
        <f>Tableau2[[#This Row],[Dép]]&amp;Tableau2[[#This Row],[Circo]]</f>
        <v>3508</v>
      </c>
      <c r="E1895" t="s">
        <v>6981</v>
      </c>
      <c r="F1895" t="s">
        <v>2109</v>
      </c>
      <c r="G1895" t="s">
        <v>3717</v>
      </c>
      <c r="H1895">
        <v>3399</v>
      </c>
      <c r="I1895">
        <v>90991</v>
      </c>
      <c r="J1895">
        <v>49448</v>
      </c>
      <c r="K1895" s="1">
        <f t="shared" si="58"/>
        <v>3.7355342836104671E-2</v>
      </c>
      <c r="L1895" s="1">
        <f t="shared" si="59"/>
        <v>6.8738877204335871E-2</v>
      </c>
      <c r="M1895" t="b">
        <f>AND((Tableau2[[#This Row],[%Voix/Inscrits]]&gt;0.25),Tableau2[[#This Row],[%Voix/Exprimés]]&gt;0.5)</f>
        <v>0</v>
      </c>
    </row>
    <row r="1896" spans="1:13" x14ac:dyDescent="0.25">
      <c r="A1896">
        <v>1895</v>
      </c>
      <c r="B1896" t="s">
        <v>335</v>
      </c>
      <c r="C1896" t="s">
        <v>63</v>
      </c>
      <c r="D1896" t="str">
        <f>Tableau2[[#This Row],[Dép]]&amp;Tableau2[[#This Row],[Circo]]</f>
        <v>3508</v>
      </c>
      <c r="E1896" t="s">
        <v>2600</v>
      </c>
      <c r="F1896" t="s">
        <v>1643</v>
      </c>
      <c r="G1896" t="s">
        <v>938</v>
      </c>
      <c r="H1896">
        <v>2065</v>
      </c>
      <c r="I1896">
        <v>90991</v>
      </c>
      <c r="J1896">
        <v>49448</v>
      </c>
      <c r="K1896" s="1">
        <f t="shared" si="58"/>
        <v>2.2694552208460176E-2</v>
      </c>
      <c r="L1896" s="1">
        <f t="shared" si="59"/>
        <v>4.1761041902604754E-2</v>
      </c>
      <c r="M1896" t="b">
        <f>AND((Tableau2[[#This Row],[%Voix/Inscrits]]&gt;0.25),Tableau2[[#This Row],[%Voix/Exprimés]]&gt;0.5)</f>
        <v>0</v>
      </c>
    </row>
    <row r="1897" spans="1:13" x14ac:dyDescent="0.25">
      <c r="A1897">
        <v>1896</v>
      </c>
      <c r="B1897" t="s">
        <v>335</v>
      </c>
      <c r="C1897" t="s">
        <v>63</v>
      </c>
      <c r="D1897" t="str">
        <f>Tableau2[[#This Row],[Dép]]&amp;Tableau2[[#This Row],[Circo]]</f>
        <v>3508</v>
      </c>
      <c r="E1897" t="s">
        <v>6882</v>
      </c>
      <c r="F1897" t="s">
        <v>177</v>
      </c>
      <c r="G1897" t="s">
        <v>3078</v>
      </c>
      <c r="H1897">
        <v>1412</v>
      </c>
      <c r="I1897">
        <v>90991</v>
      </c>
      <c r="J1897">
        <v>49448</v>
      </c>
      <c r="K1897" s="1">
        <f t="shared" si="58"/>
        <v>1.5518018265542746E-2</v>
      </c>
      <c r="L1897" s="1">
        <f t="shared" si="59"/>
        <v>2.8555249959553469E-2</v>
      </c>
      <c r="M1897" t="b">
        <f>AND((Tableau2[[#This Row],[%Voix/Inscrits]]&gt;0.25),Tableau2[[#This Row],[%Voix/Exprimés]]&gt;0.5)</f>
        <v>0</v>
      </c>
    </row>
    <row r="1898" spans="1:13" x14ac:dyDescent="0.25">
      <c r="A1898">
        <v>1897</v>
      </c>
      <c r="B1898" t="s">
        <v>335</v>
      </c>
      <c r="C1898" t="s">
        <v>63</v>
      </c>
      <c r="D1898" t="str">
        <f>Tableau2[[#This Row],[Dép]]&amp;Tableau2[[#This Row],[Circo]]</f>
        <v>3508</v>
      </c>
      <c r="E1898" t="s">
        <v>6449</v>
      </c>
      <c r="F1898" t="s">
        <v>3884</v>
      </c>
      <c r="G1898" t="s">
        <v>1740</v>
      </c>
      <c r="H1898">
        <v>1088</v>
      </c>
      <c r="I1898">
        <v>90991</v>
      </c>
      <c r="J1898">
        <v>49448</v>
      </c>
      <c r="K1898" s="1">
        <f t="shared" si="58"/>
        <v>1.1957226538888461E-2</v>
      </c>
      <c r="L1898" s="1">
        <f t="shared" si="59"/>
        <v>2.2002912150137516E-2</v>
      </c>
      <c r="M1898" t="b">
        <f>AND((Tableau2[[#This Row],[%Voix/Inscrits]]&gt;0.25),Tableau2[[#This Row],[%Voix/Exprimés]]&gt;0.5)</f>
        <v>0</v>
      </c>
    </row>
    <row r="1899" spans="1:13" x14ac:dyDescent="0.25">
      <c r="A1899">
        <v>1898</v>
      </c>
      <c r="B1899" t="s">
        <v>335</v>
      </c>
      <c r="C1899" t="s">
        <v>63</v>
      </c>
      <c r="D1899" t="str">
        <f>Tableau2[[#This Row],[Dép]]&amp;Tableau2[[#This Row],[Circo]]</f>
        <v>3508</v>
      </c>
      <c r="E1899" t="s">
        <v>2361</v>
      </c>
      <c r="F1899" t="s">
        <v>1164</v>
      </c>
      <c r="G1899" t="s">
        <v>962</v>
      </c>
      <c r="H1899">
        <v>863</v>
      </c>
      <c r="I1899">
        <v>90991</v>
      </c>
      <c r="J1899">
        <v>49448</v>
      </c>
      <c r="K1899" s="1">
        <f t="shared" si="58"/>
        <v>9.4844545064896521E-3</v>
      </c>
      <c r="L1899" s="1">
        <f t="shared" si="59"/>
        <v>1.745267756026533E-2</v>
      </c>
      <c r="M1899" t="b">
        <f>AND((Tableau2[[#This Row],[%Voix/Inscrits]]&gt;0.25),Tableau2[[#This Row],[%Voix/Exprimés]]&gt;0.5)</f>
        <v>0</v>
      </c>
    </row>
    <row r="1900" spans="1:13" x14ac:dyDescent="0.25">
      <c r="A1900">
        <v>1899</v>
      </c>
      <c r="B1900" t="s">
        <v>335</v>
      </c>
      <c r="C1900" t="s">
        <v>63</v>
      </c>
      <c r="D1900" t="str">
        <f>Tableau2[[#This Row],[Dép]]&amp;Tableau2[[#This Row],[Circo]]</f>
        <v>3508</v>
      </c>
      <c r="E1900" t="s">
        <v>369</v>
      </c>
      <c r="F1900" t="s">
        <v>318</v>
      </c>
      <c r="G1900" t="s">
        <v>966</v>
      </c>
      <c r="H1900">
        <v>552</v>
      </c>
      <c r="I1900">
        <v>90991</v>
      </c>
      <c r="J1900">
        <v>49448</v>
      </c>
      <c r="K1900" s="1">
        <f t="shared" si="58"/>
        <v>6.0665340528184104E-3</v>
      </c>
      <c r="L1900" s="1">
        <f t="shared" si="59"/>
        <v>1.116324219381977E-2</v>
      </c>
      <c r="M1900" t="b">
        <f>AND((Tableau2[[#This Row],[%Voix/Inscrits]]&gt;0.25),Tableau2[[#This Row],[%Voix/Exprimés]]&gt;0.5)</f>
        <v>0</v>
      </c>
    </row>
    <row r="1901" spans="1:13" x14ac:dyDescent="0.25">
      <c r="A1901">
        <v>1900</v>
      </c>
      <c r="B1901" t="s">
        <v>335</v>
      </c>
      <c r="C1901" t="s">
        <v>63</v>
      </c>
      <c r="D1901" t="str">
        <f>Tableau2[[#This Row],[Dép]]&amp;Tableau2[[#This Row],[Circo]]</f>
        <v>3508</v>
      </c>
      <c r="E1901" t="s">
        <v>159</v>
      </c>
      <c r="F1901" t="s">
        <v>202</v>
      </c>
      <c r="G1901" t="s">
        <v>2429</v>
      </c>
      <c r="H1901">
        <v>531</v>
      </c>
      <c r="I1901">
        <v>90991</v>
      </c>
      <c r="J1901">
        <v>49448</v>
      </c>
      <c r="K1901" s="1">
        <f t="shared" si="58"/>
        <v>5.8357419964611881E-3</v>
      </c>
      <c r="L1901" s="1">
        <f t="shared" si="59"/>
        <v>1.0738553632098366E-2</v>
      </c>
      <c r="M1901" t="b">
        <f>AND((Tableau2[[#This Row],[%Voix/Inscrits]]&gt;0.25),Tableau2[[#This Row],[%Voix/Exprimés]]&gt;0.5)</f>
        <v>0</v>
      </c>
    </row>
    <row r="1902" spans="1:13" x14ac:dyDescent="0.25">
      <c r="A1902">
        <v>1901</v>
      </c>
      <c r="B1902" t="s">
        <v>335</v>
      </c>
      <c r="C1902" t="s">
        <v>63</v>
      </c>
      <c r="D1902" t="str">
        <f>Tableau2[[#This Row],[Dép]]&amp;Tableau2[[#This Row],[Circo]]</f>
        <v>3508</v>
      </c>
      <c r="E1902" t="s">
        <v>346</v>
      </c>
      <c r="F1902" t="s">
        <v>347</v>
      </c>
      <c r="G1902" t="s">
        <v>10</v>
      </c>
      <c r="H1902">
        <v>369</v>
      </c>
      <c r="I1902">
        <v>90991</v>
      </c>
      <c r="J1902">
        <v>49448</v>
      </c>
      <c r="K1902" s="1">
        <f t="shared" si="58"/>
        <v>4.0553461331340459E-3</v>
      </c>
      <c r="L1902" s="1">
        <f t="shared" si="59"/>
        <v>7.46238472739039E-3</v>
      </c>
      <c r="M1902" t="b">
        <f>AND((Tableau2[[#This Row],[%Voix/Inscrits]]&gt;0.25),Tableau2[[#This Row],[%Voix/Exprimés]]&gt;0.5)</f>
        <v>0</v>
      </c>
    </row>
    <row r="1903" spans="1:13" x14ac:dyDescent="0.25">
      <c r="A1903">
        <v>1902</v>
      </c>
      <c r="B1903" t="s">
        <v>335</v>
      </c>
      <c r="C1903" t="s">
        <v>63</v>
      </c>
      <c r="D1903" t="str">
        <f>Tableau2[[#This Row],[Dép]]&amp;Tableau2[[#This Row],[Circo]]</f>
        <v>3508</v>
      </c>
      <c r="E1903" t="s">
        <v>5086</v>
      </c>
      <c r="F1903" t="s">
        <v>1329</v>
      </c>
      <c r="G1903" t="s">
        <v>962</v>
      </c>
      <c r="H1903">
        <v>270</v>
      </c>
      <c r="I1903">
        <v>90991</v>
      </c>
      <c r="J1903">
        <v>49448</v>
      </c>
      <c r="K1903" s="1">
        <f t="shared" si="58"/>
        <v>2.9673264388785704E-3</v>
      </c>
      <c r="L1903" s="1">
        <f t="shared" si="59"/>
        <v>5.4602815078466267E-3</v>
      </c>
      <c r="M1903" t="b">
        <f>AND((Tableau2[[#This Row],[%Voix/Inscrits]]&gt;0.25),Tableau2[[#This Row],[%Voix/Exprimés]]&gt;0.5)</f>
        <v>0</v>
      </c>
    </row>
    <row r="1904" spans="1:13" x14ac:dyDescent="0.25">
      <c r="A1904">
        <v>1903</v>
      </c>
      <c r="B1904" t="s">
        <v>335</v>
      </c>
      <c r="C1904" t="s">
        <v>63</v>
      </c>
      <c r="D1904" t="str">
        <f>Tableau2[[#This Row],[Dép]]&amp;Tableau2[[#This Row],[Circo]]</f>
        <v>3508</v>
      </c>
      <c r="E1904" t="s">
        <v>3251</v>
      </c>
      <c r="F1904" t="s">
        <v>509</v>
      </c>
      <c r="G1904" t="s">
        <v>938</v>
      </c>
      <c r="H1904">
        <v>145</v>
      </c>
      <c r="I1904">
        <v>90991</v>
      </c>
      <c r="J1904">
        <v>49448</v>
      </c>
      <c r="K1904" s="1">
        <f t="shared" si="58"/>
        <v>1.5935641986570101E-3</v>
      </c>
      <c r="L1904" s="1">
        <f t="shared" si="59"/>
        <v>2.9323734023620775E-3</v>
      </c>
      <c r="M1904" t="b">
        <f>AND((Tableau2[[#This Row],[%Voix/Inscrits]]&gt;0.25),Tableau2[[#This Row],[%Voix/Exprimés]]&gt;0.5)</f>
        <v>0</v>
      </c>
    </row>
    <row r="1905" spans="1:13" x14ac:dyDescent="0.25">
      <c r="A1905">
        <v>1904</v>
      </c>
      <c r="B1905" t="s">
        <v>335</v>
      </c>
      <c r="C1905" t="s">
        <v>63</v>
      </c>
      <c r="D1905" t="str">
        <f>Tableau2[[#This Row],[Dép]]&amp;Tableau2[[#This Row],[Circo]]</f>
        <v>3508</v>
      </c>
      <c r="E1905" t="s">
        <v>4496</v>
      </c>
      <c r="F1905" t="s">
        <v>3613</v>
      </c>
      <c r="G1905" t="s">
        <v>959</v>
      </c>
      <c r="H1905">
        <v>111</v>
      </c>
      <c r="I1905">
        <v>90991</v>
      </c>
      <c r="J1905">
        <v>49448</v>
      </c>
      <c r="K1905" s="1">
        <f t="shared" si="58"/>
        <v>1.2199008693167456E-3</v>
      </c>
      <c r="L1905" s="1">
        <f t="shared" si="59"/>
        <v>2.2447823976702798E-3</v>
      </c>
      <c r="M1905" t="b">
        <f>AND((Tableau2[[#This Row],[%Voix/Inscrits]]&gt;0.25),Tableau2[[#This Row],[%Voix/Exprimés]]&gt;0.5)</f>
        <v>0</v>
      </c>
    </row>
    <row r="1906" spans="1:13" x14ac:dyDescent="0.25">
      <c r="A1906">
        <v>1905</v>
      </c>
      <c r="B1906" t="s">
        <v>335</v>
      </c>
      <c r="C1906" t="s">
        <v>63</v>
      </c>
      <c r="D1906" t="str">
        <f>Tableau2[[#This Row],[Dép]]&amp;Tableau2[[#This Row],[Circo]]</f>
        <v>3508</v>
      </c>
      <c r="E1906" t="s">
        <v>761</v>
      </c>
      <c r="F1906" t="s">
        <v>1215</v>
      </c>
      <c r="G1906" t="s">
        <v>10</v>
      </c>
      <c r="H1906">
        <v>83</v>
      </c>
      <c r="I1906">
        <v>90991</v>
      </c>
      <c r="J1906">
        <v>49448</v>
      </c>
      <c r="K1906" s="1">
        <f t="shared" si="58"/>
        <v>9.1217812750711612E-4</v>
      </c>
      <c r="L1906" s="1">
        <f t="shared" si="59"/>
        <v>1.6785309820417408E-3</v>
      </c>
      <c r="M1906" t="b">
        <f>AND((Tableau2[[#This Row],[%Voix/Inscrits]]&gt;0.25),Tableau2[[#This Row],[%Voix/Exprimés]]&gt;0.5)</f>
        <v>0</v>
      </c>
    </row>
    <row r="1907" spans="1:13" x14ac:dyDescent="0.25">
      <c r="A1907">
        <v>1906</v>
      </c>
      <c r="B1907" t="s">
        <v>349</v>
      </c>
      <c r="C1907" t="s">
        <v>6</v>
      </c>
      <c r="D1907" t="str">
        <f>Tableau2[[#This Row],[Dép]]&amp;Tableau2[[#This Row],[Circo]]</f>
        <v>3601</v>
      </c>
      <c r="E1907" t="s">
        <v>1337</v>
      </c>
      <c r="F1907" t="s">
        <v>124</v>
      </c>
      <c r="G1907" t="s">
        <v>1708</v>
      </c>
      <c r="H1907">
        <v>10152</v>
      </c>
      <c r="I1907">
        <v>77777</v>
      </c>
      <c r="J1907">
        <v>36877</v>
      </c>
      <c r="K1907" s="1">
        <f t="shared" si="58"/>
        <v>0.13052701955590984</v>
      </c>
      <c r="L1907" s="1">
        <f t="shared" si="59"/>
        <v>0.2752935434010359</v>
      </c>
      <c r="M1907" t="b">
        <f>AND((Tableau2[[#This Row],[%Voix/Inscrits]]&gt;0.25),Tableau2[[#This Row],[%Voix/Exprimés]]&gt;0.5)</f>
        <v>0</v>
      </c>
    </row>
    <row r="1908" spans="1:13" x14ac:dyDescent="0.25">
      <c r="A1908">
        <v>1907</v>
      </c>
      <c r="B1908" t="s">
        <v>349</v>
      </c>
      <c r="C1908" t="s">
        <v>6</v>
      </c>
      <c r="D1908" t="str">
        <f>Tableau2[[#This Row],[Dép]]&amp;Tableau2[[#This Row],[Circo]]</f>
        <v>3601</v>
      </c>
      <c r="E1908" t="s">
        <v>1218</v>
      </c>
      <c r="F1908" t="s">
        <v>1219</v>
      </c>
      <c r="G1908" t="s">
        <v>982</v>
      </c>
      <c r="H1908">
        <v>8313</v>
      </c>
      <c r="I1908">
        <v>77777</v>
      </c>
      <c r="J1908">
        <v>36877</v>
      </c>
      <c r="K1908" s="1">
        <f t="shared" si="58"/>
        <v>0.10688249739640253</v>
      </c>
      <c r="L1908" s="1">
        <f t="shared" si="59"/>
        <v>0.22542506169156928</v>
      </c>
      <c r="M1908" t="b">
        <f>AND((Tableau2[[#This Row],[%Voix/Inscrits]]&gt;0.25),Tableau2[[#This Row],[%Voix/Exprimés]]&gt;0.5)</f>
        <v>0</v>
      </c>
    </row>
    <row r="1909" spans="1:13" x14ac:dyDescent="0.25">
      <c r="A1909">
        <v>1908</v>
      </c>
      <c r="B1909" t="s">
        <v>349</v>
      </c>
      <c r="C1909" t="s">
        <v>6</v>
      </c>
      <c r="D1909" t="str">
        <f>Tableau2[[#This Row],[Dép]]&amp;Tableau2[[#This Row],[Circo]]</f>
        <v>3601</v>
      </c>
      <c r="E1909" t="s">
        <v>5089</v>
      </c>
      <c r="F1909" t="s">
        <v>1449</v>
      </c>
      <c r="G1909" t="s">
        <v>3717</v>
      </c>
      <c r="H1909">
        <v>8224</v>
      </c>
      <c r="I1909">
        <v>77777</v>
      </c>
      <c r="J1909">
        <v>36877</v>
      </c>
      <c r="K1909" s="1">
        <f t="shared" si="58"/>
        <v>0.10573820023914525</v>
      </c>
      <c r="L1909" s="1">
        <f t="shared" si="59"/>
        <v>0.22301163326734821</v>
      </c>
      <c r="M1909" t="b">
        <f>AND((Tableau2[[#This Row],[%Voix/Inscrits]]&gt;0.25),Tableau2[[#This Row],[%Voix/Exprimés]]&gt;0.5)</f>
        <v>0</v>
      </c>
    </row>
    <row r="1910" spans="1:13" x14ac:dyDescent="0.25">
      <c r="A1910">
        <v>1909</v>
      </c>
      <c r="B1910" t="s">
        <v>349</v>
      </c>
      <c r="C1910" t="s">
        <v>6</v>
      </c>
      <c r="D1910" t="str">
        <f>Tableau2[[#This Row],[Dép]]&amp;Tableau2[[#This Row],[Circo]]</f>
        <v>3601</v>
      </c>
      <c r="E1910" t="s">
        <v>3253</v>
      </c>
      <c r="F1910" t="s">
        <v>644</v>
      </c>
      <c r="G1910" t="s">
        <v>1740</v>
      </c>
      <c r="H1910">
        <v>6705</v>
      </c>
      <c r="I1910">
        <v>77777</v>
      </c>
      <c r="J1910">
        <v>36877</v>
      </c>
      <c r="K1910" s="1">
        <f t="shared" si="58"/>
        <v>8.6208004937192231E-2</v>
      </c>
      <c r="L1910" s="1">
        <f t="shared" si="59"/>
        <v>0.18182064701575507</v>
      </c>
      <c r="M1910" t="b">
        <f>AND((Tableau2[[#This Row],[%Voix/Inscrits]]&gt;0.25),Tableau2[[#This Row],[%Voix/Exprimés]]&gt;0.5)</f>
        <v>0</v>
      </c>
    </row>
    <row r="1911" spans="1:13" x14ac:dyDescent="0.25">
      <c r="A1911">
        <v>1910</v>
      </c>
      <c r="B1911" t="s">
        <v>349</v>
      </c>
      <c r="C1911" t="s">
        <v>6</v>
      </c>
      <c r="D1911" t="str">
        <f>Tableau2[[#This Row],[Dép]]&amp;Tableau2[[#This Row],[Circo]]</f>
        <v>3601</v>
      </c>
      <c r="E1911" t="s">
        <v>4498</v>
      </c>
      <c r="F1911" t="s">
        <v>539</v>
      </c>
      <c r="G1911" t="s">
        <v>3078</v>
      </c>
      <c r="H1911">
        <v>1544</v>
      </c>
      <c r="I1911">
        <v>77777</v>
      </c>
      <c r="J1911">
        <v>36877</v>
      </c>
      <c r="K1911" s="1">
        <f t="shared" si="58"/>
        <v>1.9851627087699449E-2</v>
      </c>
      <c r="L1911" s="1">
        <f t="shared" si="59"/>
        <v>4.1868915584239497E-2</v>
      </c>
      <c r="M1911" t="b">
        <f>AND((Tableau2[[#This Row],[%Voix/Inscrits]]&gt;0.25),Tableau2[[#This Row],[%Voix/Exprimés]]&gt;0.5)</f>
        <v>0</v>
      </c>
    </row>
    <row r="1912" spans="1:13" x14ac:dyDescent="0.25">
      <c r="A1912">
        <v>1911</v>
      </c>
      <c r="B1912" t="s">
        <v>349</v>
      </c>
      <c r="C1912" t="s">
        <v>6</v>
      </c>
      <c r="D1912" t="str">
        <f>Tableau2[[#This Row],[Dép]]&amp;Tableau2[[#This Row],[Circo]]</f>
        <v>3601</v>
      </c>
      <c r="E1912" t="s">
        <v>351</v>
      </c>
      <c r="F1912" t="s">
        <v>47</v>
      </c>
      <c r="G1912" t="s">
        <v>10</v>
      </c>
      <c r="H1912">
        <v>704</v>
      </c>
      <c r="I1912">
        <v>77777</v>
      </c>
      <c r="J1912">
        <v>36877</v>
      </c>
      <c r="K1912" s="1">
        <f t="shared" si="58"/>
        <v>9.0515190866194382E-3</v>
      </c>
      <c r="L1912" s="1">
        <f t="shared" si="59"/>
        <v>1.9090490007321638E-2</v>
      </c>
      <c r="M1912" t="b">
        <f>AND((Tableau2[[#This Row],[%Voix/Inscrits]]&gt;0.25),Tableau2[[#This Row],[%Voix/Exprimés]]&gt;0.5)</f>
        <v>0</v>
      </c>
    </row>
    <row r="1913" spans="1:13" x14ac:dyDescent="0.25">
      <c r="A1913">
        <v>1912</v>
      </c>
      <c r="B1913" t="s">
        <v>349</v>
      </c>
      <c r="C1913" t="s">
        <v>6</v>
      </c>
      <c r="D1913" t="str">
        <f>Tableau2[[#This Row],[Dép]]&amp;Tableau2[[#This Row],[Circo]]</f>
        <v>3601</v>
      </c>
      <c r="E1913" t="s">
        <v>2749</v>
      </c>
      <c r="F1913" t="s">
        <v>799</v>
      </c>
      <c r="G1913" t="s">
        <v>2726</v>
      </c>
      <c r="H1913">
        <v>659</v>
      </c>
      <c r="I1913">
        <v>77777</v>
      </c>
      <c r="J1913">
        <v>36877</v>
      </c>
      <c r="K1913" s="1">
        <f t="shared" si="58"/>
        <v>8.4729418722758656E-3</v>
      </c>
      <c r="L1913" s="1">
        <f t="shared" si="59"/>
        <v>1.7870217208558178E-2</v>
      </c>
      <c r="M1913" t="b">
        <f>AND((Tableau2[[#This Row],[%Voix/Inscrits]]&gt;0.25),Tableau2[[#This Row],[%Voix/Exprimés]]&gt;0.5)</f>
        <v>0</v>
      </c>
    </row>
    <row r="1914" spans="1:13" x14ac:dyDescent="0.25">
      <c r="A1914">
        <v>1913</v>
      </c>
      <c r="B1914" t="s">
        <v>349</v>
      </c>
      <c r="C1914" t="s">
        <v>6</v>
      </c>
      <c r="D1914" t="str">
        <f>Tableau2[[#This Row],[Dép]]&amp;Tableau2[[#This Row],[Circo]]</f>
        <v>3601</v>
      </c>
      <c r="E1914" t="s">
        <v>1932</v>
      </c>
      <c r="F1914" t="s">
        <v>1933</v>
      </c>
      <c r="G1914" t="s">
        <v>966</v>
      </c>
      <c r="H1914">
        <v>576</v>
      </c>
      <c r="I1914">
        <v>77777</v>
      </c>
      <c r="J1914">
        <v>36877</v>
      </c>
      <c r="K1914" s="1">
        <f t="shared" si="58"/>
        <v>7.4057883435977214E-3</v>
      </c>
      <c r="L1914" s="1">
        <f t="shared" si="59"/>
        <v>1.5619491824172249E-2</v>
      </c>
      <c r="M1914" t="b">
        <f>AND((Tableau2[[#This Row],[%Voix/Inscrits]]&gt;0.25),Tableau2[[#This Row],[%Voix/Exprimés]]&gt;0.5)</f>
        <v>0</v>
      </c>
    </row>
    <row r="1915" spans="1:13" x14ac:dyDescent="0.25">
      <c r="A1915">
        <v>1914</v>
      </c>
      <c r="B1915" t="s">
        <v>349</v>
      </c>
      <c r="C1915" t="s">
        <v>17</v>
      </c>
      <c r="D1915" t="str">
        <f>Tableau2[[#This Row],[Dép]]&amp;Tableau2[[#This Row],[Circo]]</f>
        <v>3602</v>
      </c>
      <c r="E1915" t="s">
        <v>3252</v>
      </c>
      <c r="F1915" t="s">
        <v>421</v>
      </c>
      <c r="G1915" t="s">
        <v>1740</v>
      </c>
      <c r="H1915">
        <v>11386</v>
      </c>
      <c r="I1915">
        <v>88366</v>
      </c>
      <c r="J1915">
        <v>44611</v>
      </c>
      <c r="K1915" s="1">
        <f t="shared" si="58"/>
        <v>0.1288504628477016</v>
      </c>
      <c r="L1915" s="1">
        <f t="shared" si="59"/>
        <v>0.25522853107977855</v>
      </c>
      <c r="M1915" t="b">
        <f>AND((Tableau2[[#This Row],[%Voix/Inscrits]]&gt;0.25),Tableau2[[#This Row],[%Voix/Exprimés]]&gt;0.5)</f>
        <v>0</v>
      </c>
    </row>
    <row r="1916" spans="1:13" x14ac:dyDescent="0.25">
      <c r="A1916">
        <v>1915</v>
      </c>
      <c r="B1916" t="s">
        <v>349</v>
      </c>
      <c r="C1916" t="s">
        <v>17</v>
      </c>
      <c r="D1916" t="str">
        <f>Tableau2[[#This Row],[Dép]]&amp;Tableau2[[#This Row],[Circo]]</f>
        <v>3602</v>
      </c>
      <c r="E1916" t="s">
        <v>5622</v>
      </c>
      <c r="F1916" t="s">
        <v>1174</v>
      </c>
      <c r="G1916" t="s">
        <v>3717</v>
      </c>
      <c r="H1916">
        <v>10544</v>
      </c>
      <c r="I1916">
        <v>88366</v>
      </c>
      <c r="J1916">
        <v>44611</v>
      </c>
      <c r="K1916" s="1">
        <f t="shared" si="58"/>
        <v>0.11932191114229455</v>
      </c>
      <c r="L1916" s="1">
        <f t="shared" si="59"/>
        <v>0.23635426240164981</v>
      </c>
      <c r="M1916" t="b">
        <f>AND((Tableau2[[#This Row],[%Voix/Inscrits]]&gt;0.25),Tableau2[[#This Row],[%Voix/Exprimés]]&gt;0.5)</f>
        <v>0</v>
      </c>
    </row>
    <row r="1917" spans="1:13" x14ac:dyDescent="0.25">
      <c r="A1917">
        <v>1916</v>
      </c>
      <c r="B1917" t="s">
        <v>349</v>
      </c>
      <c r="C1917" t="s">
        <v>17</v>
      </c>
      <c r="D1917" t="str">
        <f>Tableau2[[#This Row],[Dép]]&amp;Tableau2[[#This Row],[Circo]]</f>
        <v>3602</v>
      </c>
      <c r="E1917" t="s">
        <v>1216</v>
      </c>
      <c r="F1917" t="s">
        <v>1217</v>
      </c>
      <c r="G1917" t="s">
        <v>982</v>
      </c>
      <c r="H1917">
        <v>9815</v>
      </c>
      <c r="I1917">
        <v>88366</v>
      </c>
      <c r="J1917">
        <v>44611</v>
      </c>
      <c r="K1917" s="1">
        <f t="shared" si="58"/>
        <v>0.11107213181540411</v>
      </c>
      <c r="L1917" s="1">
        <f t="shared" si="59"/>
        <v>0.22001300127771178</v>
      </c>
      <c r="M1917" t="b">
        <f>AND((Tableau2[[#This Row],[%Voix/Inscrits]]&gt;0.25),Tableau2[[#This Row],[%Voix/Exprimés]]&gt;0.5)</f>
        <v>0</v>
      </c>
    </row>
    <row r="1918" spans="1:13" x14ac:dyDescent="0.25">
      <c r="A1918">
        <v>1917</v>
      </c>
      <c r="B1918" t="s">
        <v>349</v>
      </c>
      <c r="C1918" t="s">
        <v>17</v>
      </c>
      <c r="D1918" t="str">
        <f>Tableau2[[#This Row],[Dép]]&amp;Tableau2[[#This Row],[Circo]]</f>
        <v>3602</v>
      </c>
      <c r="E1918" t="s">
        <v>950</v>
      </c>
      <c r="F1918" t="s">
        <v>695</v>
      </c>
      <c r="G1918" t="s">
        <v>1708</v>
      </c>
      <c r="H1918">
        <v>8192</v>
      </c>
      <c r="I1918">
        <v>88366</v>
      </c>
      <c r="J1918">
        <v>44611</v>
      </c>
      <c r="K1918" s="1">
        <f t="shared" si="58"/>
        <v>9.2705339157594546E-2</v>
      </c>
      <c r="L1918" s="1">
        <f t="shared" si="59"/>
        <v>0.18363183968079622</v>
      </c>
      <c r="M1918" t="b">
        <f>AND((Tableau2[[#This Row],[%Voix/Inscrits]]&gt;0.25),Tableau2[[#This Row],[%Voix/Exprimés]]&gt;0.5)</f>
        <v>0</v>
      </c>
    </row>
    <row r="1919" spans="1:13" x14ac:dyDescent="0.25">
      <c r="A1919">
        <v>1918</v>
      </c>
      <c r="B1919" t="s">
        <v>349</v>
      </c>
      <c r="C1919" t="s">
        <v>17</v>
      </c>
      <c r="D1919" t="str">
        <f>Tableau2[[#This Row],[Dép]]&amp;Tableau2[[#This Row],[Circo]]</f>
        <v>3602</v>
      </c>
      <c r="E1919" t="s">
        <v>5087</v>
      </c>
      <c r="F1919" t="s">
        <v>5088</v>
      </c>
      <c r="G1919" t="s">
        <v>3078</v>
      </c>
      <c r="H1919">
        <v>1593</v>
      </c>
      <c r="I1919">
        <v>88366</v>
      </c>
      <c r="J1919">
        <v>44611</v>
      </c>
      <c r="K1919" s="1">
        <f t="shared" si="58"/>
        <v>1.8027295566167983E-2</v>
      </c>
      <c r="L1919" s="1">
        <f t="shared" si="59"/>
        <v>3.5708681715272021E-2</v>
      </c>
      <c r="M1919" t="b">
        <f>AND((Tableau2[[#This Row],[%Voix/Inscrits]]&gt;0.25),Tableau2[[#This Row],[%Voix/Exprimés]]&gt;0.5)</f>
        <v>0</v>
      </c>
    </row>
    <row r="1920" spans="1:13" x14ac:dyDescent="0.25">
      <c r="A1920">
        <v>1919</v>
      </c>
      <c r="B1920" t="s">
        <v>349</v>
      </c>
      <c r="C1920" t="s">
        <v>17</v>
      </c>
      <c r="D1920" t="str">
        <f>Tableau2[[#This Row],[Dép]]&amp;Tableau2[[#This Row],[Circo]]</f>
        <v>3602</v>
      </c>
      <c r="E1920" t="s">
        <v>3890</v>
      </c>
      <c r="F1920" t="s">
        <v>2256</v>
      </c>
      <c r="G1920" t="s">
        <v>2726</v>
      </c>
      <c r="H1920">
        <v>1000</v>
      </c>
      <c r="I1920">
        <v>88366</v>
      </c>
      <c r="J1920">
        <v>44611</v>
      </c>
      <c r="K1920" s="1">
        <f t="shared" si="58"/>
        <v>1.1316569721386054E-2</v>
      </c>
      <c r="L1920" s="1">
        <f t="shared" si="59"/>
        <v>2.2415996054784695E-2</v>
      </c>
      <c r="M1920" t="b">
        <f>AND((Tableau2[[#This Row],[%Voix/Inscrits]]&gt;0.25),Tableau2[[#This Row],[%Voix/Exprimés]]&gt;0.5)</f>
        <v>0</v>
      </c>
    </row>
    <row r="1921" spans="1:13" x14ac:dyDescent="0.25">
      <c r="A1921">
        <v>1920</v>
      </c>
      <c r="B1921" t="s">
        <v>349</v>
      </c>
      <c r="C1921" t="s">
        <v>17</v>
      </c>
      <c r="D1921" t="str">
        <f>Tableau2[[#This Row],[Dép]]&amp;Tableau2[[#This Row],[Circo]]</f>
        <v>3602</v>
      </c>
      <c r="E1921" t="s">
        <v>350</v>
      </c>
      <c r="F1921" t="s">
        <v>65</v>
      </c>
      <c r="G1921" t="s">
        <v>10</v>
      </c>
      <c r="H1921">
        <v>874</v>
      </c>
      <c r="I1921">
        <v>88366</v>
      </c>
      <c r="J1921">
        <v>44611</v>
      </c>
      <c r="K1921" s="1">
        <f t="shared" si="58"/>
        <v>9.8906819364914106E-3</v>
      </c>
      <c r="L1921" s="1">
        <f t="shared" si="59"/>
        <v>1.9591580551881822E-2</v>
      </c>
      <c r="M1921" t="b">
        <f>AND((Tableau2[[#This Row],[%Voix/Inscrits]]&gt;0.25),Tableau2[[#This Row],[%Voix/Exprimés]]&gt;0.5)</f>
        <v>0</v>
      </c>
    </row>
    <row r="1922" spans="1:13" x14ac:dyDescent="0.25">
      <c r="A1922">
        <v>1921</v>
      </c>
      <c r="B1922" t="s">
        <v>349</v>
      </c>
      <c r="C1922" t="s">
        <v>17</v>
      </c>
      <c r="D1922" t="str">
        <f>Tableau2[[#This Row],[Dép]]&amp;Tableau2[[#This Row],[Circo]]</f>
        <v>3602</v>
      </c>
      <c r="E1922" t="s">
        <v>1931</v>
      </c>
      <c r="F1922" t="s">
        <v>563</v>
      </c>
      <c r="G1922" t="s">
        <v>966</v>
      </c>
      <c r="H1922">
        <v>606</v>
      </c>
      <c r="I1922">
        <v>88366</v>
      </c>
      <c r="J1922">
        <v>44611</v>
      </c>
      <c r="K1922" s="1">
        <f t="shared" ref="K1922:K1985" si="60">H1922/I1922</f>
        <v>6.8578412511599487E-3</v>
      </c>
      <c r="L1922" s="1">
        <f t="shared" ref="L1922:L1985" si="61">H1922/J1922</f>
        <v>1.3584093609199524E-2</v>
      </c>
      <c r="M1922" t="b">
        <f>AND((Tableau2[[#This Row],[%Voix/Inscrits]]&gt;0.25),Tableau2[[#This Row],[%Voix/Exprimés]]&gt;0.5)</f>
        <v>0</v>
      </c>
    </row>
    <row r="1923" spans="1:13" x14ac:dyDescent="0.25">
      <c r="A1923">
        <v>1922</v>
      </c>
      <c r="B1923" t="s">
        <v>349</v>
      </c>
      <c r="C1923" t="s">
        <v>17</v>
      </c>
      <c r="D1923" t="str">
        <f>Tableau2[[#This Row],[Dép]]&amp;Tableau2[[#This Row],[Circo]]</f>
        <v>3602</v>
      </c>
      <c r="E1923" t="s">
        <v>4497</v>
      </c>
      <c r="F1923" t="s">
        <v>411</v>
      </c>
      <c r="G1923" t="s">
        <v>2429</v>
      </c>
      <c r="H1923">
        <v>601</v>
      </c>
      <c r="I1923">
        <v>88366</v>
      </c>
      <c r="J1923">
        <v>44611</v>
      </c>
      <c r="K1923" s="1">
        <f t="shared" si="60"/>
        <v>6.801258402553018E-3</v>
      </c>
      <c r="L1923" s="1">
        <f t="shared" si="61"/>
        <v>1.3472013628925601E-2</v>
      </c>
      <c r="M1923" t="b">
        <f>AND((Tableau2[[#This Row],[%Voix/Inscrits]]&gt;0.25),Tableau2[[#This Row],[%Voix/Exprimés]]&gt;0.5)</f>
        <v>0</v>
      </c>
    </row>
    <row r="1924" spans="1:13" x14ac:dyDescent="0.25">
      <c r="A1924">
        <v>1923</v>
      </c>
      <c r="B1924" t="s">
        <v>352</v>
      </c>
      <c r="C1924" t="s">
        <v>6</v>
      </c>
      <c r="D1924" t="str">
        <f>Tableau2[[#This Row],[Dép]]&amp;Tableau2[[#This Row],[Circo]]</f>
        <v>3701</v>
      </c>
      <c r="E1924" t="s">
        <v>1225</v>
      </c>
      <c r="F1924" t="s">
        <v>1162</v>
      </c>
      <c r="G1924" t="s">
        <v>982</v>
      </c>
      <c r="H1924">
        <v>13803</v>
      </c>
      <c r="I1924">
        <v>71139</v>
      </c>
      <c r="J1924">
        <v>34856</v>
      </c>
      <c r="K1924" s="1">
        <f t="shared" si="60"/>
        <v>0.19402859191160968</v>
      </c>
      <c r="L1924" s="1">
        <f t="shared" si="61"/>
        <v>0.39600068854716547</v>
      </c>
      <c r="M1924" t="b">
        <f>AND((Tableau2[[#This Row],[%Voix/Inscrits]]&gt;0.25),Tableau2[[#This Row],[%Voix/Exprimés]]&gt;0.5)</f>
        <v>0</v>
      </c>
    </row>
    <row r="1925" spans="1:13" x14ac:dyDescent="0.25">
      <c r="A1925">
        <v>1924</v>
      </c>
      <c r="B1925" t="s">
        <v>352</v>
      </c>
      <c r="C1925" t="s">
        <v>6</v>
      </c>
      <c r="D1925" t="str">
        <f>Tableau2[[#This Row],[Dép]]&amp;Tableau2[[#This Row],[Circo]]</f>
        <v>3701</v>
      </c>
      <c r="E1925" t="s">
        <v>3259</v>
      </c>
      <c r="F1925" t="s">
        <v>167</v>
      </c>
      <c r="G1925" t="s">
        <v>1708</v>
      </c>
      <c r="H1925">
        <v>9545</v>
      </c>
      <c r="I1925">
        <v>71139</v>
      </c>
      <c r="J1925">
        <v>34856</v>
      </c>
      <c r="K1925" s="1">
        <f t="shared" si="60"/>
        <v>0.13417394115745232</v>
      </c>
      <c r="L1925" s="1">
        <f t="shared" si="61"/>
        <v>0.2738409456047739</v>
      </c>
      <c r="M1925" t="b">
        <f>AND((Tableau2[[#This Row],[%Voix/Inscrits]]&gt;0.25),Tableau2[[#This Row],[%Voix/Exprimés]]&gt;0.5)</f>
        <v>0</v>
      </c>
    </row>
    <row r="1926" spans="1:13" x14ac:dyDescent="0.25">
      <c r="A1926">
        <v>1925</v>
      </c>
      <c r="B1926" t="s">
        <v>352</v>
      </c>
      <c r="C1926" t="s">
        <v>6</v>
      </c>
      <c r="D1926" t="str">
        <f>Tableau2[[#This Row],[Dép]]&amp;Tableau2[[#This Row],[Circo]]</f>
        <v>3701</v>
      </c>
      <c r="E1926" t="s">
        <v>4502</v>
      </c>
      <c r="F1926" t="s">
        <v>160</v>
      </c>
      <c r="G1926" t="s">
        <v>1740</v>
      </c>
      <c r="H1926">
        <v>4129</v>
      </c>
      <c r="I1926">
        <v>71139</v>
      </c>
      <c r="J1926">
        <v>34856</v>
      </c>
      <c r="K1926" s="1">
        <f t="shared" si="60"/>
        <v>5.8041299427880631E-2</v>
      </c>
      <c r="L1926" s="1">
        <f t="shared" si="61"/>
        <v>0.11845880192793207</v>
      </c>
      <c r="M1926" t="b">
        <f>AND((Tableau2[[#This Row],[%Voix/Inscrits]]&gt;0.25),Tableau2[[#This Row],[%Voix/Exprimés]]&gt;0.5)</f>
        <v>0</v>
      </c>
    </row>
    <row r="1927" spans="1:13" x14ac:dyDescent="0.25">
      <c r="A1927">
        <v>1926</v>
      </c>
      <c r="B1927" t="s">
        <v>352</v>
      </c>
      <c r="C1927" t="s">
        <v>6</v>
      </c>
      <c r="D1927" t="str">
        <f>Tableau2[[#This Row],[Dép]]&amp;Tableau2[[#This Row],[Circo]]</f>
        <v>3701</v>
      </c>
      <c r="E1927" t="s">
        <v>242</v>
      </c>
      <c r="F1927" t="s">
        <v>124</v>
      </c>
      <c r="G1927" t="s">
        <v>3717</v>
      </c>
      <c r="H1927">
        <v>3251</v>
      </c>
      <c r="I1927">
        <v>71139</v>
      </c>
      <c r="J1927">
        <v>34856</v>
      </c>
      <c r="K1927" s="1">
        <f t="shared" si="60"/>
        <v>4.5699264819578568E-2</v>
      </c>
      <c r="L1927" s="1">
        <f t="shared" si="61"/>
        <v>9.3269451457424837E-2</v>
      </c>
      <c r="M1927" t="b">
        <f>AND((Tableau2[[#This Row],[%Voix/Inscrits]]&gt;0.25),Tableau2[[#This Row],[%Voix/Exprimés]]&gt;0.5)</f>
        <v>0</v>
      </c>
    </row>
    <row r="1928" spans="1:13" x14ac:dyDescent="0.25">
      <c r="A1928">
        <v>1927</v>
      </c>
      <c r="B1928" t="s">
        <v>352</v>
      </c>
      <c r="C1928" t="s">
        <v>6</v>
      </c>
      <c r="D1928" t="str">
        <f>Tableau2[[#This Row],[Dép]]&amp;Tableau2[[#This Row],[Circo]]</f>
        <v>3701</v>
      </c>
      <c r="E1928" t="s">
        <v>5094</v>
      </c>
      <c r="F1928" t="s">
        <v>695</v>
      </c>
      <c r="G1928" t="s">
        <v>3078</v>
      </c>
      <c r="H1928">
        <v>1525</v>
      </c>
      <c r="I1928">
        <v>71139</v>
      </c>
      <c r="J1928">
        <v>34856</v>
      </c>
      <c r="K1928" s="1">
        <f t="shared" si="60"/>
        <v>2.1436905213736486E-2</v>
      </c>
      <c r="L1928" s="1">
        <f t="shared" si="61"/>
        <v>4.3751434473261422E-2</v>
      </c>
      <c r="M1928" t="b">
        <f>AND((Tableau2[[#This Row],[%Voix/Inscrits]]&gt;0.25),Tableau2[[#This Row],[%Voix/Exprimés]]&gt;0.5)</f>
        <v>0</v>
      </c>
    </row>
    <row r="1929" spans="1:13" x14ac:dyDescent="0.25">
      <c r="A1929">
        <v>1928</v>
      </c>
      <c r="B1929" t="s">
        <v>352</v>
      </c>
      <c r="C1929" t="s">
        <v>6</v>
      </c>
      <c r="D1929" t="str">
        <f>Tableau2[[#This Row],[Dép]]&amp;Tableau2[[#This Row],[Circo]]</f>
        <v>3701</v>
      </c>
      <c r="E1929" t="s">
        <v>654</v>
      </c>
      <c r="F1929" t="s">
        <v>3895</v>
      </c>
      <c r="G1929" t="s">
        <v>2394</v>
      </c>
      <c r="H1929">
        <v>1112</v>
      </c>
      <c r="I1929">
        <v>71139</v>
      </c>
      <c r="J1929">
        <v>34856</v>
      </c>
      <c r="K1929" s="1">
        <f t="shared" si="60"/>
        <v>1.5631369572245885E-2</v>
      </c>
      <c r="L1929" s="1">
        <f t="shared" si="61"/>
        <v>3.1902685333945378E-2</v>
      </c>
      <c r="M1929" t="b">
        <f>AND((Tableau2[[#This Row],[%Voix/Inscrits]]&gt;0.25),Tableau2[[#This Row],[%Voix/Exprimés]]&gt;0.5)</f>
        <v>0</v>
      </c>
    </row>
    <row r="1930" spans="1:13" x14ac:dyDescent="0.25">
      <c r="A1930">
        <v>1929</v>
      </c>
      <c r="B1930" t="s">
        <v>352</v>
      </c>
      <c r="C1930" t="s">
        <v>6</v>
      </c>
      <c r="D1930" t="str">
        <f>Tableau2[[#This Row],[Dép]]&amp;Tableau2[[#This Row],[Circo]]</f>
        <v>3701</v>
      </c>
      <c r="E1930" t="s">
        <v>1938</v>
      </c>
      <c r="F1930" t="s">
        <v>797</v>
      </c>
      <c r="G1930" t="s">
        <v>966</v>
      </c>
      <c r="H1930">
        <v>577</v>
      </c>
      <c r="I1930">
        <v>71139</v>
      </c>
      <c r="J1930">
        <v>34856</v>
      </c>
      <c r="K1930" s="1">
        <f t="shared" si="60"/>
        <v>8.1108815136563626E-3</v>
      </c>
      <c r="L1930" s="1">
        <f t="shared" si="61"/>
        <v>1.655382143676842E-2</v>
      </c>
      <c r="M1930" t="b">
        <f>AND((Tableau2[[#This Row],[%Voix/Inscrits]]&gt;0.25),Tableau2[[#This Row],[%Voix/Exprimés]]&gt;0.5)</f>
        <v>0</v>
      </c>
    </row>
    <row r="1931" spans="1:13" x14ac:dyDescent="0.25">
      <c r="A1931">
        <v>1930</v>
      </c>
      <c r="B1931" t="s">
        <v>352</v>
      </c>
      <c r="C1931" t="s">
        <v>6</v>
      </c>
      <c r="D1931" t="str">
        <f>Tableau2[[#This Row],[Dép]]&amp;Tableau2[[#This Row],[Circo]]</f>
        <v>3701</v>
      </c>
      <c r="E1931" t="s">
        <v>2280</v>
      </c>
      <c r="F1931" t="s">
        <v>739</v>
      </c>
      <c r="G1931" t="s">
        <v>966</v>
      </c>
      <c r="H1931">
        <v>500</v>
      </c>
      <c r="I1931">
        <v>71139</v>
      </c>
      <c r="J1931">
        <v>34856</v>
      </c>
      <c r="K1931" s="1">
        <f t="shared" si="60"/>
        <v>7.0284935127004882E-3</v>
      </c>
      <c r="L1931" s="1">
        <f t="shared" si="61"/>
        <v>1.4344732614184072E-2</v>
      </c>
      <c r="M1931" t="b">
        <f>AND((Tableau2[[#This Row],[%Voix/Inscrits]]&gt;0.25),Tableau2[[#This Row],[%Voix/Exprimés]]&gt;0.5)</f>
        <v>0</v>
      </c>
    </row>
    <row r="1932" spans="1:13" x14ac:dyDescent="0.25">
      <c r="A1932">
        <v>1931</v>
      </c>
      <c r="B1932" t="s">
        <v>352</v>
      </c>
      <c r="C1932" t="s">
        <v>6</v>
      </c>
      <c r="D1932" t="str">
        <f>Tableau2[[#This Row],[Dép]]&amp;Tableau2[[#This Row],[Circo]]</f>
        <v>3701</v>
      </c>
      <c r="E1932" t="s">
        <v>359</v>
      </c>
      <c r="F1932" t="s">
        <v>327</v>
      </c>
      <c r="G1932" t="s">
        <v>10</v>
      </c>
      <c r="H1932">
        <v>414</v>
      </c>
      <c r="I1932">
        <v>71139</v>
      </c>
      <c r="J1932">
        <v>34856</v>
      </c>
      <c r="K1932" s="1">
        <f t="shared" si="60"/>
        <v>5.8195926285160042E-3</v>
      </c>
      <c r="L1932" s="1">
        <f t="shared" si="61"/>
        <v>1.1877438604544412E-2</v>
      </c>
      <c r="M1932" t="b">
        <f>AND((Tableau2[[#This Row],[%Voix/Inscrits]]&gt;0.25),Tableau2[[#This Row],[%Voix/Exprimés]]&gt;0.5)</f>
        <v>0</v>
      </c>
    </row>
    <row r="1933" spans="1:13" x14ac:dyDescent="0.25">
      <c r="A1933">
        <v>1932</v>
      </c>
      <c r="B1933" t="s">
        <v>352</v>
      </c>
      <c r="C1933" t="s">
        <v>17</v>
      </c>
      <c r="D1933" t="str">
        <f>Tableau2[[#This Row],[Dép]]&amp;Tableau2[[#This Row],[Circo]]</f>
        <v>3702</v>
      </c>
      <c r="E1933" t="s">
        <v>2604</v>
      </c>
      <c r="F1933" t="s">
        <v>821</v>
      </c>
      <c r="G1933" t="s">
        <v>1708</v>
      </c>
      <c r="H1933">
        <v>15187</v>
      </c>
      <c r="I1933">
        <v>92234</v>
      </c>
      <c r="J1933">
        <v>46868</v>
      </c>
      <c r="K1933" s="1">
        <f t="shared" si="60"/>
        <v>0.16465728473231128</v>
      </c>
      <c r="L1933" s="1">
        <f t="shared" si="61"/>
        <v>0.32403772296662969</v>
      </c>
      <c r="M1933" t="b">
        <f>AND((Tableau2[[#This Row],[%Voix/Inscrits]]&gt;0.25),Tableau2[[#This Row],[%Voix/Exprimés]]&gt;0.5)</f>
        <v>0</v>
      </c>
    </row>
    <row r="1934" spans="1:13" x14ac:dyDescent="0.25">
      <c r="A1934">
        <v>1933</v>
      </c>
      <c r="B1934" t="s">
        <v>352</v>
      </c>
      <c r="C1934" t="s">
        <v>17</v>
      </c>
      <c r="D1934" t="str">
        <f>Tableau2[[#This Row],[Dép]]&amp;Tableau2[[#This Row],[Circo]]</f>
        <v>3702</v>
      </c>
      <c r="E1934" t="s">
        <v>1223</v>
      </c>
      <c r="F1934" t="s">
        <v>338</v>
      </c>
      <c r="G1934" t="s">
        <v>982</v>
      </c>
      <c r="H1934">
        <v>12102</v>
      </c>
      <c r="I1934">
        <v>92234</v>
      </c>
      <c r="J1934">
        <v>46868</v>
      </c>
      <c r="K1934" s="1">
        <f t="shared" si="60"/>
        <v>0.13120974911637792</v>
      </c>
      <c r="L1934" s="1">
        <f t="shared" si="61"/>
        <v>0.2582145600409661</v>
      </c>
      <c r="M1934" t="b">
        <f>AND((Tableau2[[#This Row],[%Voix/Inscrits]]&gt;0.25),Tableau2[[#This Row],[%Voix/Exprimés]]&gt;0.5)</f>
        <v>0</v>
      </c>
    </row>
    <row r="1935" spans="1:13" x14ac:dyDescent="0.25">
      <c r="A1935">
        <v>1934</v>
      </c>
      <c r="B1935" t="s">
        <v>352</v>
      </c>
      <c r="C1935" t="s">
        <v>17</v>
      </c>
      <c r="D1935" t="str">
        <f>Tableau2[[#This Row],[Dép]]&amp;Tableau2[[#This Row],[Circo]]</f>
        <v>3702</v>
      </c>
      <c r="E1935" t="s">
        <v>5092</v>
      </c>
      <c r="F1935" t="s">
        <v>74</v>
      </c>
      <c r="G1935" t="s">
        <v>3717</v>
      </c>
      <c r="H1935">
        <v>10279</v>
      </c>
      <c r="I1935">
        <v>92234</v>
      </c>
      <c r="J1935">
        <v>46868</v>
      </c>
      <c r="K1935" s="1">
        <f t="shared" si="60"/>
        <v>0.11144480343474207</v>
      </c>
      <c r="L1935" s="1">
        <f t="shared" si="61"/>
        <v>0.21931808483400186</v>
      </c>
      <c r="M1935" t="b">
        <f>AND((Tableau2[[#This Row],[%Voix/Inscrits]]&gt;0.25),Tableau2[[#This Row],[%Voix/Exprimés]]&gt;0.5)</f>
        <v>0</v>
      </c>
    </row>
    <row r="1936" spans="1:13" x14ac:dyDescent="0.25">
      <c r="A1936">
        <v>1935</v>
      </c>
      <c r="B1936" t="s">
        <v>352</v>
      </c>
      <c r="C1936" t="s">
        <v>17</v>
      </c>
      <c r="D1936" t="str">
        <f>Tableau2[[#This Row],[Dép]]&amp;Tableau2[[#This Row],[Circo]]</f>
        <v>3702</v>
      </c>
      <c r="E1936" t="s">
        <v>3256</v>
      </c>
      <c r="F1936" t="s">
        <v>3257</v>
      </c>
      <c r="G1936" t="s">
        <v>1740</v>
      </c>
      <c r="H1936">
        <v>3640</v>
      </c>
      <c r="I1936">
        <v>92234</v>
      </c>
      <c r="J1936">
        <v>46868</v>
      </c>
      <c r="K1936" s="1">
        <f t="shared" si="60"/>
        <v>3.9464839430145067E-2</v>
      </c>
      <c r="L1936" s="1">
        <f t="shared" si="61"/>
        <v>7.7664931296406933E-2</v>
      </c>
      <c r="M1936" t="b">
        <f>AND((Tableau2[[#This Row],[%Voix/Inscrits]]&gt;0.25),Tableau2[[#This Row],[%Voix/Exprimés]]&gt;0.5)</f>
        <v>0</v>
      </c>
    </row>
    <row r="1937" spans="1:13" x14ac:dyDescent="0.25">
      <c r="A1937">
        <v>1936</v>
      </c>
      <c r="B1937" t="s">
        <v>352</v>
      </c>
      <c r="C1937" t="s">
        <v>17</v>
      </c>
      <c r="D1937" t="str">
        <f>Tableau2[[#This Row],[Dép]]&amp;Tableau2[[#This Row],[Circo]]</f>
        <v>3702</v>
      </c>
      <c r="E1937" t="s">
        <v>4500</v>
      </c>
      <c r="F1937" t="s">
        <v>196</v>
      </c>
      <c r="G1937" t="s">
        <v>3078</v>
      </c>
      <c r="H1937">
        <v>2044</v>
      </c>
      <c r="I1937">
        <v>92234</v>
      </c>
      <c r="J1937">
        <v>46868</v>
      </c>
      <c r="K1937" s="1">
        <f t="shared" si="60"/>
        <v>2.2161025218466076E-2</v>
      </c>
      <c r="L1937" s="1">
        <f t="shared" si="61"/>
        <v>4.361184603567466E-2</v>
      </c>
      <c r="M1937" t="b">
        <f>AND((Tableau2[[#This Row],[%Voix/Inscrits]]&gt;0.25),Tableau2[[#This Row],[%Voix/Exprimés]]&gt;0.5)</f>
        <v>0</v>
      </c>
    </row>
    <row r="1938" spans="1:13" x14ac:dyDescent="0.25">
      <c r="A1938">
        <v>1937</v>
      </c>
      <c r="B1938" t="s">
        <v>352</v>
      </c>
      <c r="C1938" t="s">
        <v>17</v>
      </c>
      <c r="D1938" t="str">
        <f>Tableau2[[#This Row],[Dép]]&amp;Tableau2[[#This Row],[Circo]]</f>
        <v>3702</v>
      </c>
      <c r="E1938" t="s">
        <v>1936</v>
      </c>
      <c r="F1938" t="s">
        <v>74</v>
      </c>
      <c r="G1938" t="s">
        <v>966</v>
      </c>
      <c r="H1938">
        <v>1671</v>
      </c>
      <c r="I1938">
        <v>92234</v>
      </c>
      <c r="J1938">
        <v>46868</v>
      </c>
      <c r="K1938" s="1">
        <f t="shared" si="60"/>
        <v>1.8116963375761651E-2</v>
      </c>
      <c r="L1938" s="1">
        <f t="shared" si="61"/>
        <v>3.5653324229751641E-2</v>
      </c>
      <c r="M1938" t="b">
        <f>AND((Tableau2[[#This Row],[%Voix/Inscrits]]&gt;0.25),Tableau2[[#This Row],[%Voix/Exprimés]]&gt;0.5)</f>
        <v>0</v>
      </c>
    </row>
    <row r="1939" spans="1:13" x14ac:dyDescent="0.25">
      <c r="A1939">
        <v>1938</v>
      </c>
      <c r="B1939" t="s">
        <v>352</v>
      </c>
      <c r="C1939" t="s">
        <v>17</v>
      </c>
      <c r="D1939" t="str">
        <f>Tableau2[[#This Row],[Dép]]&amp;Tableau2[[#This Row],[Circo]]</f>
        <v>3702</v>
      </c>
      <c r="E1939" t="s">
        <v>3893</v>
      </c>
      <c r="F1939" t="s">
        <v>1179</v>
      </c>
      <c r="G1939" t="s">
        <v>2726</v>
      </c>
      <c r="H1939">
        <v>1305</v>
      </c>
      <c r="I1939">
        <v>92234</v>
      </c>
      <c r="J1939">
        <v>46868</v>
      </c>
      <c r="K1939" s="1">
        <f t="shared" si="60"/>
        <v>1.4148795455038271E-2</v>
      </c>
      <c r="L1939" s="1">
        <f t="shared" si="61"/>
        <v>2.78441580609371E-2</v>
      </c>
      <c r="M1939" t="b">
        <f>AND((Tableau2[[#This Row],[%Voix/Inscrits]]&gt;0.25),Tableau2[[#This Row],[%Voix/Exprimés]]&gt;0.5)</f>
        <v>0</v>
      </c>
    </row>
    <row r="1940" spans="1:13" x14ac:dyDescent="0.25">
      <c r="A1940">
        <v>1939</v>
      </c>
      <c r="B1940" t="s">
        <v>352</v>
      </c>
      <c r="C1940" t="s">
        <v>17</v>
      </c>
      <c r="D1940" t="str">
        <f>Tableau2[[#This Row],[Dép]]&amp;Tableau2[[#This Row],[Circo]]</f>
        <v>3702</v>
      </c>
      <c r="E1940" t="s">
        <v>356</v>
      </c>
      <c r="F1940" t="s">
        <v>31</v>
      </c>
      <c r="G1940" t="s">
        <v>10</v>
      </c>
      <c r="H1940">
        <v>640</v>
      </c>
      <c r="I1940">
        <v>92234</v>
      </c>
      <c r="J1940">
        <v>46868</v>
      </c>
      <c r="K1940" s="1">
        <f t="shared" si="60"/>
        <v>6.9388728668386933E-3</v>
      </c>
      <c r="L1940" s="1">
        <f t="shared" si="61"/>
        <v>1.3655372535631987E-2</v>
      </c>
      <c r="M1940" t="b">
        <f>AND((Tableau2[[#This Row],[%Voix/Inscrits]]&gt;0.25),Tableau2[[#This Row],[%Voix/Exprimés]]&gt;0.5)</f>
        <v>0</v>
      </c>
    </row>
    <row r="1941" spans="1:13" x14ac:dyDescent="0.25">
      <c r="A1941">
        <v>1940</v>
      </c>
      <c r="B1941" t="s">
        <v>352</v>
      </c>
      <c r="C1941" t="s">
        <v>14</v>
      </c>
      <c r="D1941" t="str">
        <f>Tableau2[[#This Row],[Dép]]&amp;Tableau2[[#This Row],[Circo]]</f>
        <v>3703</v>
      </c>
      <c r="E1941" t="s">
        <v>3891</v>
      </c>
      <c r="F1941" t="s">
        <v>292</v>
      </c>
      <c r="G1941" t="s">
        <v>1708</v>
      </c>
      <c r="H1941">
        <v>12686</v>
      </c>
      <c r="I1941">
        <v>99409</v>
      </c>
      <c r="J1941">
        <v>50213</v>
      </c>
      <c r="K1941" s="1">
        <f t="shared" si="60"/>
        <v>0.12761419992153628</v>
      </c>
      <c r="L1941" s="1">
        <f t="shared" si="61"/>
        <v>0.25264373767749387</v>
      </c>
      <c r="M1941" t="b">
        <f>AND((Tableau2[[#This Row],[%Voix/Inscrits]]&gt;0.25),Tableau2[[#This Row],[%Voix/Exprimés]]&gt;0.5)</f>
        <v>0</v>
      </c>
    </row>
    <row r="1942" spans="1:13" x14ac:dyDescent="0.25">
      <c r="A1942">
        <v>1941</v>
      </c>
      <c r="B1942" t="s">
        <v>352</v>
      </c>
      <c r="C1942" t="s">
        <v>14</v>
      </c>
      <c r="D1942" t="str">
        <f>Tableau2[[#This Row],[Dép]]&amp;Tableau2[[#This Row],[Circo]]</f>
        <v>3703</v>
      </c>
      <c r="E1942" t="s">
        <v>1934</v>
      </c>
      <c r="F1942" t="s">
        <v>1378</v>
      </c>
      <c r="G1942" t="s">
        <v>982</v>
      </c>
      <c r="H1942">
        <v>12127</v>
      </c>
      <c r="I1942">
        <v>99409</v>
      </c>
      <c r="J1942">
        <v>50213</v>
      </c>
      <c r="K1942" s="1">
        <f t="shared" si="60"/>
        <v>0.12199096661268094</v>
      </c>
      <c r="L1942" s="1">
        <f t="shared" si="61"/>
        <v>0.24151116244797163</v>
      </c>
      <c r="M1942" t="b">
        <f>AND((Tableau2[[#This Row],[%Voix/Inscrits]]&gt;0.25),Tableau2[[#This Row],[%Voix/Exprimés]]&gt;0.5)</f>
        <v>0</v>
      </c>
    </row>
    <row r="1943" spans="1:13" x14ac:dyDescent="0.25">
      <c r="A1943">
        <v>1942</v>
      </c>
      <c r="B1943" t="s">
        <v>352</v>
      </c>
      <c r="C1943" t="s">
        <v>14</v>
      </c>
      <c r="D1943" t="str">
        <f>Tableau2[[#This Row],[Dép]]&amp;Tableau2[[#This Row],[Circo]]</f>
        <v>3703</v>
      </c>
      <c r="E1943" t="s">
        <v>4499</v>
      </c>
      <c r="F1943" t="s">
        <v>695</v>
      </c>
      <c r="G1943" t="s">
        <v>2949</v>
      </c>
      <c r="H1943">
        <v>10448</v>
      </c>
      <c r="I1943">
        <v>99409</v>
      </c>
      <c r="J1943">
        <v>50213</v>
      </c>
      <c r="K1943" s="1">
        <f t="shared" si="60"/>
        <v>0.10510114778339989</v>
      </c>
      <c r="L1943" s="1">
        <f t="shared" si="61"/>
        <v>0.20807360643658016</v>
      </c>
      <c r="M1943" t="b">
        <f>AND((Tableau2[[#This Row],[%Voix/Inscrits]]&gt;0.25),Tableau2[[#This Row],[%Voix/Exprimés]]&gt;0.5)</f>
        <v>0</v>
      </c>
    </row>
    <row r="1944" spans="1:13" x14ac:dyDescent="0.25">
      <c r="A1944">
        <v>1943</v>
      </c>
      <c r="B1944" t="s">
        <v>352</v>
      </c>
      <c r="C1944" t="s">
        <v>14</v>
      </c>
      <c r="D1944" t="str">
        <f>Tableau2[[#This Row],[Dép]]&amp;Tableau2[[#This Row],[Circo]]</f>
        <v>3703</v>
      </c>
      <c r="E1944" t="s">
        <v>6091</v>
      </c>
      <c r="F1944" t="s">
        <v>4600</v>
      </c>
      <c r="G1944" t="s">
        <v>3717</v>
      </c>
      <c r="H1944">
        <v>9836</v>
      </c>
      <c r="I1944">
        <v>99409</v>
      </c>
      <c r="J1944">
        <v>50213</v>
      </c>
      <c r="K1944" s="1">
        <f t="shared" si="60"/>
        <v>9.8944763552595835E-2</v>
      </c>
      <c r="L1944" s="1">
        <f t="shared" si="61"/>
        <v>0.19588552765220163</v>
      </c>
      <c r="M1944" t="b">
        <f>AND((Tableau2[[#This Row],[%Voix/Inscrits]]&gt;0.25),Tableau2[[#This Row],[%Voix/Exprimés]]&gt;0.5)</f>
        <v>0</v>
      </c>
    </row>
    <row r="1945" spans="1:13" x14ac:dyDescent="0.25">
      <c r="A1945">
        <v>1944</v>
      </c>
      <c r="B1945" t="s">
        <v>352</v>
      </c>
      <c r="C1945" t="s">
        <v>14</v>
      </c>
      <c r="D1945" t="str">
        <f>Tableau2[[#This Row],[Dép]]&amp;Tableau2[[#This Row],[Circo]]</f>
        <v>3703</v>
      </c>
      <c r="E1945" t="s">
        <v>2601</v>
      </c>
      <c r="F1945" t="s">
        <v>609</v>
      </c>
      <c r="G1945" t="s">
        <v>966</v>
      </c>
      <c r="H1945">
        <v>1810</v>
      </c>
      <c r="I1945">
        <v>99409</v>
      </c>
      <c r="J1945">
        <v>50213</v>
      </c>
      <c r="K1945" s="1">
        <f t="shared" si="60"/>
        <v>1.8207606957116557E-2</v>
      </c>
      <c r="L1945" s="1">
        <f t="shared" si="61"/>
        <v>3.6046442156413679E-2</v>
      </c>
      <c r="M1945" t="b">
        <f>AND((Tableau2[[#This Row],[%Voix/Inscrits]]&gt;0.25),Tableau2[[#This Row],[%Voix/Exprimés]]&gt;0.5)</f>
        <v>0</v>
      </c>
    </row>
    <row r="1946" spans="1:13" x14ac:dyDescent="0.25">
      <c r="A1946">
        <v>1945</v>
      </c>
      <c r="B1946" t="s">
        <v>352</v>
      </c>
      <c r="C1946" t="s">
        <v>14</v>
      </c>
      <c r="D1946" t="str">
        <f>Tableau2[[#This Row],[Dép]]&amp;Tableau2[[#This Row],[Circo]]</f>
        <v>3703</v>
      </c>
      <c r="E1946" t="s">
        <v>5623</v>
      </c>
      <c r="F1946" t="s">
        <v>13</v>
      </c>
      <c r="G1946" t="s">
        <v>3078</v>
      </c>
      <c r="H1946">
        <v>1392</v>
      </c>
      <c r="I1946">
        <v>99409</v>
      </c>
      <c r="J1946">
        <v>50213</v>
      </c>
      <c r="K1946" s="1">
        <f t="shared" si="60"/>
        <v>1.4002756289671962E-2</v>
      </c>
      <c r="L1946" s="1">
        <f t="shared" si="61"/>
        <v>2.7721904686037479E-2</v>
      </c>
      <c r="M1946" t="b">
        <f>AND((Tableau2[[#This Row],[%Voix/Inscrits]]&gt;0.25),Tableau2[[#This Row],[%Voix/Exprimés]]&gt;0.5)</f>
        <v>0</v>
      </c>
    </row>
    <row r="1947" spans="1:13" x14ac:dyDescent="0.25">
      <c r="A1947">
        <v>1946</v>
      </c>
      <c r="B1947" t="s">
        <v>352</v>
      </c>
      <c r="C1947" t="s">
        <v>14</v>
      </c>
      <c r="D1947" t="str">
        <f>Tableau2[[#This Row],[Dép]]&amp;Tableau2[[#This Row],[Circo]]</f>
        <v>3703</v>
      </c>
      <c r="E1947" t="s">
        <v>5090</v>
      </c>
      <c r="F1947" t="s">
        <v>5091</v>
      </c>
      <c r="G1947" t="s">
        <v>2429</v>
      </c>
      <c r="H1947">
        <v>626</v>
      </c>
      <c r="I1947">
        <v>99409</v>
      </c>
      <c r="J1947">
        <v>50213</v>
      </c>
      <c r="K1947" s="1">
        <f t="shared" si="60"/>
        <v>6.2972165498093738E-3</v>
      </c>
      <c r="L1947" s="1">
        <f t="shared" si="61"/>
        <v>1.2466891044151912E-2</v>
      </c>
      <c r="M1947" t="b">
        <f>AND((Tableau2[[#This Row],[%Voix/Inscrits]]&gt;0.25),Tableau2[[#This Row],[%Voix/Exprimés]]&gt;0.5)</f>
        <v>0</v>
      </c>
    </row>
    <row r="1948" spans="1:13" x14ac:dyDescent="0.25">
      <c r="A1948">
        <v>1947</v>
      </c>
      <c r="B1948" t="s">
        <v>352</v>
      </c>
      <c r="C1948" t="s">
        <v>14</v>
      </c>
      <c r="D1948" t="str">
        <f>Tableau2[[#This Row],[Dép]]&amp;Tableau2[[#This Row],[Circo]]</f>
        <v>3703</v>
      </c>
      <c r="E1948" t="s">
        <v>353</v>
      </c>
      <c r="F1948" t="s">
        <v>74</v>
      </c>
      <c r="G1948" t="s">
        <v>10</v>
      </c>
      <c r="H1948">
        <v>572</v>
      </c>
      <c r="I1948">
        <v>99409</v>
      </c>
      <c r="J1948">
        <v>50213</v>
      </c>
      <c r="K1948" s="1">
        <f t="shared" si="60"/>
        <v>5.7540061765031332E-3</v>
      </c>
      <c r="L1948" s="1">
        <f t="shared" si="61"/>
        <v>1.1391472327883217E-2</v>
      </c>
      <c r="M1948" t="b">
        <f>AND((Tableau2[[#This Row],[%Voix/Inscrits]]&gt;0.25),Tableau2[[#This Row],[%Voix/Exprimés]]&gt;0.5)</f>
        <v>0</v>
      </c>
    </row>
    <row r="1949" spans="1:13" x14ac:dyDescent="0.25">
      <c r="A1949">
        <v>1948</v>
      </c>
      <c r="B1949" t="s">
        <v>352</v>
      </c>
      <c r="C1949" t="s">
        <v>14</v>
      </c>
      <c r="D1949" t="str">
        <f>Tableau2[[#This Row],[Dép]]&amp;Tableau2[[#This Row],[Circo]]</f>
        <v>3703</v>
      </c>
      <c r="E1949" t="s">
        <v>1220</v>
      </c>
      <c r="F1949" t="s">
        <v>186</v>
      </c>
      <c r="G1949" t="s">
        <v>10</v>
      </c>
      <c r="H1949">
        <v>477</v>
      </c>
      <c r="I1949">
        <v>99409</v>
      </c>
      <c r="J1949">
        <v>50213</v>
      </c>
      <c r="K1949" s="1">
        <f t="shared" si="60"/>
        <v>4.7983582975384522E-3</v>
      </c>
      <c r="L1949" s="1">
        <f t="shared" si="61"/>
        <v>9.4995319937068098E-3</v>
      </c>
      <c r="M1949" t="b">
        <f>AND((Tableau2[[#This Row],[%Voix/Inscrits]]&gt;0.25),Tableau2[[#This Row],[%Voix/Exprimés]]&gt;0.5)</f>
        <v>0</v>
      </c>
    </row>
    <row r="1950" spans="1:13" x14ac:dyDescent="0.25">
      <c r="A1950">
        <v>1949</v>
      </c>
      <c r="B1950" t="s">
        <v>352</v>
      </c>
      <c r="C1950" t="s">
        <v>14</v>
      </c>
      <c r="D1950" t="str">
        <f>Tableau2[[#This Row],[Dép]]&amp;Tableau2[[#This Row],[Circo]]</f>
        <v>3703</v>
      </c>
      <c r="E1950" t="s">
        <v>3254</v>
      </c>
      <c r="F1950" t="s">
        <v>209</v>
      </c>
      <c r="G1950" t="s">
        <v>959</v>
      </c>
      <c r="H1950">
        <v>239</v>
      </c>
      <c r="I1950">
        <v>99409</v>
      </c>
      <c r="J1950">
        <v>50213</v>
      </c>
      <c r="K1950" s="1">
        <f t="shared" si="60"/>
        <v>2.4042088744479877E-3</v>
      </c>
      <c r="L1950" s="1">
        <f t="shared" si="61"/>
        <v>4.7597235775595961E-3</v>
      </c>
      <c r="M1950" t="b">
        <f>AND((Tableau2[[#This Row],[%Voix/Inscrits]]&gt;0.25),Tableau2[[#This Row],[%Voix/Exprimés]]&gt;0.5)</f>
        <v>0</v>
      </c>
    </row>
    <row r="1951" spans="1:13" x14ac:dyDescent="0.25">
      <c r="A1951">
        <v>1950</v>
      </c>
      <c r="B1951" t="s">
        <v>352</v>
      </c>
      <c r="C1951" t="s">
        <v>7</v>
      </c>
      <c r="D1951" t="str">
        <f>Tableau2[[#This Row],[Dép]]&amp;Tableau2[[#This Row],[Circo]]</f>
        <v>3704</v>
      </c>
      <c r="E1951" t="s">
        <v>4501</v>
      </c>
      <c r="F1951" t="s">
        <v>198</v>
      </c>
      <c r="G1951" t="s">
        <v>1708</v>
      </c>
      <c r="H1951">
        <v>13666</v>
      </c>
      <c r="I1951">
        <v>92304</v>
      </c>
      <c r="J1951">
        <v>45560</v>
      </c>
      <c r="K1951" s="1">
        <f t="shared" si="60"/>
        <v>0.14805425550355347</v>
      </c>
      <c r="L1951" s="1">
        <f t="shared" si="61"/>
        <v>0.29995610184372257</v>
      </c>
      <c r="M1951" t="b">
        <f>AND((Tableau2[[#This Row],[%Voix/Inscrits]]&gt;0.25),Tableau2[[#This Row],[%Voix/Exprimés]]&gt;0.5)</f>
        <v>0</v>
      </c>
    </row>
    <row r="1952" spans="1:13" x14ac:dyDescent="0.25">
      <c r="A1952">
        <v>1951</v>
      </c>
      <c r="B1952" t="s">
        <v>352</v>
      </c>
      <c r="C1952" t="s">
        <v>7</v>
      </c>
      <c r="D1952" t="str">
        <f>Tableau2[[#This Row],[Dép]]&amp;Tableau2[[#This Row],[Circo]]</f>
        <v>3704</v>
      </c>
      <c r="E1952" t="s">
        <v>1224</v>
      </c>
      <c r="F1952" t="s">
        <v>329</v>
      </c>
      <c r="G1952" t="s">
        <v>982</v>
      </c>
      <c r="H1952">
        <v>13461</v>
      </c>
      <c r="I1952">
        <v>92304</v>
      </c>
      <c r="J1952">
        <v>45560</v>
      </c>
      <c r="K1952" s="1">
        <f t="shared" si="60"/>
        <v>0.14583333333333334</v>
      </c>
      <c r="L1952" s="1">
        <f t="shared" si="61"/>
        <v>0.29545654082528533</v>
      </c>
      <c r="M1952" t="b">
        <f>AND((Tableau2[[#This Row],[%Voix/Inscrits]]&gt;0.25),Tableau2[[#This Row],[%Voix/Exprimés]]&gt;0.5)</f>
        <v>0</v>
      </c>
    </row>
    <row r="1953" spans="1:13" x14ac:dyDescent="0.25">
      <c r="A1953">
        <v>1952</v>
      </c>
      <c r="B1953" t="s">
        <v>352</v>
      </c>
      <c r="C1953" t="s">
        <v>7</v>
      </c>
      <c r="D1953" t="str">
        <f>Tableau2[[#This Row],[Dép]]&amp;Tableau2[[#This Row],[Circo]]</f>
        <v>3704</v>
      </c>
      <c r="E1953" t="s">
        <v>6092</v>
      </c>
      <c r="F1953" t="s">
        <v>1482</v>
      </c>
      <c r="G1953" t="s">
        <v>3717</v>
      </c>
      <c r="H1953">
        <v>9043</v>
      </c>
      <c r="I1953">
        <v>92304</v>
      </c>
      <c r="J1953">
        <v>45560</v>
      </c>
      <c r="K1953" s="1">
        <f t="shared" si="60"/>
        <v>9.7969752123418269E-2</v>
      </c>
      <c r="L1953" s="1">
        <f t="shared" si="61"/>
        <v>0.19848551360842845</v>
      </c>
      <c r="M1953" t="b">
        <f>AND((Tableau2[[#This Row],[%Voix/Inscrits]]&gt;0.25),Tableau2[[#This Row],[%Voix/Exprimés]]&gt;0.5)</f>
        <v>0</v>
      </c>
    </row>
    <row r="1954" spans="1:13" x14ac:dyDescent="0.25">
      <c r="A1954">
        <v>1953</v>
      </c>
      <c r="B1954" t="s">
        <v>352</v>
      </c>
      <c r="C1954" t="s">
        <v>7</v>
      </c>
      <c r="D1954" t="str">
        <f>Tableau2[[#This Row],[Dép]]&amp;Tableau2[[#This Row],[Circo]]</f>
        <v>3704</v>
      </c>
      <c r="E1954" t="s">
        <v>5093</v>
      </c>
      <c r="F1954" t="s">
        <v>695</v>
      </c>
      <c r="G1954" t="s">
        <v>1740</v>
      </c>
      <c r="H1954">
        <v>4349</v>
      </c>
      <c r="I1954">
        <v>92304</v>
      </c>
      <c r="J1954">
        <v>45560</v>
      </c>
      <c r="K1954" s="1">
        <f t="shared" si="60"/>
        <v>4.7116051308719015E-2</v>
      </c>
      <c r="L1954" s="1">
        <f t="shared" si="61"/>
        <v>9.5456540825285333E-2</v>
      </c>
      <c r="M1954" t="b">
        <f>AND((Tableau2[[#This Row],[%Voix/Inscrits]]&gt;0.25),Tableau2[[#This Row],[%Voix/Exprimés]]&gt;0.5)</f>
        <v>0</v>
      </c>
    </row>
    <row r="1955" spans="1:13" x14ac:dyDescent="0.25">
      <c r="A1955">
        <v>1954</v>
      </c>
      <c r="B1955" t="s">
        <v>352</v>
      </c>
      <c r="C1955" t="s">
        <v>7</v>
      </c>
      <c r="D1955" t="str">
        <f>Tableau2[[#This Row],[Dép]]&amp;Tableau2[[#This Row],[Circo]]</f>
        <v>3704</v>
      </c>
      <c r="E1955" t="s">
        <v>5625</v>
      </c>
      <c r="F1955" t="s">
        <v>160</v>
      </c>
      <c r="G1955" t="s">
        <v>3078</v>
      </c>
      <c r="H1955">
        <v>1907</v>
      </c>
      <c r="I1955">
        <v>92304</v>
      </c>
      <c r="J1955">
        <v>45560</v>
      </c>
      <c r="K1955" s="1">
        <f t="shared" si="60"/>
        <v>2.0659993066389323E-2</v>
      </c>
      <c r="L1955" s="1">
        <f t="shared" si="61"/>
        <v>4.1856892010535558E-2</v>
      </c>
      <c r="M1955" t="b">
        <f>AND((Tableau2[[#This Row],[%Voix/Inscrits]]&gt;0.25),Tableau2[[#This Row],[%Voix/Exprimés]]&gt;0.5)</f>
        <v>0</v>
      </c>
    </row>
    <row r="1956" spans="1:13" x14ac:dyDescent="0.25">
      <c r="A1956">
        <v>1955</v>
      </c>
      <c r="B1956" t="s">
        <v>352</v>
      </c>
      <c r="C1956" t="s">
        <v>7</v>
      </c>
      <c r="D1956" t="str">
        <f>Tableau2[[#This Row],[Dép]]&amp;Tableau2[[#This Row],[Circo]]</f>
        <v>3704</v>
      </c>
      <c r="E1956" t="s">
        <v>1937</v>
      </c>
      <c r="F1956" t="s">
        <v>391</v>
      </c>
      <c r="G1956" t="s">
        <v>966</v>
      </c>
      <c r="H1956">
        <v>1848</v>
      </c>
      <c r="I1956">
        <v>92304</v>
      </c>
      <c r="J1956">
        <v>45560</v>
      </c>
      <c r="K1956" s="1">
        <f t="shared" si="60"/>
        <v>2.0020800832033281E-2</v>
      </c>
      <c r="L1956" s="1">
        <f t="shared" si="61"/>
        <v>4.0561896400351183E-2</v>
      </c>
      <c r="M1956" t="b">
        <f>AND((Tableau2[[#This Row],[%Voix/Inscrits]]&gt;0.25),Tableau2[[#This Row],[%Voix/Exprimés]]&gt;0.5)</f>
        <v>0</v>
      </c>
    </row>
    <row r="1957" spans="1:13" x14ac:dyDescent="0.25">
      <c r="A1957">
        <v>1956</v>
      </c>
      <c r="B1957" t="s">
        <v>352</v>
      </c>
      <c r="C1957" t="s">
        <v>7</v>
      </c>
      <c r="D1957" t="str">
        <f>Tableau2[[#This Row],[Dép]]&amp;Tableau2[[#This Row],[Circo]]</f>
        <v>3704</v>
      </c>
      <c r="E1957" t="s">
        <v>357</v>
      </c>
      <c r="F1957" t="s">
        <v>358</v>
      </c>
      <c r="G1957" t="s">
        <v>10</v>
      </c>
      <c r="H1957">
        <v>570</v>
      </c>
      <c r="I1957">
        <v>92304</v>
      </c>
      <c r="J1957">
        <v>45560</v>
      </c>
      <c r="K1957" s="1">
        <f t="shared" si="60"/>
        <v>6.1752470098803951E-3</v>
      </c>
      <c r="L1957" s="1">
        <f t="shared" si="61"/>
        <v>1.251097453906936E-2</v>
      </c>
      <c r="M1957" t="b">
        <f>AND((Tableau2[[#This Row],[%Voix/Inscrits]]&gt;0.25),Tableau2[[#This Row],[%Voix/Exprimés]]&gt;0.5)</f>
        <v>0</v>
      </c>
    </row>
    <row r="1958" spans="1:13" x14ac:dyDescent="0.25">
      <c r="A1958">
        <v>1957</v>
      </c>
      <c r="B1958" t="s">
        <v>352</v>
      </c>
      <c r="C1958" t="s">
        <v>7</v>
      </c>
      <c r="D1958" t="str">
        <f>Tableau2[[#This Row],[Dép]]&amp;Tableau2[[#This Row],[Circo]]</f>
        <v>3704</v>
      </c>
      <c r="E1958" t="s">
        <v>2605</v>
      </c>
      <c r="F1958" t="s">
        <v>215</v>
      </c>
      <c r="G1958" t="s">
        <v>966</v>
      </c>
      <c r="H1958">
        <v>498</v>
      </c>
      <c r="I1958">
        <v>92304</v>
      </c>
      <c r="J1958">
        <v>45560</v>
      </c>
      <c r="K1958" s="1">
        <f t="shared" si="60"/>
        <v>5.3952158086323452E-3</v>
      </c>
      <c r="L1958" s="1">
        <f t="shared" si="61"/>
        <v>1.093064091308165E-2</v>
      </c>
      <c r="M1958" t="b">
        <f>AND((Tableau2[[#This Row],[%Voix/Inscrits]]&gt;0.25),Tableau2[[#This Row],[%Voix/Exprimés]]&gt;0.5)</f>
        <v>0</v>
      </c>
    </row>
    <row r="1959" spans="1:13" x14ac:dyDescent="0.25">
      <c r="A1959">
        <v>1958</v>
      </c>
      <c r="B1959" t="s">
        <v>352</v>
      </c>
      <c r="C1959" t="s">
        <v>7</v>
      </c>
      <c r="D1959" t="str">
        <f>Tableau2[[#This Row],[Dép]]&amp;Tableau2[[#This Row],[Circo]]</f>
        <v>3704</v>
      </c>
      <c r="E1959" t="s">
        <v>2591</v>
      </c>
      <c r="F1959" t="s">
        <v>3894</v>
      </c>
      <c r="G1959" t="s">
        <v>959</v>
      </c>
      <c r="H1959">
        <v>153</v>
      </c>
      <c r="I1959">
        <v>92304</v>
      </c>
      <c r="J1959">
        <v>45560</v>
      </c>
      <c r="K1959" s="1">
        <f t="shared" si="60"/>
        <v>1.6575663026521061E-3</v>
      </c>
      <c r="L1959" s="1">
        <f t="shared" si="61"/>
        <v>3.3582089552238806E-3</v>
      </c>
      <c r="M1959" t="b">
        <f>AND((Tableau2[[#This Row],[%Voix/Inscrits]]&gt;0.25),Tableau2[[#This Row],[%Voix/Exprimés]]&gt;0.5)</f>
        <v>0</v>
      </c>
    </row>
    <row r="1960" spans="1:13" x14ac:dyDescent="0.25">
      <c r="A1960">
        <v>1959</v>
      </c>
      <c r="B1960" t="s">
        <v>352</v>
      </c>
      <c r="C1960" t="s">
        <v>7</v>
      </c>
      <c r="D1960" t="str">
        <f>Tableau2[[#This Row],[Dép]]&amp;Tableau2[[#This Row],[Circo]]</f>
        <v>3704</v>
      </c>
      <c r="E1960" t="s">
        <v>3258</v>
      </c>
      <c r="F1960" t="s">
        <v>27</v>
      </c>
      <c r="G1960" t="s">
        <v>959</v>
      </c>
      <c r="H1960">
        <v>65</v>
      </c>
      <c r="I1960">
        <v>92304</v>
      </c>
      <c r="J1960">
        <v>45560</v>
      </c>
      <c r="K1960" s="1">
        <f t="shared" si="60"/>
        <v>7.0419483446004512E-4</v>
      </c>
      <c r="L1960" s="1">
        <f t="shared" si="61"/>
        <v>1.4266900790166812E-3</v>
      </c>
      <c r="M1960" t="b">
        <f>AND((Tableau2[[#This Row],[%Voix/Inscrits]]&gt;0.25),Tableau2[[#This Row],[%Voix/Exprimés]]&gt;0.5)</f>
        <v>0</v>
      </c>
    </row>
    <row r="1961" spans="1:13" x14ac:dyDescent="0.25">
      <c r="A1961">
        <v>1960</v>
      </c>
      <c r="B1961" t="s">
        <v>352</v>
      </c>
      <c r="C1961" t="s">
        <v>11</v>
      </c>
      <c r="D1961" t="str">
        <f>Tableau2[[#This Row],[Dép]]&amp;Tableau2[[#This Row],[Circo]]</f>
        <v>3705</v>
      </c>
      <c r="E1961" t="s">
        <v>3255</v>
      </c>
      <c r="F1961" t="s">
        <v>1269</v>
      </c>
      <c r="G1961" t="s">
        <v>1708</v>
      </c>
      <c r="H1961">
        <v>12543</v>
      </c>
      <c r="I1961">
        <v>87110</v>
      </c>
      <c r="J1961">
        <v>43032</v>
      </c>
      <c r="K1961" s="1">
        <f t="shared" si="60"/>
        <v>0.14399035701985996</v>
      </c>
      <c r="L1961" s="1">
        <f t="shared" si="61"/>
        <v>0.29148075850529837</v>
      </c>
      <c r="M1961" t="b">
        <f>AND((Tableau2[[#This Row],[%Voix/Inscrits]]&gt;0.25),Tableau2[[#This Row],[%Voix/Exprimés]]&gt;0.5)</f>
        <v>0</v>
      </c>
    </row>
    <row r="1962" spans="1:13" x14ac:dyDescent="0.25">
      <c r="A1962">
        <v>1961</v>
      </c>
      <c r="B1962" t="s">
        <v>352</v>
      </c>
      <c r="C1962" t="s">
        <v>11</v>
      </c>
      <c r="D1962" t="str">
        <f>Tableau2[[#This Row],[Dép]]&amp;Tableau2[[#This Row],[Circo]]</f>
        <v>3705</v>
      </c>
      <c r="E1962" t="s">
        <v>5624</v>
      </c>
      <c r="F1962" t="s">
        <v>2574</v>
      </c>
      <c r="G1962" t="s">
        <v>3717</v>
      </c>
      <c r="H1962">
        <v>9069</v>
      </c>
      <c r="I1962">
        <v>87110</v>
      </c>
      <c r="J1962">
        <v>43032</v>
      </c>
      <c r="K1962" s="1">
        <f t="shared" si="60"/>
        <v>0.10410974629778441</v>
      </c>
      <c r="L1962" s="1">
        <f t="shared" si="61"/>
        <v>0.21075013943112103</v>
      </c>
      <c r="M1962" t="b">
        <f>AND((Tableau2[[#This Row],[%Voix/Inscrits]]&gt;0.25),Tableau2[[#This Row],[%Voix/Exprimés]]&gt;0.5)</f>
        <v>0</v>
      </c>
    </row>
    <row r="1963" spans="1:13" x14ac:dyDescent="0.25">
      <c r="A1963">
        <v>1962</v>
      </c>
      <c r="B1963" t="s">
        <v>352</v>
      </c>
      <c r="C1963" t="s">
        <v>11</v>
      </c>
      <c r="D1963" t="str">
        <f>Tableau2[[#This Row],[Dép]]&amp;Tableau2[[#This Row],[Circo]]</f>
        <v>3705</v>
      </c>
      <c r="E1963" t="s">
        <v>1221</v>
      </c>
      <c r="F1963" t="s">
        <v>1222</v>
      </c>
      <c r="G1963" t="s">
        <v>982</v>
      </c>
      <c r="H1963">
        <v>8339</v>
      </c>
      <c r="I1963">
        <v>87110</v>
      </c>
      <c r="J1963">
        <v>43032</v>
      </c>
      <c r="K1963" s="1">
        <f t="shared" si="60"/>
        <v>9.5729537366548045E-2</v>
      </c>
      <c r="L1963" s="1">
        <f t="shared" si="61"/>
        <v>0.19378601970626511</v>
      </c>
      <c r="M1963" t="b">
        <f>AND((Tableau2[[#This Row],[%Voix/Inscrits]]&gt;0.25),Tableau2[[#This Row],[%Voix/Exprimés]]&gt;0.5)</f>
        <v>0</v>
      </c>
    </row>
    <row r="1964" spans="1:13" x14ac:dyDescent="0.25">
      <c r="A1964">
        <v>1963</v>
      </c>
      <c r="B1964" t="s">
        <v>352</v>
      </c>
      <c r="C1964" t="s">
        <v>11</v>
      </c>
      <c r="D1964" t="str">
        <f>Tableau2[[#This Row],[Dép]]&amp;Tableau2[[#This Row],[Circo]]</f>
        <v>3705</v>
      </c>
      <c r="E1964" t="s">
        <v>3892</v>
      </c>
      <c r="F1964" t="s">
        <v>347</v>
      </c>
      <c r="G1964" t="s">
        <v>1740</v>
      </c>
      <c r="H1964">
        <v>5788</v>
      </c>
      <c r="I1964">
        <v>87110</v>
      </c>
      <c r="J1964">
        <v>43032</v>
      </c>
      <c r="K1964" s="1">
        <f t="shared" si="60"/>
        <v>6.644472506026862E-2</v>
      </c>
      <c r="L1964" s="1">
        <f t="shared" si="61"/>
        <v>0.13450455474995351</v>
      </c>
      <c r="M1964" t="b">
        <f>AND((Tableau2[[#This Row],[%Voix/Inscrits]]&gt;0.25),Tableau2[[#This Row],[%Voix/Exprimés]]&gt;0.5)</f>
        <v>0</v>
      </c>
    </row>
    <row r="1965" spans="1:13" x14ac:dyDescent="0.25">
      <c r="A1965">
        <v>1964</v>
      </c>
      <c r="B1965" t="s">
        <v>352</v>
      </c>
      <c r="C1965" t="s">
        <v>11</v>
      </c>
      <c r="D1965" t="str">
        <f>Tableau2[[#This Row],[Dép]]&amp;Tableau2[[#This Row],[Circo]]</f>
        <v>3705</v>
      </c>
      <c r="E1965" t="s">
        <v>1935</v>
      </c>
      <c r="F1965" t="s">
        <v>1162</v>
      </c>
      <c r="G1965" t="s">
        <v>966</v>
      </c>
      <c r="H1965">
        <v>2771</v>
      </c>
      <c r="I1965">
        <v>87110</v>
      </c>
      <c r="J1965">
        <v>43032</v>
      </c>
      <c r="K1965" s="1">
        <f t="shared" si="60"/>
        <v>3.1810354723912297E-2</v>
      </c>
      <c r="L1965" s="1">
        <f t="shared" si="61"/>
        <v>6.4393939393939392E-2</v>
      </c>
      <c r="M1965" t="b">
        <f>AND((Tableau2[[#This Row],[%Voix/Inscrits]]&gt;0.25),Tableau2[[#This Row],[%Voix/Exprimés]]&gt;0.5)</f>
        <v>0</v>
      </c>
    </row>
    <row r="1966" spans="1:13" x14ac:dyDescent="0.25">
      <c r="A1966">
        <v>1965</v>
      </c>
      <c r="B1966" t="s">
        <v>352</v>
      </c>
      <c r="C1966" t="s">
        <v>11</v>
      </c>
      <c r="D1966" t="str">
        <f>Tableau2[[#This Row],[Dép]]&amp;Tableau2[[#This Row],[Circo]]</f>
        <v>3705</v>
      </c>
      <c r="E1966" t="s">
        <v>3093</v>
      </c>
      <c r="F1966" t="s">
        <v>365</v>
      </c>
      <c r="G1966" t="s">
        <v>3078</v>
      </c>
      <c r="H1966">
        <v>2191</v>
      </c>
      <c r="I1966">
        <v>87110</v>
      </c>
      <c r="J1966">
        <v>43032</v>
      </c>
      <c r="K1966" s="1">
        <f t="shared" si="60"/>
        <v>2.5152106531971072E-2</v>
      </c>
      <c r="L1966" s="1">
        <f t="shared" si="61"/>
        <v>5.0915597694738801E-2</v>
      </c>
      <c r="M1966" t="b">
        <f>AND((Tableau2[[#This Row],[%Voix/Inscrits]]&gt;0.25),Tableau2[[#This Row],[%Voix/Exprimés]]&gt;0.5)</f>
        <v>0</v>
      </c>
    </row>
    <row r="1967" spans="1:13" x14ac:dyDescent="0.25">
      <c r="A1967">
        <v>1966</v>
      </c>
      <c r="B1967" t="s">
        <v>352</v>
      </c>
      <c r="C1967" t="s">
        <v>11</v>
      </c>
      <c r="D1967" t="str">
        <f>Tableau2[[#This Row],[Dép]]&amp;Tableau2[[#This Row],[Circo]]</f>
        <v>3705</v>
      </c>
      <c r="E1967" t="s">
        <v>3070</v>
      </c>
      <c r="F1967" t="s">
        <v>142</v>
      </c>
      <c r="G1967" t="s">
        <v>2726</v>
      </c>
      <c r="H1967">
        <v>941</v>
      </c>
      <c r="I1967">
        <v>87110</v>
      </c>
      <c r="J1967">
        <v>43032</v>
      </c>
      <c r="K1967" s="1">
        <f t="shared" si="60"/>
        <v>1.0802433704511538E-2</v>
      </c>
      <c r="L1967" s="1">
        <f t="shared" si="61"/>
        <v>2.1867447480944414E-2</v>
      </c>
      <c r="M1967" t="b">
        <f>AND((Tableau2[[#This Row],[%Voix/Inscrits]]&gt;0.25),Tableau2[[#This Row],[%Voix/Exprimés]]&gt;0.5)</f>
        <v>0</v>
      </c>
    </row>
    <row r="1968" spans="1:13" x14ac:dyDescent="0.25">
      <c r="A1968">
        <v>1967</v>
      </c>
      <c r="B1968" t="s">
        <v>352</v>
      </c>
      <c r="C1968" t="s">
        <v>11</v>
      </c>
      <c r="D1968" t="str">
        <f>Tableau2[[#This Row],[Dép]]&amp;Tableau2[[#This Row],[Circo]]</f>
        <v>3705</v>
      </c>
      <c r="E1968" t="s">
        <v>354</v>
      </c>
      <c r="F1968" t="s">
        <v>355</v>
      </c>
      <c r="G1968" t="s">
        <v>10</v>
      </c>
      <c r="H1968">
        <v>771</v>
      </c>
      <c r="I1968">
        <v>87110</v>
      </c>
      <c r="J1968">
        <v>43032</v>
      </c>
      <c r="K1968" s="1">
        <f t="shared" si="60"/>
        <v>8.8508781999770397E-3</v>
      </c>
      <c r="L1968" s="1">
        <f t="shared" si="61"/>
        <v>1.7916899051868378E-2</v>
      </c>
      <c r="M1968" t="b">
        <f>AND((Tableau2[[#This Row],[%Voix/Inscrits]]&gt;0.25),Tableau2[[#This Row],[%Voix/Exprimés]]&gt;0.5)</f>
        <v>0</v>
      </c>
    </row>
    <row r="1969" spans="1:13" x14ac:dyDescent="0.25">
      <c r="A1969">
        <v>1968</v>
      </c>
      <c r="B1969" t="s">
        <v>352</v>
      </c>
      <c r="C1969" t="s">
        <v>11</v>
      </c>
      <c r="D1969" t="str">
        <f>Tableau2[[#This Row],[Dép]]&amp;Tableau2[[#This Row],[Circo]]</f>
        <v>3705</v>
      </c>
      <c r="E1969" t="s">
        <v>2602</v>
      </c>
      <c r="F1969" t="s">
        <v>2603</v>
      </c>
      <c r="G1969" t="s">
        <v>966</v>
      </c>
      <c r="H1969">
        <v>619</v>
      </c>
      <c r="I1969">
        <v>87110</v>
      </c>
      <c r="J1969">
        <v>43032</v>
      </c>
      <c r="K1969" s="1">
        <f t="shared" si="60"/>
        <v>7.1059579841579613E-3</v>
      </c>
      <c r="L1969" s="1">
        <f t="shared" si="61"/>
        <v>1.4384643985870979E-2</v>
      </c>
      <c r="M1969" t="b">
        <f>AND((Tableau2[[#This Row],[%Voix/Inscrits]]&gt;0.25),Tableau2[[#This Row],[%Voix/Exprimés]]&gt;0.5)</f>
        <v>0</v>
      </c>
    </row>
    <row r="1970" spans="1:13" x14ac:dyDescent="0.25">
      <c r="A1970">
        <v>1969</v>
      </c>
      <c r="B1970" t="s">
        <v>360</v>
      </c>
      <c r="C1970" t="s">
        <v>6</v>
      </c>
      <c r="D1970" t="str">
        <f>Tableau2[[#This Row],[Dép]]&amp;Tableau2[[#This Row],[Circo]]</f>
        <v>3801</v>
      </c>
      <c r="E1970" t="s">
        <v>3264</v>
      </c>
      <c r="F1970" t="s">
        <v>160</v>
      </c>
      <c r="G1970" t="s">
        <v>1708</v>
      </c>
      <c r="H1970">
        <v>19543</v>
      </c>
      <c r="I1970">
        <v>85682</v>
      </c>
      <c r="J1970">
        <v>48252</v>
      </c>
      <c r="K1970" s="1">
        <f t="shared" si="60"/>
        <v>0.2280875796550034</v>
      </c>
      <c r="L1970" s="1">
        <f t="shared" si="61"/>
        <v>0.40501948105777996</v>
      </c>
      <c r="M1970" t="b">
        <f>AND((Tableau2[[#This Row],[%Voix/Inscrits]]&gt;0.25),Tableau2[[#This Row],[%Voix/Exprimés]]&gt;0.5)</f>
        <v>0</v>
      </c>
    </row>
    <row r="1971" spans="1:13" x14ac:dyDescent="0.25">
      <c r="A1971">
        <v>1970</v>
      </c>
      <c r="B1971" t="s">
        <v>360</v>
      </c>
      <c r="C1971" t="s">
        <v>6</v>
      </c>
      <c r="D1971" t="str">
        <f>Tableau2[[#This Row],[Dép]]&amp;Tableau2[[#This Row],[Circo]]</f>
        <v>3801</v>
      </c>
      <c r="E1971" t="s">
        <v>176</v>
      </c>
      <c r="F1971" t="s">
        <v>555</v>
      </c>
      <c r="G1971" t="s">
        <v>982</v>
      </c>
      <c r="H1971">
        <v>17785</v>
      </c>
      <c r="I1971">
        <v>85682</v>
      </c>
      <c r="J1971">
        <v>48252</v>
      </c>
      <c r="K1971" s="1">
        <f t="shared" si="60"/>
        <v>0.20756985131066036</v>
      </c>
      <c r="L1971" s="1">
        <f t="shared" si="61"/>
        <v>0.36858575810329103</v>
      </c>
      <c r="M1971" t="b">
        <f>AND((Tableau2[[#This Row],[%Voix/Inscrits]]&gt;0.25),Tableau2[[#This Row],[%Voix/Exprimés]]&gt;0.5)</f>
        <v>0</v>
      </c>
    </row>
    <row r="1972" spans="1:13" x14ac:dyDescent="0.25">
      <c r="A1972">
        <v>1971</v>
      </c>
      <c r="B1972" t="s">
        <v>360</v>
      </c>
      <c r="C1972" t="s">
        <v>6</v>
      </c>
      <c r="D1972" t="str">
        <f>Tableau2[[#This Row],[Dép]]&amp;Tableau2[[#This Row],[Circo]]</f>
        <v>3801</v>
      </c>
      <c r="E1972" t="s">
        <v>5631</v>
      </c>
      <c r="F1972" t="s">
        <v>1141</v>
      </c>
      <c r="G1972" t="s">
        <v>3717</v>
      </c>
      <c r="H1972">
        <v>3407</v>
      </c>
      <c r="I1972">
        <v>85682</v>
      </c>
      <c r="J1972">
        <v>48252</v>
      </c>
      <c r="K1972" s="1">
        <f t="shared" si="60"/>
        <v>3.9763310847085738E-2</v>
      </c>
      <c r="L1972" s="1">
        <f t="shared" si="61"/>
        <v>7.0608472187681334E-2</v>
      </c>
      <c r="M1972" t="b">
        <f>AND((Tableau2[[#This Row],[%Voix/Inscrits]]&gt;0.25),Tableau2[[#This Row],[%Voix/Exprimés]]&gt;0.5)</f>
        <v>0</v>
      </c>
    </row>
    <row r="1973" spans="1:13" x14ac:dyDescent="0.25">
      <c r="A1973">
        <v>1972</v>
      </c>
      <c r="B1973" t="s">
        <v>360</v>
      </c>
      <c r="C1973" t="s">
        <v>6</v>
      </c>
      <c r="D1973" t="str">
        <f>Tableau2[[#This Row],[Dép]]&amp;Tableau2[[#This Row],[Circo]]</f>
        <v>3801</v>
      </c>
      <c r="E1973" t="s">
        <v>3903</v>
      </c>
      <c r="F1973" t="s">
        <v>132</v>
      </c>
      <c r="G1973" t="s">
        <v>1740</v>
      </c>
      <c r="H1973">
        <v>3217</v>
      </c>
      <c r="I1973">
        <v>85682</v>
      </c>
      <c r="J1973">
        <v>48252</v>
      </c>
      <c r="K1973" s="1">
        <f t="shared" si="60"/>
        <v>3.7545808921360377E-2</v>
      </c>
      <c r="L1973" s="1">
        <f t="shared" si="61"/>
        <v>6.6670811572577302E-2</v>
      </c>
      <c r="M1973" t="b">
        <f>AND((Tableau2[[#This Row],[%Voix/Inscrits]]&gt;0.25),Tableau2[[#This Row],[%Voix/Exprimés]]&gt;0.5)</f>
        <v>0</v>
      </c>
    </row>
    <row r="1974" spans="1:13" x14ac:dyDescent="0.25">
      <c r="A1974">
        <v>1973</v>
      </c>
      <c r="B1974" t="s">
        <v>360</v>
      </c>
      <c r="C1974" t="s">
        <v>6</v>
      </c>
      <c r="D1974" t="str">
        <f>Tableau2[[#This Row],[Dép]]&amp;Tableau2[[#This Row],[Circo]]</f>
        <v>3801</v>
      </c>
      <c r="E1974" t="s">
        <v>5100</v>
      </c>
      <c r="F1974" t="s">
        <v>856</v>
      </c>
      <c r="G1974" t="s">
        <v>3078</v>
      </c>
      <c r="H1974">
        <v>2326</v>
      </c>
      <c r="I1974">
        <v>85682</v>
      </c>
      <c r="J1974">
        <v>48252</v>
      </c>
      <c r="K1974" s="1">
        <f t="shared" si="60"/>
        <v>2.7146891995985155E-2</v>
      </c>
      <c r="L1974" s="1">
        <f t="shared" si="61"/>
        <v>4.8205255740694689E-2</v>
      </c>
      <c r="M1974" t="b">
        <f>AND((Tableau2[[#This Row],[%Voix/Inscrits]]&gt;0.25),Tableau2[[#This Row],[%Voix/Exprimés]]&gt;0.5)</f>
        <v>0</v>
      </c>
    </row>
    <row r="1975" spans="1:13" x14ac:dyDescent="0.25">
      <c r="A1975">
        <v>1974</v>
      </c>
      <c r="B1975" t="s">
        <v>360</v>
      </c>
      <c r="C1975" t="s">
        <v>6</v>
      </c>
      <c r="D1975" t="str">
        <f>Tableau2[[#This Row],[Dép]]&amp;Tableau2[[#This Row],[Circo]]</f>
        <v>3801</v>
      </c>
      <c r="E1975" t="s">
        <v>1949</v>
      </c>
      <c r="F1975" t="s">
        <v>1950</v>
      </c>
      <c r="G1975" t="s">
        <v>966</v>
      </c>
      <c r="H1975">
        <v>618</v>
      </c>
      <c r="I1975">
        <v>85682</v>
      </c>
      <c r="J1975">
        <v>48252</v>
      </c>
      <c r="K1975" s="1">
        <f t="shared" si="60"/>
        <v>7.2127167899908966E-3</v>
      </c>
      <c r="L1975" s="1">
        <f t="shared" si="61"/>
        <v>1.280775926386471E-2</v>
      </c>
      <c r="M1975" t="b">
        <f>AND((Tableau2[[#This Row],[%Voix/Inscrits]]&gt;0.25),Tableau2[[#This Row],[%Voix/Exprimés]]&gt;0.5)</f>
        <v>0</v>
      </c>
    </row>
    <row r="1976" spans="1:13" x14ac:dyDescent="0.25">
      <c r="A1976">
        <v>1975</v>
      </c>
      <c r="B1976" t="s">
        <v>360</v>
      </c>
      <c r="C1976" t="s">
        <v>6</v>
      </c>
      <c r="D1976" t="str">
        <f>Tableau2[[#This Row],[Dép]]&amp;Tableau2[[#This Row],[Circo]]</f>
        <v>3801</v>
      </c>
      <c r="E1976" t="s">
        <v>2616</v>
      </c>
      <c r="F1976" t="s">
        <v>2617</v>
      </c>
      <c r="G1976" t="s">
        <v>966</v>
      </c>
      <c r="H1976">
        <v>565</v>
      </c>
      <c r="I1976">
        <v>85682</v>
      </c>
      <c r="J1976">
        <v>48252</v>
      </c>
      <c r="K1976" s="1">
        <f t="shared" si="60"/>
        <v>6.5941504633411918E-3</v>
      </c>
      <c r="L1976" s="1">
        <f t="shared" si="61"/>
        <v>1.1709359197546216E-2</v>
      </c>
      <c r="M1976" t="b">
        <f>AND((Tableau2[[#This Row],[%Voix/Inscrits]]&gt;0.25),Tableau2[[#This Row],[%Voix/Exprimés]]&gt;0.5)</f>
        <v>0</v>
      </c>
    </row>
    <row r="1977" spans="1:13" x14ac:dyDescent="0.25">
      <c r="A1977">
        <v>1976</v>
      </c>
      <c r="B1977" t="s">
        <v>360</v>
      </c>
      <c r="C1977" t="s">
        <v>6</v>
      </c>
      <c r="D1977" t="str">
        <f>Tableau2[[#This Row],[Dép]]&amp;Tableau2[[#This Row],[Circo]]</f>
        <v>3801</v>
      </c>
      <c r="E1977" t="s">
        <v>4509</v>
      </c>
      <c r="F1977" t="s">
        <v>365</v>
      </c>
      <c r="G1977" t="s">
        <v>2429</v>
      </c>
      <c r="H1977">
        <v>415</v>
      </c>
      <c r="I1977">
        <v>85682</v>
      </c>
      <c r="J1977">
        <v>48252</v>
      </c>
      <c r="K1977" s="1">
        <f t="shared" si="60"/>
        <v>4.8434910482948578E-3</v>
      </c>
      <c r="L1977" s="1">
        <f t="shared" si="61"/>
        <v>8.6006797645693436E-3</v>
      </c>
      <c r="M1977" t="b">
        <f>AND((Tableau2[[#This Row],[%Voix/Inscrits]]&gt;0.25),Tableau2[[#This Row],[%Voix/Exprimés]]&gt;0.5)</f>
        <v>0</v>
      </c>
    </row>
    <row r="1978" spans="1:13" x14ac:dyDescent="0.25">
      <c r="A1978">
        <v>1977</v>
      </c>
      <c r="B1978" t="s">
        <v>360</v>
      </c>
      <c r="C1978" t="s">
        <v>6</v>
      </c>
      <c r="D1978" t="str">
        <f>Tableau2[[#This Row],[Dép]]&amp;Tableau2[[#This Row],[Circo]]</f>
        <v>3801</v>
      </c>
      <c r="E1978" t="s">
        <v>372</v>
      </c>
      <c r="F1978" t="s">
        <v>373</v>
      </c>
      <c r="G1978" t="s">
        <v>10</v>
      </c>
      <c r="H1978">
        <v>376</v>
      </c>
      <c r="I1978">
        <v>85682</v>
      </c>
      <c r="J1978">
        <v>48252</v>
      </c>
      <c r="K1978" s="1">
        <f t="shared" si="60"/>
        <v>4.3883196003828111E-3</v>
      </c>
      <c r="L1978" s="1">
        <f t="shared" si="61"/>
        <v>7.792423111995358E-3</v>
      </c>
      <c r="M1978" t="b">
        <f>AND((Tableau2[[#This Row],[%Voix/Inscrits]]&gt;0.25),Tableau2[[#This Row],[%Voix/Exprimés]]&gt;0.5)</f>
        <v>0</v>
      </c>
    </row>
    <row r="1979" spans="1:13" x14ac:dyDescent="0.25">
      <c r="A1979">
        <v>1978</v>
      </c>
      <c r="B1979" t="s">
        <v>360</v>
      </c>
      <c r="C1979" t="s">
        <v>17</v>
      </c>
      <c r="D1979" t="str">
        <f>Tableau2[[#This Row],[Dép]]&amp;Tableau2[[#This Row],[Circo]]</f>
        <v>3802</v>
      </c>
      <c r="E1979" t="s">
        <v>1234</v>
      </c>
      <c r="F1979" t="s">
        <v>1235</v>
      </c>
      <c r="G1979" t="s">
        <v>982</v>
      </c>
      <c r="H1979">
        <v>12003</v>
      </c>
      <c r="I1979">
        <v>78583</v>
      </c>
      <c r="J1979">
        <v>35811</v>
      </c>
      <c r="K1979" s="1">
        <f t="shared" si="60"/>
        <v>0.15274295967321178</v>
      </c>
      <c r="L1979" s="1">
        <f t="shared" si="61"/>
        <v>0.33517634246460587</v>
      </c>
      <c r="M1979" t="b">
        <f>AND((Tableau2[[#This Row],[%Voix/Inscrits]]&gt;0.25),Tableau2[[#This Row],[%Voix/Exprimés]]&gt;0.5)</f>
        <v>0</v>
      </c>
    </row>
    <row r="1980" spans="1:13" x14ac:dyDescent="0.25">
      <c r="A1980">
        <v>1979</v>
      </c>
      <c r="B1980" t="s">
        <v>360</v>
      </c>
      <c r="C1980" t="s">
        <v>17</v>
      </c>
      <c r="D1980" t="str">
        <f>Tableau2[[#This Row],[Dép]]&amp;Tableau2[[#This Row],[Circo]]</f>
        <v>3802</v>
      </c>
      <c r="E1980" t="s">
        <v>5632</v>
      </c>
      <c r="F1980" t="s">
        <v>831</v>
      </c>
      <c r="G1980" t="s">
        <v>1708</v>
      </c>
      <c r="H1980">
        <v>10188</v>
      </c>
      <c r="I1980">
        <v>78583</v>
      </c>
      <c r="J1980">
        <v>35811</v>
      </c>
      <c r="K1980" s="1">
        <f t="shared" si="60"/>
        <v>0.12964636117226372</v>
      </c>
      <c r="L1980" s="1">
        <f t="shared" si="61"/>
        <v>0.28449359135461172</v>
      </c>
      <c r="M1980" t="b">
        <f>AND((Tableau2[[#This Row],[%Voix/Inscrits]]&gt;0.25),Tableau2[[#This Row],[%Voix/Exprimés]]&gt;0.5)</f>
        <v>0</v>
      </c>
    </row>
    <row r="1981" spans="1:13" x14ac:dyDescent="0.25">
      <c r="A1981">
        <v>1980</v>
      </c>
      <c r="B1981" t="s">
        <v>360</v>
      </c>
      <c r="C1981" t="s">
        <v>17</v>
      </c>
      <c r="D1981" t="str">
        <f>Tableau2[[#This Row],[Dép]]&amp;Tableau2[[#This Row],[Circo]]</f>
        <v>3802</v>
      </c>
      <c r="E1981" t="s">
        <v>823</v>
      </c>
      <c r="F1981" t="s">
        <v>6714</v>
      </c>
      <c r="G1981" t="s">
        <v>3717</v>
      </c>
      <c r="H1981">
        <v>6474</v>
      </c>
      <c r="I1981">
        <v>78583</v>
      </c>
      <c r="J1981">
        <v>35811</v>
      </c>
      <c r="K1981" s="1">
        <f t="shared" si="60"/>
        <v>8.2384230686026239E-2</v>
      </c>
      <c r="L1981" s="1">
        <f t="shared" si="61"/>
        <v>0.18078244114936751</v>
      </c>
      <c r="M1981" t="b">
        <f>AND((Tableau2[[#This Row],[%Voix/Inscrits]]&gt;0.25),Tableau2[[#This Row],[%Voix/Exprimés]]&gt;0.5)</f>
        <v>0</v>
      </c>
    </row>
    <row r="1982" spans="1:13" x14ac:dyDescent="0.25">
      <c r="A1982">
        <v>1981</v>
      </c>
      <c r="B1982" t="s">
        <v>360</v>
      </c>
      <c r="C1982" t="s">
        <v>17</v>
      </c>
      <c r="D1982" t="str">
        <f>Tableau2[[#This Row],[Dép]]&amp;Tableau2[[#This Row],[Circo]]</f>
        <v>3802</v>
      </c>
      <c r="E1982" t="s">
        <v>6095</v>
      </c>
      <c r="F1982" t="s">
        <v>198</v>
      </c>
      <c r="G1982" t="s">
        <v>1740</v>
      </c>
      <c r="H1982">
        <v>1732</v>
      </c>
      <c r="I1982">
        <v>78583</v>
      </c>
      <c r="J1982">
        <v>35811</v>
      </c>
      <c r="K1982" s="1">
        <f t="shared" si="60"/>
        <v>2.2040390415229757E-2</v>
      </c>
      <c r="L1982" s="1">
        <f t="shared" si="61"/>
        <v>4.8365027505515065E-2</v>
      </c>
      <c r="M1982" t="b">
        <f>AND((Tableau2[[#This Row],[%Voix/Inscrits]]&gt;0.25),Tableau2[[#This Row],[%Voix/Exprimés]]&gt;0.5)</f>
        <v>0</v>
      </c>
    </row>
    <row r="1983" spans="1:13" x14ac:dyDescent="0.25">
      <c r="A1983">
        <v>1982</v>
      </c>
      <c r="B1983" t="s">
        <v>360</v>
      </c>
      <c r="C1983" t="s">
        <v>17</v>
      </c>
      <c r="D1983" t="str">
        <f>Tableau2[[#This Row],[Dép]]&amp;Tableau2[[#This Row],[Circo]]</f>
        <v>3802</v>
      </c>
      <c r="E1983" t="s">
        <v>6452</v>
      </c>
      <c r="F1983" t="s">
        <v>72</v>
      </c>
      <c r="G1983" t="s">
        <v>3078</v>
      </c>
      <c r="H1983">
        <v>1452</v>
      </c>
      <c r="I1983">
        <v>78583</v>
      </c>
      <c r="J1983">
        <v>35811</v>
      </c>
      <c r="K1983" s="1">
        <f t="shared" si="60"/>
        <v>1.8477278800758435E-2</v>
      </c>
      <c r="L1983" s="1">
        <f t="shared" si="61"/>
        <v>4.0546200887995307E-2</v>
      </c>
      <c r="M1983" t="b">
        <f>AND((Tableau2[[#This Row],[%Voix/Inscrits]]&gt;0.25),Tableau2[[#This Row],[%Voix/Exprimés]]&gt;0.5)</f>
        <v>0</v>
      </c>
    </row>
    <row r="1984" spans="1:13" x14ac:dyDescent="0.25">
      <c r="A1984">
        <v>1983</v>
      </c>
      <c r="B1984" t="s">
        <v>360</v>
      </c>
      <c r="C1984" t="s">
        <v>17</v>
      </c>
      <c r="D1984" t="str">
        <f>Tableau2[[#This Row],[Dép]]&amp;Tableau2[[#This Row],[Circo]]</f>
        <v>3802</v>
      </c>
      <c r="E1984" t="s">
        <v>1951</v>
      </c>
      <c r="F1984" t="s">
        <v>382</v>
      </c>
      <c r="G1984" t="s">
        <v>938</v>
      </c>
      <c r="H1984">
        <v>1387</v>
      </c>
      <c r="I1984">
        <v>78583</v>
      </c>
      <c r="J1984">
        <v>35811</v>
      </c>
      <c r="K1984" s="1">
        <f t="shared" si="60"/>
        <v>1.7650127890256162E-2</v>
      </c>
      <c r="L1984" s="1">
        <f t="shared" si="61"/>
        <v>3.8731116137499653E-2</v>
      </c>
      <c r="M1984" t="b">
        <f>AND((Tableau2[[#This Row],[%Voix/Inscrits]]&gt;0.25),Tableau2[[#This Row],[%Voix/Exprimés]]&gt;0.5)</f>
        <v>0</v>
      </c>
    </row>
    <row r="1985" spans="1:13" x14ac:dyDescent="0.25">
      <c r="A1985">
        <v>1984</v>
      </c>
      <c r="B1985" t="s">
        <v>360</v>
      </c>
      <c r="C1985" t="s">
        <v>17</v>
      </c>
      <c r="D1985" t="str">
        <f>Tableau2[[#This Row],[Dép]]&amp;Tableau2[[#This Row],[Circo]]</f>
        <v>3802</v>
      </c>
      <c r="E1985" t="s">
        <v>3265</v>
      </c>
      <c r="F1985" t="s">
        <v>883</v>
      </c>
      <c r="G1985" t="s">
        <v>966</v>
      </c>
      <c r="H1985">
        <v>869</v>
      </c>
      <c r="I1985">
        <v>78583</v>
      </c>
      <c r="J1985">
        <v>35811</v>
      </c>
      <c r="K1985" s="1">
        <f t="shared" si="60"/>
        <v>1.1058371403484214E-2</v>
      </c>
      <c r="L1985" s="1">
        <f t="shared" si="61"/>
        <v>2.4266286895088102E-2</v>
      </c>
      <c r="M1985" t="b">
        <f>AND((Tableau2[[#This Row],[%Voix/Inscrits]]&gt;0.25),Tableau2[[#This Row],[%Voix/Exprimés]]&gt;0.5)</f>
        <v>0</v>
      </c>
    </row>
    <row r="1986" spans="1:13" x14ac:dyDescent="0.25">
      <c r="A1986">
        <v>1985</v>
      </c>
      <c r="B1986" t="s">
        <v>360</v>
      </c>
      <c r="C1986" t="s">
        <v>17</v>
      </c>
      <c r="D1986" t="str">
        <f>Tableau2[[#This Row],[Dép]]&amp;Tableau2[[#This Row],[Circo]]</f>
        <v>3802</v>
      </c>
      <c r="E1986" t="s">
        <v>2618</v>
      </c>
      <c r="F1986" t="s">
        <v>274</v>
      </c>
      <c r="G1986" t="s">
        <v>938</v>
      </c>
      <c r="H1986">
        <v>646</v>
      </c>
      <c r="I1986">
        <v>78583</v>
      </c>
      <c r="J1986">
        <v>35811</v>
      </c>
      <c r="K1986" s="1">
        <f t="shared" ref="K1986:K2049" si="62">H1986/I1986</f>
        <v>8.2206075105302669E-3</v>
      </c>
      <c r="L1986" s="1">
        <f t="shared" ref="L1986:L2049" si="63">H1986/J1986</f>
        <v>1.8039149981849151E-2</v>
      </c>
      <c r="M1986" t="b">
        <f>AND((Tableau2[[#This Row],[%Voix/Inscrits]]&gt;0.25),Tableau2[[#This Row],[%Voix/Exprimés]]&gt;0.5)</f>
        <v>0</v>
      </c>
    </row>
    <row r="1987" spans="1:13" x14ac:dyDescent="0.25">
      <c r="A1987">
        <v>1986</v>
      </c>
      <c r="B1987" t="s">
        <v>360</v>
      </c>
      <c r="C1987" t="s">
        <v>17</v>
      </c>
      <c r="D1987" t="str">
        <f>Tableau2[[#This Row],[Dép]]&amp;Tableau2[[#This Row],[Circo]]</f>
        <v>3802</v>
      </c>
      <c r="E1987" t="s">
        <v>3904</v>
      </c>
      <c r="F1987" t="s">
        <v>438</v>
      </c>
      <c r="G1987" t="s">
        <v>966</v>
      </c>
      <c r="H1987">
        <v>409</v>
      </c>
      <c r="I1987">
        <v>78583</v>
      </c>
      <c r="J1987">
        <v>35811</v>
      </c>
      <c r="K1987" s="1">
        <f t="shared" si="62"/>
        <v>5.2046880368527542E-3</v>
      </c>
      <c r="L1987" s="1">
        <f t="shared" si="63"/>
        <v>1.1421071737734215E-2</v>
      </c>
      <c r="M1987" t="b">
        <f>AND((Tableau2[[#This Row],[%Voix/Inscrits]]&gt;0.25),Tableau2[[#This Row],[%Voix/Exprimés]]&gt;0.5)</f>
        <v>0</v>
      </c>
    </row>
    <row r="1988" spans="1:13" x14ac:dyDescent="0.25">
      <c r="A1988">
        <v>1987</v>
      </c>
      <c r="B1988" t="s">
        <v>360</v>
      </c>
      <c r="C1988" t="s">
        <v>17</v>
      </c>
      <c r="D1988" t="str">
        <f>Tableau2[[#This Row],[Dép]]&amp;Tableau2[[#This Row],[Circo]]</f>
        <v>3802</v>
      </c>
      <c r="E1988" t="s">
        <v>369</v>
      </c>
      <c r="F1988" t="s">
        <v>374</v>
      </c>
      <c r="G1988" t="s">
        <v>10</v>
      </c>
      <c r="H1988">
        <v>318</v>
      </c>
      <c r="I1988">
        <v>78583</v>
      </c>
      <c r="J1988">
        <v>35811</v>
      </c>
      <c r="K1988" s="1">
        <f t="shared" si="62"/>
        <v>4.0466767621495743E-3</v>
      </c>
      <c r="L1988" s="1">
        <f t="shared" si="63"/>
        <v>8.8799530870402946E-3</v>
      </c>
      <c r="M1988" t="b">
        <f>AND((Tableau2[[#This Row],[%Voix/Inscrits]]&gt;0.25),Tableau2[[#This Row],[%Voix/Exprimés]]&gt;0.5)</f>
        <v>0</v>
      </c>
    </row>
    <row r="1989" spans="1:13" x14ac:dyDescent="0.25">
      <c r="A1989">
        <v>1988</v>
      </c>
      <c r="B1989" t="s">
        <v>360</v>
      </c>
      <c r="C1989" t="s">
        <v>17</v>
      </c>
      <c r="D1989" t="str">
        <f>Tableau2[[#This Row],[Dép]]&amp;Tableau2[[#This Row],[Circo]]</f>
        <v>3802</v>
      </c>
      <c r="E1989" t="s">
        <v>4510</v>
      </c>
      <c r="F1989" t="s">
        <v>431</v>
      </c>
      <c r="G1989" t="s">
        <v>966</v>
      </c>
      <c r="H1989">
        <v>317</v>
      </c>
      <c r="I1989">
        <v>78583</v>
      </c>
      <c r="J1989">
        <v>35811</v>
      </c>
      <c r="K1989" s="1">
        <f t="shared" si="62"/>
        <v>4.0339513635264624E-3</v>
      </c>
      <c r="L1989" s="1">
        <f t="shared" si="63"/>
        <v>8.852028706263438E-3</v>
      </c>
      <c r="M1989" t="b">
        <f>AND((Tableau2[[#This Row],[%Voix/Inscrits]]&gt;0.25),Tableau2[[#This Row],[%Voix/Exprimés]]&gt;0.5)</f>
        <v>0</v>
      </c>
    </row>
    <row r="1990" spans="1:13" x14ac:dyDescent="0.25">
      <c r="A1990">
        <v>1989</v>
      </c>
      <c r="B1990" t="s">
        <v>360</v>
      </c>
      <c r="C1990" t="s">
        <v>17</v>
      </c>
      <c r="D1990" t="str">
        <f>Tableau2[[#This Row],[Dép]]&amp;Tableau2[[#This Row],[Circo]]</f>
        <v>3802</v>
      </c>
      <c r="E1990" t="s">
        <v>1480</v>
      </c>
      <c r="F1990" t="s">
        <v>3072</v>
      </c>
      <c r="G1990" t="s">
        <v>962</v>
      </c>
      <c r="H1990">
        <v>16</v>
      </c>
      <c r="I1990">
        <v>78583</v>
      </c>
      <c r="J1990">
        <v>35811</v>
      </c>
      <c r="K1990" s="1">
        <f t="shared" si="62"/>
        <v>2.0360637796978991E-4</v>
      </c>
      <c r="L1990" s="1">
        <f t="shared" si="63"/>
        <v>4.4679009242970036E-4</v>
      </c>
      <c r="M1990" t="b">
        <f>AND((Tableau2[[#This Row],[%Voix/Inscrits]]&gt;0.25),Tableau2[[#This Row],[%Voix/Exprimés]]&gt;0.5)</f>
        <v>0</v>
      </c>
    </row>
    <row r="1991" spans="1:13" x14ac:dyDescent="0.25">
      <c r="A1991">
        <v>1990</v>
      </c>
      <c r="B1991" t="s">
        <v>360</v>
      </c>
      <c r="C1991" t="s">
        <v>14</v>
      </c>
      <c r="D1991" t="str">
        <f>Tableau2[[#This Row],[Dép]]&amp;Tableau2[[#This Row],[Circo]]</f>
        <v>3803</v>
      </c>
      <c r="E1991" t="s">
        <v>101</v>
      </c>
      <c r="F1991" t="s">
        <v>1952</v>
      </c>
      <c r="G1991" t="s">
        <v>982</v>
      </c>
      <c r="H1991">
        <v>12284</v>
      </c>
      <c r="I1991">
        <v>60394</v>
      </c>
      <c r="J1991">
        <v>28911</v>
      </c>
      <c r="K1991" s="1">
        <f t="shared" si="62"/>
        <v>0.20339768851210385</v>
      </c>
      <c r="L1991" s="1">
        <f t="shared" si="63"/>
        <v>0.42489018020822522</v>
      </c>
      <c r="M1991" t="b">
        <f>AND((Tableau2[[#This Row],[%Voix/Inscrits]]&gt;0.25),Tableau2[[#This Row],[%Voix/Exprimés]]&gt;0.5)</f>
        <v>0</v>
      </c>
    </row>
    <row r="1992" spans="1:13" x14ac:dyDescent="0.25">
      <c r="A1992">
        <v>1991</v>
      </c>
      <c r="B1992" t="s">
        <v>360</v>
      </c>
      <c r="C1992" t="s">
        <v>14</v>
      </c>
      <c r="D1992" t="str">
        <f>Tableau2[[#This Row],[Dép]]&amp;Tableau2[[#This Row],[Circo]]</f>
        <v>3803</v>
      </c>
      <c r="E1992" t="s">
        <v>4511</v>
      </c>
      <c r="F1992" t="s">
        <v>1362</v>
      </c>
      <c r="G1992" t="s">
        <v>1708</v>
      </c>
      <c r="H1992">
        <v>7112</v>
      </c>
      <c r="I1992">
        <v>60394</v>
      </c>
      <c r="J1992">
        <v>28911</v>
      </c>
      <c r="K1992" s="1">
        <f t="shared" si="62"/>
        <v>0.11776004238831672</v>
      </c>
      <c r="L1992" s="1">
        <f t="shared" si="63"/>
        <v>0.24599633357545572</v>
      </c>
      <c r="M1992" t="b">
        <f>AND((Tableau2[[#This Row],[%Voix/Inscrits]]&gt;0.25),Tableau2[[#This Row],[%Voix/Exprimés]]&gt;0.5)</f>
        <v>0</v>
      </c>
    </row>
    <row r="1993" spans="1:13" x14ac:dyDescent="0.25">
      <c r="A1993">
        <v>1992</v>
      </c>
      <c r="B1993" t="s">
        <v>360</v>
      </c>
      <c r="C1993" t="s">
        <v>14</v>
      </c>
      <c r="D1993" t="str">
        <f>Tableau2[[#This Row],[Dép]]&amp;Tableau2[[#This Row],[Circo]]</f>
        <v>3803</v>
      </c>
      <c r="E1993" t="s">
        <v>6096</v>
      </c>
      <c r="F1993" t="s">
        <v>1479</v>
      </c>
      <c r="G1993" t="s">
        <v>3717</v>
      </c>
      <c r="H1993">
        <v>3424</v>
      </c>
      <c r="I1993">
        <v>60394</v>
      </c>
      <c r="J1993">
        <v>28911</v>
      </c>
      <c r="K1993" s="1">
        <f t="shared" si="62"/>
        <v>5.6694373613272842E-2</v>
      </c>
      <c r="L1993" s="1">
        <f t="shared" si="63"/>
        <v>0.11843243056276158</v>
      </c>
      <c r="M1993" t="b">
        <f>AND((Tableau2[[#This Row],[%Voix/Inscrits]]&gt;0.25),Tableau2[[#This Row],[%Voix/Exprimés]]&gt;0.5)</f>
        <v>0</v>
      </c>
    </row>
    <row r="1994" spans="1:13" x14ac:dyDescent="0.25">
      <c r="A1994">
        <v>1993</v>
      </c>
      <c r="B1994" t="s">
        <v>360</v>
      </c>
      <c r="C1994" t="s">
        <v>14</v>
      </c>
      <c r="D1994" t="str">
        <f>Tableau2[[#This Row],[Dép]]&amp;Tableau2[[#This Row],[Circo]]</f>
        <v>3803</v>
      </c>
      <c r="E1994" t="s">
        <v>5101</v>
      </c>
      <c r="F1994" t="s">
        <v>363</v>
      </c>
      <c r="G1994" t="s">
        <v>1740</v>
      </c>
      <c r="H1994">
        <v>2049</v>
      </c>
      <c r="I1994">
        <v>60394</v>
      </c>
      <c r="J1994">
        <v>28911</v>
      </c>
      <c r="K1994" s="1">
        <f t="shared" si="62"/>
        <v>3.3927211312382022E-2</v>
      </c>
      <c r="L1994" s="1">
        <f t="shared" si="63"/>
        <v>7.087267821936287E-2</v>
      </c>
      <c r="M1994" t="b">
        <f>AND((Tableau2[[#This Row],[%Voix/Inscrits]]&gt;0.25),Tableau2[[#This Row],[%Voix/Exprimés]]&gt;0.5)</f>
        <v>0</v>
      </c>
    </row>
    <row r="1995" spans="1:13" x14ac:dyDescent="0.25">
      <c r="A1995">
        <v>1994</v>
      </c>
      <c r="B1995" t="s">
        <v>360</v>
      </c>
      <c r="C1995" t="s">
        <v>14</v>
      </c>
      <c r="D1995" t="str">
        <f>Tableau2[[#This Row],[Dép]]&amp;Tableau2[[#This Row],[Circo]]</f>
        <v>3803</v>
      </c>
      <c r="E1995" t="s">
        <v>3905</v>
      </c>
      <c r="F1995" t="s">
        <v>273</v>
      </c>
      <c r="G1995" t="s">
        <v>966</v>
      </c>
      <c r="H1995">
        <v>1743</v>
      </c>
      <c r="I1995">
        <v>60394</v>
      </c>
      <c r="J1995">
        <v>28911</v>
      </c>
      <c r="K1995" s="1">
        <f t="shared" si="62"/>
        <v>2.886048282942014E-2</v>
      </c>
      <c r="L1995" s="1">
        <f t="shared" si="63"/>
        <v>6.0288471516031963E-2</v>
      </c>
      <c r="M1995" t="b">
        <f>AND((Tableau2[[#This Row],[%Voix/Inscrits]]&gt;0.25),Tableau2[[#This Row],[%Voix/Exprimés]]&gt;0.5)</f>
        <v>0</v>
      </c>
    </row>
    <row r="1996" spans="1:13" x14ac:dyDescent="0.25">
      <c r="A1996">
        <v>1995</v>
      </c>
      <c r="B1996" t="s">
        <v>360</v>
      </c>
      <c r="C1996" t="s">
        <v>14</v>
      </c>
      <c r="D1996" t="str">
        <f>Tableau2[[#This Row],[Dép]]&amp;Tableau2[[#This Row],[Circo]]</f>
        <v>3803</v>
      </c>
      <c r="E1996" t="s">
        <v>5633</v>
      </c>
      <c r="F1996" t="s">
        <v>1110</v>
      </c>
      <c r="G1996" t="s">
        <v>3078</v>
      </c>
      <c r="H1996">
        <v>975</v>
      </c>
      <c r="I1996">
        <v>60394</v>
      </c>
      <c r="J1996">
        <v>28911</v>
      </c>
      <c r="K1996" s="1">
        <f t="shared" si="62"/>
        <v>1.6143987813358941E-2</v>
      </c>
      <c r="L1996" s="1">
        <f t="shared" si="63"/>
        <v>3.3724188025319082E-2</v>
      </c>
      <c r="M1996" t="b">
        <f>AND((Tableau2[[#This Row],[%Voix/Inscrits]]&gt;0.25),Tableau2[[#This Row],[%Voix/Exprimés]]&gt;0.5)</f>
        <v>0</v>
      </c>
    </row>
    <row r="1997" spans="1:13" x14ac:dyDescent="0.25">
      <c r="A1997">
        <v>1996</v>
      </c>
      <c r="B1997" t="s">
        <v>360</v>
      </c>
      <c r="C1997" t="s">
        <v>14</v>
      </c>
      <c r="D1997" t="str">
        <f>Tableau2[[#This Row],[Dép]]&amp;Tableau2[[#This Row],[Circo]]</f>
        <v>3803</v>
      </c>
      <c r="E1997" t="s">
        <v>3266</v>
      </c>
      <c r="F1997" t="s">
        <v>144</v>
      </c>
      <c r="G1997" t="s">
        <v>966</v>
      </c>
      <c r="H1997">
        <v>610</v>
      </c>
      <c r="I1997">
        <v>60394</v>
      </c>
      <c r="J1997">
        <v>28911</v>
      </c>
      <c r="K1997" s="1">
        <f t="shared" si="62"/>
        <v>1.0100341093486108E-2</v>
      </c>
      <c r="L1997" s="1">
        <f t="shared" si="63"/>
        <v>2.1099235585071426E-2</v>
      </c>
      <c r="M1997" t="b">
        <f>AND((Tableau2[[#This Row],[%Voix/Inscrits]]&gt;0.25),Tableau2[[#This Row],[%Voix/Exprimés]]&gt;0.5)</f>
        <v>0</v>
      </c>
    </row>
    <row r="1998" spans="1:13" x14ac:dyDescent="0.25">
      <c r="A1998">
        <v>1997</v>
      </c>
      <c r="B1998" t="s">
        <v>360</v>
      </c>
      <c r="C1998" t="s">
        <v>14</v>
      </c>
      <c r="D1998" t="str">
        <f>Tableau2[[#This Row],[Dép]]&amp;Tableau2[[#This Row],[Circo]]</f>
        <v>3803</v>
      </c>
      <c r="E1998" t="s">
        <v>2619</v>
      </c>
      <c r="F1998" t="s">
        <v>1211</v>
      </c>
      <c r="G1998" t="s">
        <v>966</v>
      </c>
      <c r="H1998">
        <v>327</v>
      </c>
      <c r="I1998">
        <v>60394</v>
      </c>
      <c r="J1998">
        <v>28911</v>
      </c>
      <c r="K1998" s="1">
        <f t="shared" si="62"/>
        <v>5.414445143557307E-3</v>
      </c>
      <c r="L1998" s="1">
        <f t="shared" si="63"/>
        <v>1.1310573830030092E-2</v>
      </c>
      <c r="M1998" t="b">
        <f>AND((Tableau2[[#This Row],[%Voix/Inscrits]]&gt;0.25),Tableau2[[#This Row],[%Voix/Exprimés]]&gt;0.5)</f>
        <v>0</v>
      </c>
    </row>
    <row r="1999" spans="1:13" x14ac:dyDescent="0.25">
      <c r="A1999">
        <v>1998</v>
      </c>
      <c r="B1999" t="s">
        <v>360</v>
      </c>
      <c r="C1999" t="s">
        <v>14</v>
      </c>
      <c r="D1999" t="str">
        <f>Tableau2[[#This Row],[Dép]]&amp;Tableau2[[#This Row],[Circo]]</f>
        <v>3803</v>
      </c>
      <c r="E1999" t="s">
        <v>375</v>
      </c>
      <c r="F1999" t="s">
        <v>212</v>
      </c>
      <c r="G1999" t="s">
        <v>10</v>
      </c>
      <c r="H1999">
        <v>264</v>
      </c>
      <c r="I1999">
        <v>60394</v>
      </c>
      <c r="J1999">
        <v>28911</v>
      </c>
      <c r="K1999" s="1">
        <f t="shared" si="62"/>
        <v>4.3712951617710365E-3</v>
      </c>
      <c r="L1999" s="1">
        <f t="shared" si="63"/>
        <v>9.1314724499325511E-3</v>
      </c>
      <c r="M1999" t="b">
        <f>AND((Tableau2[[#This Row],[%Voix/Inscrits]]&gt;0.25),Tableau2[[#This Row],[%Voix/Exprimés]]&gt;0.5)</f>
        <v>0</v>
      </c>
    </row>
    <row r="2000" spans="1:13" x14ac:dyDescent="0.25">
      <c r="A2000">
        <v>1999</v>
      </c>
      <c r="B2000" t="s">
        <v>360</v>
      </c>
      <c r="C2000" t="s">
        <v>14</v>
      </c>
      <c r="D2000" t="str">
        <f>Tableau2[[#This Row],[Dép]]&amp;Tableau2[[#This Row],[Circo]]</f>
        <v>3803</v>
      </c>
      <c r="E2000" t="s">
        <v>1236</v>
      </c>
      <c r="F2000" t="s">
        <v>94</v>
      </c>
      <c r="G2000" t="s">
        <v>10</v>
      </c>
      <c r="H2000">
        <v>123</v>
      </c>
      <c r="I2000">
        <v>60394</v>
      </c>
      <c r="J2000">
        <v>28911</v>
      </c>
      <c r="K2000" s="1">
        <f t="shared" si="62"/>
        <v>2.0366261549160511E-3</v>
      </c>
      <c r="L2000" s="1">
        <f t="shared" si="63"/>
        <v>4.2544360278094842E-3</v>
      </c>
      <c r="M2000" t="b">
        <f>AND((Tableau2[[#This Row],[%Voix/Inscrits]]&gt;0.25),Tableau2[[#This Row],[%Voix/Exprimés]]&gt;0.5)</f>
        <v>0</v>
      </c>
    </row>
    <row r="2001" spans="1:13" x14ac:dyDescent="0.25">
      <c r="A2001">
        <v>2000</v>
      </c>
      <c r="B2001" t="s">
        <v>360</v>
      </c>
      <c r="C2001" t="s">
        <v>7</v>
      </c>
      <c r="D2001" t="str">
        <f>Tableau2[[#This Row],[Dép]]&amp;Tableau2[[#This Row],[Circo]]</f>
        <v>3804</v>
      </c>
      <c r="E2001" t="s">
        <v>1945</v>
      </c>
      <c r="F2001" t="s">
        <v>245</v>
      </c>
      <c r="G2001" t="s">
        <v>982</v>
      </c>
      <c r="H2001">
        <v>19437</v>
      </c>
      <c r="I2001">
        <v>91874</v>
      </c>
      <c r="J2001">
        <v>46037</v>
      </c>
      <c r="K2001" s="1">
        <f t="shared" si="62"/>
        <v>0.21156148638352526</v>
      </c>
      <c r="L2001" s="1">
        <f t="shared" si="63"/>
        <v>0.42220387948823773</v>
      </c>
      <c r="M2001" t="b">
        <f>AND((Tableau2[[#This Row],[%Voix/Inscrits]]&gt;0.25),Tableau2[[#This Row],[%Voix/Exprimés]]&gt;0.5)</f>
        <v>0</v>
      </c>
    </row>
    <row r="2002" spans="1:13" x14ac:dyDescent="0.25">
      <c r="A2002">
        <v>2001</v>
      </c>
      <c r="B2002" t="s">
        <v>360</v>
      </c>
      <c r="C2002" t="s">
        <v>7</v>
      </c>
      <c r="D2002" t="str">
        <f>Tableau2[[#This Row],[Dép]]&amp;Tableau2[[#This Row],[Circo]]</f>
        <v>3804</v>
      </c>
      <c r="E2002" t="s">
        <v>1370</v>
      </c>
      <c r="F2002" t="s">
        <v>1911</v>
      </c>
      <c r="G2002" t="s">
        <v>1708</v>
      </c>
      <c r="H2002">
        <v>10697</v>
      </c>
      <c r="I2002">
        <v>91874</v>
      </c>
      <c r="J2002">
        <v>46037</v>
      </c>
      <c r="K2002" s="1">
        <f t="shared" si="62"/>
        <v>0.11643119925114831</v>
      </c>
      <c r="L2002" s="1">
        <f t="shared" si="63"/>
        <v>0.2323565827486587</v>
      </c>
      <c r="M2002" t="b">
        <f>AND((Tableau2[[#This Row],[%Voix/Inscrits]]&gt;0.25),Tableau2[[#This Row],[%Voix/Exprimés]]&gt;0.5)</f>
        <v>0</v>
      </c>
    </row>
    <row r="2003" spans="1:13" x14ac:dyDescent="0.25">
      <c r="A2003">
        <v>2002</v>
      </c>
      <c r="B2003" t="s">
        <v>360</v>
      </c>
      <c r="C2003" t="s">
        <v>7</v>
      </c>
      <c r="D2003" t="str">
        <f>Tableau2[[#This Row],[Dép]]&amp;Tableau2[[#This Row],[Circo]]</f>
        <v>3804</v>
      </c>
      <c r="E2003" t="s">
        <v>2944</v>
      </c>
      <c r="F2003" t="s">
        <v>160</v>
      </c>
      <c r="G2003" t="s">
        <v>3717</v>
      </c>
      <c r="H2003">
        <v>7618</v>
      </c>
      <c r="I2003">
        <v>91874</v>
      </c>
      <c r="J2003">
        <v>46037</v>
      </c>
      <c r="K2003" s="1">
        <f t="shared" si="62"/>
        <v>8.2917909310577534E-2</v>
      </c>
      <c r="L2003" s="1">
        <f t="shared" si="63"/>
        <v>0.1654755957164889</v>
      </c>
      <c r="M2003" t="b">
        <f>AND((Tableau2[[#This Row],[%Voix/Inscrits]]&gt;0.25),Tableau2[[#This Row],[%Voix/Exprimés]]&gt;0.5)</f>
        <v>0</v>
      </c>
    </row>
    <row r="2004" spans="1:13" x14ac:dyDescent="0.25">
      <c r="A2004">
        <v>2003</v>
      </c>
      <c r="B2004" t="s">
        <v>360</v>
      </c>
      <c r="C2004" t="s">
        <v>7</v>
      </c>
      <c r="D2004" t="str">
        <f>Tableau2[[#This Row],[Dép]]&amp;Tableau2[[#This Row],[Circo]]</f>
        <v>3804</v>
      </c>
      <c r="E2004" t="s">
        <v>1138</v>
      </c>
      <c r="F2004" t="s">
        <v>2481</v>
      </c>
      <c r="G2004" t="s">
        <v>2726</v>
      </c>
      <c r="H2004">
        <v>3391</v>
      </c>
      <c r="I2004">
        <v>91874</v>
      </c>
      <c r="J2004">
        <v>46037</v>
      </c>
      <c r="K2004" s="1">
        <f t="shared" si="62"/>
        <v>3.6909245270696826E-2</v>
      </c>
      <c r="L2004" s="1">
        <f t="shared" si="63"/>
        <v>7.3658144535916764E-2</v>
      </c>
      <c r="M2004" t="b">
        <f>AND((Tableau2[[#This Row],[%Voix/Inscrits]]&gt;0.25),Tableau2[[#This Row],[%Voix/Exprimés]]&gt;0.5)</f>
        <v>0</v>
      </c>
    </row>
    <row r="2005" spans="1:13" x14ac:dyDescent="0.25">
      <c r="A2005">
        <v>2004</v>
      </c>
      <c r="B2005" t="s">
        <v>360</v>
      </c>
      <c r="C2005" t="s">
        <v>7</v>
      </c>
      <c r="D2005" t="str">
        <f>Tableau2[[#This Row],[Dép]]&amp;Tableau2[[#This Row],[Circo]]</f>
        <v>3804</v>
      </c>
      <c r="E2005" t="s">
        <v>4510</v>
      </c>
      <c r="F2005" t="s">
        <v>144</v>
      </c>
      <c r="G2005" t="s">
        <v>3078</v>
      </c>
      <c r="H2005">
        <v>1922</v>
      </c>
      <c r="I2005">
        <v>91874</v>
      </c>
      <c r="J2005">
        <v>46037</v>
      </c>
      <c r="K2005" s="1">
        <f t="shared" si="62"/>
        <v>2.0919955591353376E-2</v>
      </c>
      <c r="L2005" s="1">
        <f t="shared" si="63"/>
        <v>4.1749027955774703E-2</v>
      </c>
      <c r="M2005" t="b">
        <f>AND((Tableau2[[#This Row],[%Voix/Inscrits]]&gt;0.25),Tableau2[[#This Row],[%Voix/Exprimés]]&gt;0.5)</f>
        <v>0</v>
      </c>
    </row>
    <row r="2006" spans="1:13" x14ac:dyDescent="0.25">
      <c r="A2006">
        <v>2005</v>
      </c>
      <c r="B2006" t="s">
        <v>360</v>
      </c>
      <c r="C2006" t="s">
        <v>7</v>
      </c>
      <c r="D2006" t="str">
        <f>Tableau2[[#This Row],[Dép]]&amp;Tableau2[[#This Row],[Circo]]</f>
        <v>3804</v>
      </c>
      <c r="E2006" t="s">
        <v>2611</v>
      </c>
      <c r="F2006" t="s">
        <v>2612</v>
      </c>
      <c r="G2006" t="s">
        <v>966</v>
      </c>
      <c r="H2006">
        <v>1694</v>
      </c>
      <c r="I2006">
        <v>91874</v>
      </c>
      <c r="J2006">
        <v>46037</v>
      </c>
      <c r="K2006" s="1">
        <f t="shared" si="62"/>
        <v>1.8438295927030498E-2</v>
      </c>
      <c r="L2006" s="1">
        <f t="shared" si="63"/>
        <v>3.6796489779959599E-2</v>
      </c>
      <c r="M2006" t="b">
        <f>AND((Tableau2[[#This Row],[%Voix/Inscrits]]&gt;0.25),Tableau2[[#This Row],[%Voix/Exprimés]]&gt;0.5)</f>
        <v>0</v>
      </c>
    </row>
    <row r="2007" spans="1:13" x14ac:dyDescent="0.25">
      <c r="A2007">
        <v>2006</v>
      </c>
      <c r="B2007" t="s">
        <v>360</v>
      </c>
      <c r="C2007" t="s">
        <v>7</v>
      </c>
      <c r="D2007" t="str">
        <f>Tableau2[[#This Row],[Dép]]&amp;Tableau2[[#This Row],[Circo]]</f>
        <v>3804</v>
      </c>
      <c r="E2007" t="s">
        <v>4507</v>
      </c>
      <c r="F2007" t="s">
        <v>1143</v>
      </c>
      <c r="G2007" t="s">
        <v>2429</v>
      </c>
      <c r="H2007">
        <v>691</v>
      </c>
      <c r="I2007">
        <v>91874</v>
      </c>
      <c r="J2007">
        <v>46037</v>
      </c>
      <c r="K2007" s="1">
        <f t="shared" si="62"/>
        <v>7.521170298452228E-3</v>
      </c>
      <c r="L2007" s="1">
        <f t="shared" si="63"/>
        <v>1.5009666138106306E-2</v>
      </c>
      <c r="M2007" t="b">
        <f>AND((Tableau2[[#This Row],[%Voix/Inscrits]]&gt;0.25),Tableau2[[#This Row],[%Voix/Exprimés]]&gt;0.5)</f>
        <v>0</v>
      </c>
    </row>
    <row r="2008" spans="1:13" x14ac:dyDescent="0.25">
      <c r="A2008">
        <v>2007</v>
      </c>
      <c r="B2008" t="s">
        <v>360</v>
      </c>
      <c r="C2008" t="s">
        <v>7</v>
      </c>
      <c r="D2008" t="str">
        <f>Tableau2[[#This Row],[Dép]]&amp;Tableau2[[#This Row],[Circo]]</f>
        <v>3804</v>
      </c>
      <c r="E2008" t="s">
        <v>1230</v>
      </c>
      <c r="F2008" t="s">
        <v>1231</v>
      </c>
      <c r="G2008" t="s">
        <v>10</v>
      </c>
      <c r="H2008">
        <v>356</v>
      </c>
      <c r="I2008">
        <v>91874</v>
      </c>
      <c r="J2008">
        <v>46037</v>
      </c>
      <c r="K2008" s="1">
        <f t="shared" si="62"/>
        <v>3.8748721074515096E-3</v>
      </c>
      <c r="L2008" s="1">
        <f t="shared" si="63"/>
        <v>7.7329104850446381E-3</v>
      </c>
      <c r="M2008" t="b">
        <f>AND((Tableau2[[#This Row],[%Voix/Inscrits]]&gt;0.25),Tableau2[[#This Row],[%Voix/Exprimés]]&gt;0.5)</f>
        <v>0</v>
      </c>
    </row>
    <row r="2009" spans="1:13" x14ac:dyDescent="0.25">
      <c r="A2009">
        <v>2008</v>
      </c>
      <c r="B2009" t="s">
        <v>360</v>
      </c>
      <c r="C2009" t="s">
        <v>7</v>
      </c>
      <c r="D2009" t="str">
        <f>Tableau2[[#This Row],[Dép]]&amp;Tableau2[[#This Row],[Circo]]</f>
        <v>3804</v>
      </c>
      <c r="E2009" t="s">
        <v>368</v>
      </c>
      <c r="F2009" t="s">
        <v>171</v>
      </c>
      <c r="G2009" t="s">
        <v>10</v>
      </c>
      <c r="H2009">
        <v>231</v>
      </c>
      <c r="I2009">
        <v>91874</v>
      </c>
      <c r="J2009">
        <v>46037</v>
      </c>
      <c r="K2009" s="1">
        <f t="shared" si="62"/>
        <v>2.5143130809587044E-3</v>
      </c>
      <c r="L2009" s="1">
        <f t="shared" si="63"/>
        <v>5.0177031518126728E-3</v>
      </c>
      <c r="M2009" t="b">
        <f>AND((Tableau2[[#This Row],[%Voix/Inscrits]]&gt;0.25),Tableau2[[#This Row],[%Voix/Exprimés]]&gt;0.5)</f>
        <v>0</v>
      </c>
    </row>
    <row r="2010" spans="1:13" x14ac:dyDescent="0.25">
      <c r="A2010">
        <v>2009</v>
      </c>
      <c r="B2010" t="s">
        <v>360</v>
      </c>
      <c r="C2010" t="s">
        <v>11</v>
      </c>
      <c r="D2010" t="str">
        <f>Tableau2[[#This Row],[Dép]]&amp;Tableau2[[#This Row],[Circo]]</f>
        <v>3805</v>
      </c>
      <c r="E2010" t="s">
        <v>1939</v>
      </c>
      <c r="F2010" t="s">
        <v>1246</v>
      </c>
      <c r="G2010" t="s">
        <v>982</v>
      </c>
      <c r="H2010">
        <v>17457</v>
      </c>
      <c r="I2010">
        <v>106035</v>
      </c>
      <c r="J2010">
        <v>54064</v>
      </c>
      <c r="K2010" s="1">
        <f t="shared" si="62"/>
        <v>0.16463431885698118</v>
      </c>
      <c r="L2010" s="1">
        <f t="shared" si="63"/>
        <v>0.32289508730393607</v>
      </c>
      <c r="M2010" t="b">
        <f>AND((Tableau2[[#This Row],[%Voix/Inscrits]]&gt;0.25),Tableau2[[#This Row],[%Voix/Exprimés]]&gt;0.5)</f>
        <v>0</v>
      </c>
    </row>
    <row r="2011" spans="1:13" x14ac:dyDescent="0.25">
      <c r="A2011">
        <v>2010</v>
      </c>
      <c r="B2011" t="s">
        <v>360</v>
      </c>
      <c r="C2011" t="s">
        <v>11</v>
      </c>
      <c r="D2011" t="str">
        <f>Tableau2[[#This Row],[Dép]]&amp;Tableau2[[#This Row],[Circo]]</f>
        <v>3805</v>
      </c>
      <c r="E2011" t="s">
        <v>5095</v>
      </c>
      <c r="F2011" t="s">
        <v>323</v>
      </c>
      <c r="G2011" t="s">
        <v>1708</v>
      </c>
      <c r="H2011">
        <v>16651</v>
      </c>
      <c r="I2011">
        <v>106035</v>
      </c>
      <c r="J2011">
        <v>54064</v>
      </c>
      <c r="K2011" s="1">
        <f t="shared" si="62"/>
        <v>0.15703305512330834</v>
      </c>
      <c r="L2011" s="1">
        <f t="shared" si="63"/>
        <v>0.30798683042320213</v>
      </c>
      <c r="M2011" t="b">
        <f>AND((Tableau2[[#This Row],[%Voix/Inscrits]]&gt;0.25),Tableau2[[#This Row],[%Voix/Exprimés]]&gt;0.5)</f>
        <v>0</v>
      </c>
    </row>
    <row r="2012" spans="1:13" x14ac:dyDescent="0.25">
      <c r="A2012">
        <v>2011</v>
      </c>
      <c r="B2012" t="s">
        <v>360</v>
      </c>
      <c r="C2012" t="s">
        <v>11</v>
      </c>
      <c r="D2012" t="str">
        <f>Tableau2[[#This Row],[Dép]]&amp;Tableau2[[#This Row],[Circo]]</f>
        <v>3805</v>
      </c>
      <c r="E2012" t="s">
        <v>6450</v>
      </c>
      <c r="F2012" t="s">
        <v>274</v>
      </c>
      <c r="G2012" t="s">
        <v>3717</v>
      </c>
      <c r="H2012">
        <v>9909</v>
      </c>
      <c r="I2012">
        <v>106035</v>
      </c>
      <c r="J2012">
        <v>54064</v>
      </c>
      <c r="K2012" s="1">
        <f t="shared" si="62"/>
        <v>9.3450275852312914E-2</v>
      </c>
      <c r="L2012" s="1">
        <f t="shared" si="63"/>
        <v>0.18328277596922166</v>
      </c>
      <c r="M2012" t="b">
        <f>AND((Tableau2[[#This Row],[%Voix/Inscrits]]&gt;0.25),Tableau2[[#This Row],[%Voix/Exprimés]]&gt;0.5)</f>
        <v>0</v>
      </c>
    </row>
    <row r="2013" spans="1:13" x14ac:dyDescent="0.25">
      <c r="A2013">
        <v>2012</v>
      </c>
      <c r="B2013" t="s">
        <v>360</v>
      </c>
      <c r="C2013" t="s">
        <v>11</v>
      </c>
      <c r="D2013" t="str">
        <f>Tableau2[[#This Row],[Dép]]&amp;Tableau2[[#This Row],[Circo]]</f>
        <v>3805</v>
      </c>
      <c r="E2013" t="s">
        <v>2606</v>
      </c>
      <c r="F2013" t="s">
        <v>43</v>
      </c>
      <c r="G2013" t="s">
        <v>938</v>
      </c>
      <c r="H2013">
        <v>2887</v>
      </c>
      <c r="I2013">
        <v>106035</v>
      </c>
      <c r="J2013">
        <v>54064</v>
      </c>
      <c r="K2013" s="1">
        <f t="shared" si="62"/>
        <v>2.7226859055972084E-2</v>
      </c>
      <c r="L2013" s="1">
        <f t="shared" si="63"/>
        <v>5.3399674459899377E-2</v>
      </c>
      <c r="M2013" t="b">
        <f>AND((Tableau2[[#This Row],[%Voix/Inscrits]]&gt;0.25),Tableau2[[#This Row],[%Voix/Exprimés]]&gt;0.5)</f>
        <v>0</v>
      </c>
    </row>
    <row r="2014" spans="1:13" x14ac:dyDescent="0.25">
      <c r="A2014">
        <v>2013</v>
      </c>
      <c r="B2014" t="s">
        <v>360</v>
      </c>
      <c r="C2014" t="s">
        <v>11</v>
      </c>
      <c r="D2014" t="str">
        <f>Tableau2[[#This Row],[Dép]]&amp;Tableau2[[#This Row],[Circo]]</f>
        <v>3805</v>
      </c>
      <c r="E2014" t="s">
        <v>6093</v>
      </c>
      <c r="F2014" t="s">
        <v>1143</v>
      </c>
      <c r="G2014" t="s">
        <v>3078</v>
      </c>
      <c r="H2014">
        <v>2647</v>
      </c>
      <c r="I2014">
        <v>106035</v>
      </c>
      <c r="J2014">
        <v>54064</v>
      </c>
      <c r="K2014" s="1">
        <f t="shared" si="62"/>
        <v>2.4963455462818879E-2</v>
      </c>
      <c r="L2014" s="1">
        <f t="shared" si="63"/>
        <v>4.8960491269606395E-2</v>
      </c>
      <c r="M2014" t="b">
        <f>AND((Tableau2[[#This Row],[%Voix/Inscrits]]&gt;0.25),Tableau2[[#This Row],[%Voix/Exprimés]]&gt;0.5)</f>
        <v>0</v>
      </c>
    </row>
    <row r="2015" spans="1:13" x14ac:dyDescent="0.25">
      <c r="A2015">
        <v>2014</v>
      </c>
      <c r="B2015" t="s">
        <v>360</v>
      </c>
      <c r="C2015" t="s">
        <v>11</v>
      </c>
      <c r="D2015" t="str">
        <f>Tableau2[[#This Row],[Dép]]&amp;Tableau2[[#This Row],[Circo]]</f>
        <v>3805</v>
      </c>
      <c r="E2015" t="s">
        <v>2181</v>
      </c>
      <c r="F2015" t="s">
        <v>43</v>
      </c>
      <c r="G2015" t="s">
        <v>966</v>
      </c>
      <c r="H2015">
        <v>1460</v>
      </c>
      <c r="I2015">
        <v>106035</v>
      </c>
      <c r="J2015">
        <v>54064</v>
      </c>
      <c r="K2015" s="1">
        <f t="shared" si="62"/>
        <v>1.3769038525015325E-2</v>
      </c>
      <c r="L2015" s="1">
        <f t="shared" si="63"/>
        <v>2.7005031074282333E-2</v>
      </c>
      <c r="M2015" t="b">
        <f>AND((Tableau2[[#This Row],[%Voix/Inscrits]]&gt;0.25),Tableau2[[#This Row],[%Voix/Exprimés]]&gt;0.5)</f>
        <v>0</v>
      </c>
    </row>
    <row r="2016" spans="1:13" x14ac:dyDescent="0.25">
      <c r="A2016">
        <v>2015</v>
      </c>
      <c r="B2016" t="s">
        <v>360</v>
      </c>
      <c r="C2016" t="s">
        <v>11</v>
      </c>
      <c r="D2016" t="str">
        <f>Tableau2[[#This Row],[Dép]]&amp;Tableau2[[#This Row],[Circo]]</f>
        <v>3805</v>
      </c>
      <c r="E2016" t="s">
        <v>5626</v>
      </c>
      <c r="F2016" t="s">
        <v>1301</v>
      </c>
      <c r="G2016" t="s">
        <v>2429</v>
      </c>
      <c r="H2016">
        <v>1072</v>
      </c>
      <c r="I2016">
        <v>106035</v>
      </c>
      <c r="J2016">
        <v>54064</v>
      </c>
      <c r="K2016" s="1">
        <f t="shared" si="62"/>
        <v>1.0109869382750979E-2</v>
      </c>
      <c r="L2016" s="1">
        <f t="shared" si="63"/>
        <v>1.982835158330867E-2</v>
      </c>
      <c r="M2016" t="b">
        <f>AND((Tableau2[[#This Row],[%Voix/Inscrits]]&gt;0.25),Tableau2[[#This Row],[%Voix/Exprimés]]&gt;0.5)</f>
        <v>0</v>
      </c>
    </row>
    <row r="2017" spans="1:13" x14ac:dyDescent="0.25">
      <c r="A2017">
        <v>2016</v>
      </c>
      <c r="B2017" t="s">
        <v>360</v>
      </c>
      <c r="C2017" t="s">
        <v>11</v>
      </c>
      <c r="D2017" t="str">
        <f>Tableau2[[#This Row],[Dép]]&amp;Tableau2[[#This Row],[Circo]]</f>
        <v>3805</v>
      </c>
      <c r="E2017" t="s">
        <v>3896</v>
      </c>
      <c r="F2017" t="s">
        <v>3897</v>
      </c>
      <c r="G2017" t="s">
        <v>966</v>
      </c>
      <c r="H2017">
        <v>783</v>
      </c>
      <c r="I2017">
        <v>106035</v>
      </c>
      <c r="J2017">
        <v>54064</v>
      </c>
      <c r="K2017" s="1">
        <f t="shared" si="62"/>
        <v>7.3843542226623288E-3</v>
      </c>
      <c r="L2017" s="1">
        <f t="shared" si="63"/>
        <v>1.4482835158330867E-2</v>
      </c>
      <c r="M2017" t="b">
        <f>AND((Tableau2[[#This Row],[%Voix/Inscrits]]&gt;0.25),Tableau2[[#This Row],[%Voix/Exprimés]]&gt;0.5)</f>
        <v>0</v>
      </c>
    </row>
    <row r="2018" spans="1:13" x14ac:dyDescent="0.25">
      <c r="A2018">
        <v>2017</v>
      </c>
      <c r="B2018" t="s">
        <v>360</v>
      </c>
      <c r="C2018" t="s">
        <v>11</v>
      </c>
      <c r="D2018" t="str">
        <f>Tableau2[[#This Row],[Dép]]&amp;Tableau2[[#This Row],[Circo]]</f>
        <v>3805</v>
      </c>
      <c r="E2018" t="s">
        <v>4503</v>
      </c>
      <c r="F2018" t="s">
        <v>636</v>
      </c>
      <c r="G2018" t="s">
        <v>966</v>
      </c>
      <c r="H2018">
        <v>543</v>
      </c>
      <c r="I2018">
        <v>106035</v>
      </c>
      <c r="J2018">
        <v>54064</v>
      </c>
      <c r="K2018" s="1">
        <f t="shared" si="62"/>
        <v>5.1209506295091245E-3</v>
      </c>
      <c r="L2018" s="1">
        <f t="shared" si="63"/>
        <v>1.0043651968037881E-2</v>
      </c>
      <c r="M2018" t="b">
        <f>AND((Tableau2[[#This Row],[%Voix/Inscrits]]&gt;0.25),Tableau2[[#This Row],[%Voix/Exprimés]]&gt;0.5)</f>
        <v>0</v>
      </c>
    </row>
    <row r="2019" spans="1:13" x14ac:dyDescent="0.25">
      <c r="A2019">
        <v>2018</v>
      </c>
      <c r="B2019" t="s">
        <v>360</v>
      </c>
      <c r="C2019" t="s">
        <v>11</v>
      </c>
      <c r="D2019" t="str">
        <f>Tableau2[[#This Row],[Dép]]&amp;Tableau2[[#This Row],[Circo]]</f>
        <v>3805</v>
      </c>
      <c r="E2019" t="s">
        <v>1226</v>
      </c>
      <c r="F2019" t="s">
        <v>355</v>
      </c>
      <c r="G2019" t="s">
        <v>10</v>
      </c>
      <c r="H2019">
        <v>427</v>
      </c>
      <c r="I2019">
        <v>106035</v>
      </c>
      <c r="J2019">
        <v>54064</v>
      </c>
      <c r="K2019" s="1">
        <f t="shared" si="62"/>
        <v>4.0269722261517425E-3</v>
      </c>
      <c r="L2019" s="1">
        <f t="shared" si="63"/>
        <v>7.8980467593962704E-3</v>
      </c>
      <c r="M2019" t="b">
        <f>AND((Tableau2[[#This Row],[%Voix/Inscrits]]&gt;0.25),Tableau2[[#This Row],[%Voix/Exprimés]]&gt;0.5)</f>
        <v>0</v>
      </c>
    </row>
    <row r="2020" spans="1:13" x14ac:dyDescent="0.25">
      <c r="A2020">
        <v>2019</v>
      </c>
      <c r="B2020" t="s">
        <v>360</v>
      </c>
      <c r="C2020" t="s">
        <v>11</v>
      </c>
      <c r="D2020" t="str">
        <f>Tableau2[[#This Row],[Dép]]&amp;Tableau2[[#This Row],[Circo]]</f>
        <v>3805</v>
      </c>
      <c r="E2020" t="s">
        <v>361</v>
      </c>
      <c r="F2020" t="s">
        <v>158</v>
      </c>
      <c r="G2020" t="s">
        <v>10</v>
      </c>
      <c r="H2020">
        <v>228</v>
      </c>
      <c r="I2020">
        <v>106035</v>
      </c>
      <c r="J2020">
        <v>54064</v>
      </c>
      <c r="K2020" s="1">
        <f t="shared" si="62"/>
        <v>2.1502334134955439E-3</v>
      </c>
      <c r="L2020" s="1">
        <f t="shared" si="63"/>
        <v>4.2172240307783368E-3</v>
      </c>
      <c r="M2020" t="b">
        <f>AND((Tableau2[[#This Row],[%Voix/Inscrits]]&gt;0.25),Tableau2[[#This Row],[%Voix/Exprimés]]&gt;0.5)</f>
        <v>0</v>
      </c>
    </row>
    <row r="2021" spans="1:13" x14ac:dyDescent="0.25">
      <c r="A2021">
        <v>2020</v>
      </c>
      <c r="B2021" t="s">
        <v>360</v>
      </c>
      <c r="C2021" t="s">
        <v>48</v>
      </c>
      <c r="D2021" t="str">
        <f>Tableau2[[#This Row],[Dép]]&amp;Tableau2[[#This Row],[Circo]]</f>
        <v>3806</v>
      </c>
      <c r="E2021" t="s">
        <v>5099</v>
      </c>
      <c r="F2021" t="s">
        <v>2073</v>
      </c>
      <c r="G2021" t="s">
        <v>3717</v>
      </c>
      <c r="H2021">
        <v>12100</v>
      </c>
      <c r="I2021">
        <v>89139</v>
      </c>
      <c r="J2021">
        <v>40355</v>
      </c>
      <c r="K2021" s="1">
        <f t="shared" si="62"/>
        <v>0.13574305298466441</v>
      </c>
      <c r="L2021" s="1">
        <f t="shared" si="63"/>
        <v>0.29983892950068147</v>
      </c>
      <c r="M2021" t="b">
        <f>AND((Tableau2[[#This Row],[%Voix/Inscrits]]&gt;0.25),Tableau2[[#This Row],[%Voix/Exprimés]]&gt;0.5)</f>
        <v>0</v>
      </c>
    </row>
    <row r="2022" spans="1:13" x14ac:dyDescent="0.25">
      <c r="A2022">
        <v>2021</v>
      </c>
      <c r="B2022" t="s">
        <v>360</v>
      </c>
      <c r="C2022" t="s">
        <v>48</v>
      </c>
      <c r="D2022" t="str">
        <f>Tableau2[[#This Row],[Dép]]&amp;Tableau2[[#This Row],[Circo]]</f>
        <v>3806</v>
      </c>
      <c r="E2022" t="s">
        <v>2613</v>
      </c>
      <c r="F2022" t="s">
        <v>2614</v>
      </c>
      <c r="G2022" t="s">
        <v>1708</v>
      </c>
      <c r="H2022">
        <v>10561</v>
      </c>
      <c r="I2022">
        <v>89139</v>
      </c>
      <c r="J2022">
        <v>40355</v>
      </c>
      <c r="K2022" s="1">
        <f t="shared" si="62"/>
        <v>0.11847788285711081</v>
      </c>
      <c r="L2022" s="1">
        <f t="shared" si="63"/>
        <v>0.26170239127741296</v>
      </c>
      <c r="M2022" t="b">
        <f>AND((Tableau2[[#This Row],[%Voix/Inscrits]]&gt;0.25),Tableau2[[#This Row],[%Voix/Exprimés]]&gt;0.5)</f>
        <v>0</v>
      </c>
    </row>
    <row r="2023" spans="1:13" x14ac:dyDescent="0.25">
      <c r="A2023">
        <v>2022</v>
      </c>
      <c r="B2023" t="s">
        <v>360</v>
      </c>
      <c r="C2023" t="s">
        <v>48</v>
      </c>
      <c r="D2023" t="str">
        <f>Tableau2[[#This Row],[Dép]]&amp;Tableau2[[#This Row],[Circo]]</f>
        <v>3806</v>
      </c>
      <c r="E2023" t="s">
        <v>1232</v>
      </c>
      <c r="F2023" t="s">
        <v>100</v>
      </c>
      <c r="G2023" t="s">
        <v>982</v>
      </c>
      <c r="H2023">
        <v>8740</v>
      </c>
      <c r="I2023">
        <v>89139</v>
      </c>
      <c r="J2023">
        <v>40355</v>
      </c>
      <c r="K2023" s="1">
        <f t="shared" si="62"/>
        <v>9.8049114304625359E-2</v>
      </c>
      <c r="L2023" s="1">
        <f t="shared" si="63"/>
        <v>0.21657787139140131</v>
      </c>
      <c r="M2023" t="b">
        <f>AND((Tableau2[[#This Row],[%Voix/Inscrits]]&gt;0.25),Tableau2[[#This Row],[%Voix/Exprimés]]&gt;0.5)</f>
        <v>0</v>
      </c>
    </row>
    <row r="2024" spans="1:13" x14ac:dyDescent="0.25">
      <c r="A2024">
        <v>2023</v>
      </c>
      <c r="B2024" t="s">
        <v>360</v>
      </c>
      <c r="C2024" t="s">
        <v>48</v>
      </c>
      <c r="D2024" t="str">
        <f>Tableau2[[#This Row],[Dép]]&amp;Tableau2[[#This Row],[Circo]]</f>
        <v>3806</v>
      </c>
      <c r="E2024" t="s">
        <v>3263</v>
      </c>
      <c r="F2024" t="s">
        <v>1338</v>
      </c>
      <c r="G2024" t="s">
        <v>1740</v>
      </c>
      <c r="H2024">
        <v>5424</v>
      </c>
      <c r="I2024">
        <v>89139</v>
      </c>
      <c r="J2024">
        <v>40355</v>
      </c>
      <c r="K2024" s="1">
        <f t="shared" si="62"/>
        <v>6.0848786726348733E-2</v>
      </c>
      <c r="L2024" s="1">
        <f t="shared" si="63"/>
        <v>0.13440713666212364</v>
      </c>
      <c r="M2024" t="b">
        <f>AND((Tableau2[[#This Row],[%Voix/Inscrits]]&gt;0.25),Tableau2[[#This Row],[%Voix/Exprimés]]&gt;0.5)</f>
        <v>0</v>
      </c>
    </row>
    <row r="2025" spans="1:13" x14ac:dyDescent="0.25">
      <c r="A2025">
        <v>2024</v>
      </c>
      <c r="B2025" t="s">
        <v>360</v>
      </c>
      <c r="C2025" t="s">
        <v>48</v>
      </c>
      <c r="D2025" t="str">
        <f>Tableau2[[#This Row],[Dép]]&amp;Tableau2[[#This Row],[Circo]]</f>
        <v>3806</v>
      </c>
      <c r="E2025" t="s">
        <v>4508</v>
      </c>
      <c r="F2025" t="s">
        <v>1102</v>
      </c>
      <c r="G2025" t="s">
        <v>3078</v>
      </c>
      <c r="H2025">
        <v>2201</v>
      </c>
      <c r="I2025">
        <v>89139</v>
      </c>
      <c r="J2025">
        <v>40355</v>
      </c>
      <c r="K2025" s="1">
        <f t="shared" si="62"/>
        <v>2.4691773522251763E-2</v>
      </c>
      <c r="L2025" s="1">
        <f t="shared" si="63"/>
        <v>5.4540949076942138E-2</v>
      </c>
      <c r="M2025" t="b">
        <f>AND((Tableau2[[#This Row],[%Voix/Inscrits]]&gt;0.25),Tableau2[[#This Row],[%Voix/Exprimés]]&gt;0.5)</f>
        <v>0</v>
      </c>
    </row>
    <row r="2026" spans="1:13" x14ac:dyDescent="0.25">
      <c r="A2026">
        <v>2025</v>
      </c>
      <c r="B2026" t="s">
        <v>360</v>
      </c>
      <c r="C2026" t="s">
        <v>48</v>
      </c>
      <c r="D2026" t="str">
        <f>Tableau2[[#This Row],[Dép]]&amp;Tableau2[[#This Row],[Circo]]</f>
        <v>3806</v>
      </c>
      <c r="E2026" t="s">
        <v>3901</v>
      </c>
      <c r="F2026" t="s">
        <v>13</v>
      </c>
      <c r="G2026" t="s">
        <v>2429</v>
      </c>
      <c r="H2026">
        <v>623</v>
      </c>
      <c r="I2026">
        <v>89139</v>
      </c>
      <c r="J2026">
        <v>40355</v>
      </c>
      <c r="K2026" s="1">
        <f t="shared" si="62"/>
        <v>6.9890844635905718E-3</v>
      </c>
      <c r="L2026" s="1">
        <f t="shared" si="63"/>
        <v>1.543798785776236E-2</v>
      </c>
      <c r="M2026" t="b">
        <f>AND((Tableau2[[#This Row],[%Voix/Inscrits]]&gt;0.25),Tableau2[[#This Row],[%Voix/Exprimés]]&gt;0.5)</f>
        <v>0</v>
      </c>
    </row>
    <row r="2027" spans="1:13" x14ac:dyDescent="0.25">
      <c r="A2027">
        <v>2026</v>
      </c>
      <c r="B2027" t="s">
        <v>360</v>
      </c>
      <c r="C2027" t="s">
        <v>48</v>
      </c>
      <c r="D2027" t="str">
        <f>Tableau2[[#This Row],[Dép]]&amp;Tableau2[[#This Row],[Circo]]</f>
        <v>3806</v>
      </c>
      <c r="E2027" t="s">
        <v>369</v>
      </c>
      <c r="F2027" t="s">
        <v>370</v>
      </c>
      <c r="G2027" t="s">
        <v>10</v>
      </c>
      <c r="H2027">
        <v>518</v>
      </c>
      <c r="I2027">
        <v>89139</v>
      </c>
      <c r="J2027">
        <v>40355</v>
      </c>
      <c r="K2027" s="1">
        <f t="shared" si="62"/>
        <v>5.8111488798393519E-3</v>
      </c>
      <c r="L2027" s="1">
        <f t="shared" si="63"/>
        <v>1.2836079791847355E-2</v>
      </c>
      <c r="M2027" t="b">
        <f>AND((Tableau2[[#This Row],[%Voix/Inscrits]]&gt;0.25),Tableau2[[#This Row],[%Voix/Exprimés]]&gt;0.5)</f>
        <v>0</v>
      </c>
    </row>
    <row r="2028" spans="1:13" x14ac:dyDescent="0.25">
      <c r="A2028">
        <v>2027</v>
      </c>
      <c r="B2028" t="s">
        <v>360</v>
      </c>
      <c r="C2028" t="s">
        <v>48</v>
      </c>
      <c r="D2028" t="str">
        <f>Tableau2[[#This Row],[Dép]]&amp;Tableau2[[#This Row],[Circo]]</f>
        <v>3806</v>
      </c>
      <c r="E2028" t="s">
        <v>1946</v>
      </c>
      <c r="F2028" t="s">
        <v>1947</v>
      </c>
      <c r="G2028" t="s">
        <v>938</v>
      </c>
      <c r="H2028">
        <v>188</v>
      </c>
      <c r="I2028">
        <v>89139</v>
      </c>
      <c r="J2028">
        <v>40355</v>
      </c>
      <c r="K2028" s="1">
        <f t="shared" si="62"/>
        <v>2.1090656166212322E-3</v>
      </c>
      <c r="L2028" s="1">
        <f t="shared" si="63"/>
        <v>4.6586544418287697E-3</v>
      </c>
      <c r="M2028" t="b">
        <f>AND((Tableau2[[#This Row],[%Voix/Inscrits]]&gt;0.25),Tableau2[[#This Row],[%Voix/Exprimés]]&gt;0.5)</f>
        <v>0</v>
      </c>
    </row>
    <row r="2029" spans="1:13" x14ac:dyDescent="0.25">
      <c r="A2029">
        <v>2028</v>
      </c>
      <c r="B2029" t="s">
        <v>360</v>
      </c>
      <c r="C2029" t="s">
        <v>51</v>
      </c>
      <c r="D2029" t="str">
        <f>Tableau2[[#This Row],[Dép]]&amp;Tableau2[[#This Row],[Circo]]</f>
        <v>3807</v>
      </c>
      <c r="E2029" t="s">
        <v>4505</v>
      </c>
      <c r="F2029" t="s">
        <v>1016</v>
      </c>
      <c r="G2029" t="s">
        <v>1740</v>
      </c>
      <c r="H2029">
        <v>11492</v>
      </c>
      <c r="I2029">
        <v>96116</v>
      </c>
      <c r="J2029">
        <v>46271</v>
      </c>
      <c r="K2029" s="1">
        <f t="shared" si="62"/>
        <v>0.11956386033542803</v>
      </c>
      <c r="L2029" s="1">
        <f t="shared" si="63"/>
        <v>0.24836290549156059</v>
      </c>
      <c r="M2029" t="b">
        <f>AND((Tableau2[[#This Row],[%Voix/Inscrits]]&gt;0.25),Tableau2[[#This Row],[%Voix/Exprimés]]&gt;0.5)</f>
        <v>0</v>
      </c>
    </row>
    <row r="2030" spans="1:13" x14ac:dyDescent="0.25">
      <c r="A2030">
        <v>2029</v>
      </c>
      <c r="B2030" t="s">
        <v>360</v>
      </c>
      <c r="C2030" t="s">
        <v>51</v>
      </c>
      <c r="D2030" t="str">
        <f>Tableau2[[#This Row],[Dép]]&amp;Tableau2[[#This Row],[Circo]]</f>
        <v>3807</v>
      </c>
      <c r="E2030" t="s">
        <v>6094</v>
      </c>
      <c r="F2030" t="s">
        <v>697</v>
      </c>
      <c r="G2030" t="s">
        <v>3717</v>
      </c>
      <c r="H2030">
        <v>10935</v>
      </c>
      <c r="I2030">
        <v>96116</v>
      </c>
      <c r="J2030">
        <v>46271</v>
      </c>
      <c r="K2030" s="1">
        <f t="shared" si="62"/>
        <v>0.11376877939156853</v>
      </c>
      <c r="L2030" s="1">
        <f t="shared" si="63"/>
        <v>0.2363251280499665</v>
      </c>
      <c r="M2030" t="b">
        <f>AND((Tableau2[[#This Row],[%Voix/Inscrits]]&gt;0.25),Tableau2[[#This Row],[%Voix/Exprimés]]&gt;0.5)</f>
        <v>0</v>
      </c>
    </row>
    <row r="2031" spans="1:13" x14ac:dyDescent="0.25">
      <c r="A2031">
        <v>2030</v>
      </c>
      <c r="B2031" t="s">
        <v>360</v>
      </c>
      <c r="C2031" t="s">
        <v>51</v>
      </c>
      <c r="D2031" t="str">
        <f>Tableau2[[#This Row],[Dép]]&amp;Tableau2[[#This Row],[Circo]]</f>
        <v>3807</v>
      </c>
      <c r="E2031" t="s">
        <v>1228</v>
      </c>
      <c r="F2031" t="s">
        <v>196</v>
      </c>
      <c r="G2031" t="s">
        <v>982</v>
      </c>
      <c r="H2031">
        <v>9694</v>
      </c>
      <c r="I2031">
        <v>96116</v>
      </c>
      <c r="J2031">
        <v>46271</v>
      </c>
      <c r="K2031" s="1">
        <f t="shared" si="62"/>
        <v>0.10085729743226934</v>
      </c>
      <c r="L2031" s="1">
        <f t="shared" si="63"/>
        <v>0.20950487346286012</v>
      </c>
      <c r="M2031" t="b">
        <f>AND((Tableau2[[#This Row],[%Voix/Inscrits]]&gt;0.25),Tableau2[[#This Row],[%Voix/Exprimés]]&gt;0.5)</f>
        <v>0</v>
      </c>
    </row>
    <row r="2032" spans="1:13" x14ac:dyDescent="0.25">
      <c r="A2032">
        <v>2031</v>
      </c>
      <c r="B2032" t="s">
        <v>360</v>
      </c>
      <c r="C2032" t="s">
        <v>51</v>
      </c>
      <c r="D2032" t="str">
        <f>Tableau2[[#This Row],[Dép]]&amp;Tableau2[[#This Row],[Circo]]</f>
        <v>3807</v>
      </c>
      <c r="E2032" t="s">
        <v>3899</v>
      </c>
      <c r="F2032" t="s">
        <v>148</v>
      </c>
      <c r="G2032" t="s">
        <v>1708</v>
      </c>
      <c r="H2032">
        <v>9155</v>
      </c>
      <c r="I2032">
        <v>96116</v>
      </c>
      <c r="J2032">
        <v>46271</v>
      </c>
      <c r="K2032" s="1">
        <f t="shared" si="62"/>
        <v>9.5249490199342465E-2</v>
      </c>
      <c r="L2032" s="1">
        <f t="shared" si="63"/>
        <v>0.19785610857772687</v>
      </c>
      <c r="M2032" t="b">
        <f>AND((Tableau2[[#This Row],[%Voix/Inscrits]]&gt;0.25),Tableau2[[#This Row],[%Voix/Exprimés]]&gt;0.5)</f>
        <v>0</v>
      </c>
    </row>
    <row r="2033" spans="1:13" x14ac:dyDescent="0.25">
      <c r="A2033">
        <v>2032</v>
      </c>
      <c r="B2033" t="s">
        <v>360</v>
      </c>
      <c r="C2033" t="s">
        <v>51</v>
      </c>
      <c r="D2033" t="str">
        <f>Tableau2[[#This Row],[Dép]]&amp;Tableau2[[#This Row],[Circo]]</f>
        <v>3807</v>
      </c>
      <c r="E2033" t="s">
        <v>5629</v>
      </c>
      <c r="F2033" t="s">
        <v>2137</v>
      </c>
      <c r="G2033" t="s">
        <v>3078</v>
      </c>
      <c r="H2033">
        <v>1879</v>
      </c>
      <c r="I2033">
        <v>96116</v>
      </c>
      <c r="J2033">
        <v>46271</v>
      </c>
      <c r="K2033" s="1">
        <f t="shared" si="62"/>
        <v>1.9549294602355487E-2</v>
      </c>
      <c r="L2033" s="1">
        <f t="shared" si="63"/>
        <v>4.0608588532774305E-2</v>
      </c>
      <c r="M2033" t="b">
        <f>AND((Tableau2[[#This Row],[%Voix/Inscrits]]&gt;0.25),Tableau2[[#This Row],[%Voix/Exprimés]]&gt;0.5)</f>
        <v>0</v>
      </c>
    </row>
    <row r="2034" spans="1:13" x14ac:dyDescent="0.25">
      <c r="A2034">
        <v>2033</v>
      </c>
      <c r="B2034" t="s">
        <v>360</v>
      </c>
      <c r="C2034" t="s">
        <v>51</v>
      </c>
      <c r="D2034" t="str">
        <f>Tableau2[[#This Row],[Dép]]&amp;Tableau2[[#This Row],[Circo]]</f>
        <v>3807</v>
      </c>
      <c r="E2034" t="s">
        <v>2609</v>
      </c>
      <c r="F2034" t="s">
        <v>67</v>
      </c>
      <c r="G2034" t="s">
        <v>966</v>
      </c>
      <c r="H2034">
        <v>1239</v>
      </c>
      <c r="I2034">
        <v>96116</v>
      </c>
      <c r="J2034">
        <v>46271</v>
      </c>
      <c r="K2034" s="1">
        <f t="shared" si="62"/>
        <v>1.2890673769195555E-2</v>
      </c>
      <c r="L2034" s="1">
        <f t="shared" si="63"/>
        <v>2.6777030969721855E-2</v>
      </c>
      <c r="M2034" t="b">
        <f>AND((Tableau2[[#This Row],[%Voix/Inscrits]]&gt;0.25),Tableau2[[#This Row],[%Voix/Exprimés]]&gt;0.5)</f>
        <v>0</v>
      </c>
    </row>
    <row r="2035" spans="1:13" x14ac:dyDescent="0.25">
      <c r="A2035">
        <v>2034</v>
      </c>
      <c r="B2035" t="s">
        <v>360</v>
      </c>
      <c r="C2035" t="s">
        <v>51</v>
      </c>
      <c r="D2035" t="str">
        <f>Tableau2[[#This Row],[Dép]]&amp;Tableau2[[#This Row],[Circo]]</f>
        <v>3807</v>
      </c>
      <c r="E2035" t="s">
        <v>2610</v>
      </c>
      <c r="F2035" t="s">
        <v>5097</v>
      </c>
      <c r="G2035" t="s">
        <v>2429</v>
      </c>
      <c r="H2035">
        <v>673</v>
      </c>
      <c r="I2035">
        <v>96116</v>
      </c>
      <c r="J2035">
        <v>46271</v>
      </c>
      <c r="K2035" s="1">
        <f t="shared" si="62"/>
        <v>7.0019559698697408E-3</v>
      </c>
      <c r="L2035" s="1">
        <f t="shared" si="63"/>
        <v>1.4544747249897344E-2</v>
      </c>
      <c r="M2035" t="b">
        <f>AND((Tableau2[[#This Row],[%Voix/Inscrits]]&gt;0.25),Tableau2[[#This Row],[%Voix/Exprimés]]&gt;0.5)</f>
        <v>0</v>
      </c>
    </row>
    <row r="2036" spans="1:13" x14ac:dyDescent="0.25">
      <c r="A2036">
        <v>2035</v>
      </c>
      <c r="B2036" t="s">
        <v>360</v>
      </c>
      <c r="C2036" t="s">
        <v>51</v>
      </c>
      <c r="D2036" t="str">
        <f>Tableau2[[#This Row],[Dép]]&amp;Tableau2[[#This Row],[Circo]]</f>
        <v>3807</v>
      </c>
      <c r="E2036" t="s">
        <v>3261</v>
      </c>
      <c r="F2036" t="s">
        <v>669</v>
      </c>
      <c r="G2036" t="s">
        <v>959</v>
      </c>
      <c r="H2036">
        <v>649</v>
      </c>
      <c r="I2036">
        <v>96116</v>
      </c>
      <c r="J2036">
        <v>46271</v>
      </c>
      <c r="K2036" s="1">
        <f t="shared" si="62"/>
        <v>6.7522576886262431E-3</v>
      </c>
      <c r="L2036" s="1">
        <f t="shared" si="63"/>
        <v>1.4026063841282877E-2</v>
      </c>
      <c r="M2036" t="b">
        <f>AND((Tableau2[[#This Row],[%Voix/Inscrits]]&gt;0.25),Tableau2[[#This Row],[%Voix/Exprimés]]&gt;0.5)</f>
        <v>0</v>
      </c>
    </row>
    <row r="2037" spans="1:13" x14ac:dyDescent="0.25">
      <c r="A2037">
        <v>2036</v>
      </c>
      <c r="B2037" t="s">
        <v>360</v>
      </c>
      <c r="C2037" t="s">
        <v>51</v>
      </c>
      <c r="D2037" t="str">
        <f>Tableau2[[#This Row],[Dép]]&amp;Tableau2[[#This Row],[Circo]]</f>
        <v>3807</v>
      </c>
      <c r="E2037" t="s">
        <v>364</v>
      </c>
      <c r="F2037" t="s">
        <v>365</v>
      </c>
      <c r="G2037" t="s">
        <v>10</v>
      </c>
      <c r="H2037">
        <v>446</v>
      </c>
      <c r="I2037">
        <v>96116</v>
      </c>
      <c r="J2037">
        <v>46271</v>
      </c>
      <c r="K2037" s="1">
        <f t="shared" si="62"/>
        <v>4.640226393108327E-3</v>
      </c>
      <c r="L2037" s="1">
        <f t="shared" si="63"/>
        <v>9.638866676752178E-3</v>
      </c>
      <c r="M2037" t="b">
        <f>AND((Tableau2[[#This Row],[%Voix/Inscrits]]&gt;0.25),Tableau2[[#This Row],[%Voix/Exprimés]]&gt;0.5)</f>
        <v>0</v>
      </c>
    </row>
    <row r="2038" spans="1:13" x14ac:dyDescent="0.25">
      <c r="A2038">
        <v>2037</v>
      </c>
      <c r="B2038" t="s">
        <v>360</v>
      </c>
      <c r="C2038" t="s">
        <v>51</v>
      </c>
      <c r="D2038" t="str">
        <f>Tableau2[[#This Row],[Dép]]&amp;Tableau2[[#This Row],[Circo]]</f>
        <v>3807</v>
      </c>
      <c r="E2038" t="s">
        <v>1941</v>
      </c>
      <c r="F2038" t="s">
        <v>1942</v>
      </c>
      <c r="G2038" t="s">
        <v>938</v>
      </c>
      <c r="H2038">
        <v>109</v>
      </c>
      <c r="I2038">
        <v>96116</v>
      </c>
      <c r="J2038">
        <v>46271</v>
      </c>
      <c r="K2038" s="1">
        <f t="shared" si="62"/>
        <v>1.1340463606475508E-3</v>
      </c>
      <c r="L2038" s="1">
        <f t="shared" si="63"/>
        <v>2.3556871474573705E-3</v>
      </c>
      <c r="M2038" t="b">
        <f>AND((Tableau2[[#This Row],[%Voix/Inscrits]]&gt;0.25),Tableau2[[#This Row],[%Voix/Exprimés]]&gt;0.5)</f>
        <v>0</v>
      </c>
    </row>
    <row r="2039" spans="1:13" x14ac:dyDescent="0.25">
      <c r="A2039">
        <v>2038</v>
      </c>
      <c r="B2039" t="s">
        <v>360</v>
      </c>
      <c r="C2039" t="s">
        <v>63</v>
      </c>
      <c r="D2039" t="str">
        <f>Tableau2[[#This Row],[Dép]]&amp;Tableau2[[#This Row],[Circo]]</f>
        <v>3808</v>
      </c>
      <c r="E2039" t="s">
        <v>2615</v>
      </c>
      <c r="F2039" t="s">
        <v>391</v>
      </c>
      <c r="G2039" t="s">
        <v>1708</v>
      </c>
      <c r="H2039">
        <v>9113</v>
      </c>
      <c r="I2039">
        <v>82497</v>
      </c>
      <c r="J2039">
        <v>39307</v>
      </c>
      <c r="K2039" s="1">
        <f t="shared" si="62"/>
        <v>0.11046462295598627</v>
      </c>
      <c r="L2039" s="1">
        <f t="shared" si="63"/>
        <v>0.23184165670236853</v>
      </c>
      <c r="M2039" t="b">
        <f>AND((Tableau2[[#This Row],[%Voix/Inscrits]]&gt;0.25),Tableau2[[#This Row],[%Voix/Exprimés]]&gt;0.5)</f>
        <v>0</v>
      </c>
    </row>
    <row r="2040" spans="1:13" x14ac:dyDescent="0.25">
      <c r="A2040">
        <v>2039</v>
      </c>
      <c r="B2040" t="s">
        <v>360</v>
      </c>
      <c r="C2040" t="s">
        <v>63</v>
      </c>
      <c r="D2040" t="str">
        <f>Tableau2[[#This Row],[Dép]]&amp;Tableau2[[#This Row],[Circo]]</f>
        <v>3808</v>
      </c>
      <c r="E2040" t="s">
        <v>4280</v>
      </c>
      <c r="F2040" t="s">
        <v>848</v>
      </c>
      <c r="G2040" t="s">
        <v>3717</v>
      </c>
      <c r="H2040">
        <v>9007</v>
      </c>
      <c r="I2040">
        <v>82497</v>
      </c>
      <c r="J2040">
        <v>39307</v>
      </c>
      <c r="K2040" s="1">
        <f t="shared" si="62"/>
        <v>0.10917972774767568</v>
      </c>
      <c r="L2040" s="1">
        <f t="shared" si="63"/>
        <v>0.22914493601648561</v>
      </c>
      <c r="M2040" t="b">
        <f>AND((Tableau2[[#This Row],[%Voix/Inscrits]]&gt;0.25),Tableau2[[#This Row],[%Voix/Exprimés]]&gt;0.5)</f>
        <v>0</v>
      </c>
    </row>
    <row r="2041" spans="1:13" x14ac:dyDescent="0.25">
      <c r="A2041">
        <v>2040</v>
      </c>
      <c r="B2041" t="s">
        <v>360</v>
      </c>
      <c r="C2041" t="s">
        <v>63</v>
      </c>
      <c r="D2041" t="str">
        <f>Tableau2[[#This Row],[Dép]]&amp;Tableau2[[#This Row],[Circo]]</f>
        <v>3808</v>
      </c>
      <c r="E2041" t="s">
        <v>1233</v>
      </c>
      <c r="F2041" t="s">
        <v>1143</v>
      </c>
      <c r="G2041" t="s">
        <v>982</v>
      </c>
      <c r="H2041">
        <v>8995</v>
      </c>
      <c r="I2041">
        <v>82497</v>
      </c>
      <c r="J2041">
        <v>39307</v>
      </c>
      <c r="K2041" s="1">
        <f t="shared" si="62"/>
        <v>0.10903426791277258</v>
      </c>
      <c r="L2041" s="1">
        <f t="shared" si="63"/>
        <v>0.22883964688223471</v>
      </c>
      <c r="M2041" t="b">
        <f>AND((Tableau2[[#This Row],[%Voix/Inscrits]]&gt;0.25),Tableau2[[#This Row],[%Voix/Exprimés]]&gt;0.5)</f>
        <v>0</v>
      </c>
    </row>
    <row r="2042" spans="1:13" x14ac:dyDescent="0.25">
      <c r="A2042">
        <v>2041</v>
      </c>
      <c r="B2042" t="s">
        <v>360</v>
      </c>
      <c r="C2042" t="s">
        <v>63</v>
      </c>
      <c r="D2042" t="str">
        <f>Tableau2[[#This Row],[Dép]]&amp;Tableau2[[#This Row],[Circo]]</f>
        <v>3808</v>
      </c>
      <c r="E2042" t="s">
        <v>2246</v>
      </c>
      <c r="F2042" t="s">
        <v>117</v>
      </c>
      <c r="G2042" t="s">
        <v>1740</v>
      </c>
      <c r="H2042">
        <v>8213</v>
      </c>
      <c r="I2042">
        <v>82497</v>
      </c>
      <c r="J2042">
        <v>39307</v>
      </c>
      <c r="K2042" s="1">
        <f t="shared" si="62"/>
        <v>9.9555135338254719E-2</v>
      </c>
      <c r="L2042" s="1">
        <f t="shared" si="63"/>
        <v>0.20894497163355127</v>
      </c>
      <c r="M2042" t="b">
        <f>AND((Tableau2[[#This Row],[%Voix/Inscrits]]&gt;0.25),Tableau2[[#This Row],[%Voix/Exprimés]]&gt;0.5)</f>
        <v>0</v>
      </c>
    </row>
    <row r="2043" spans="1:13" x14ac:dyDescent="0.25">
      <c r="A2043">
        <v>2042</v>
      </c>
      <c r="B2043" t="s">
        <v>360</v>
      </c>
      <c r="C2043" t="s">
        <v>63</v>
      </c>
      <c r="D2043" t="str">
        <f>Tableau2[[#This Row],[Dép]]&amp;Tableau2[[#This Row],[Circo]]</f>
        <v>3808</v>
      </c>
      <c r="E2043" t="s">
        <v>3557</v>
      </c>
      <c r="F2043" t="s">
        <v>1435</v>
      </c>
      <c r="G2043" t="s">
        <v>3078</v>
      </c>
      <c r="H2043">
        <v>1663</v>
      </c>
      <c r="I2043">
        <v>82497</v>
      </c>
      <c r="J2043">
        <v>39307</v>
      </c>
      <c r="K2043" s="1">
        <f t="shared" si="62"/>
        <v>2.0158308786986195E-2</v>
      </c>
      <c r="L2043" s="1">
        <f t="shared" si="63"/>
        <v>4.230798585493678E-2</v>
      </c>
      <c r="M2043" t="b">
        <f>AND((Tableau2[[#This Row],[%Voix/Inscrits]]&gt;0.25),Tableau2[[#This Row],[%Voix/Exprimés]]&gt;0.5)</f>
        <v>0</v>
      </c>
    </row>
    <row r="2044" spans="1:13" x14ac:dyDescent="0.25">
      <c r="A2044">
        <v>2043</v>
      </c>
      <c r="B2044" t="s">
        <v>360</v>
      </c>
      <c r="C2044" t="s">
        <v>63</v>
      </c>
      <c r="D2044" t="str">
        <f>Tableau2[[#This Row],[Dép]]&amp;Tableau2[[#This Row],[Circo]]</f>
        <v>3808</v>
      </c>
      <c r="E2044" t="s">
        <v>1521</v>
      </c>
      <c r="F2044" t="s">
        <v>1948</v>
      </c>
      <c r="G2044" t="s">
        <v>966</v>
      </c>
      <c r="H2044">
        <v>1183</v>
      </c>
      <c r="I2044">
        <v>82497</v>
      </c>
      <c r="J2044">
        <v>39307</v>
      </c>
      <c r="K2044" s="1">
        <f t="shared" si="62"/>
        <v>1.4339915390862698E-2</v>
      </c>
      <c r="L2044" s="1">
        <f t="shared" si="63"/>
        <v>3.009642048490091E-2</v>
      </c>
      <c r="M2044" t="b">
        <f>AND((Tableau2[[#This Row],[%Voix/Inscrits]]&gt;0.25),Tableau2[[#This Row],[%Voix/Exprimés]]&gt;0.5)</f>
        <v>0</v>
      </c>
    </row>
    <row r="2045" spans="1:13" x14ac:dyDescent="0.25">
      <c r="A2045">
        <v>2044</v>
      </c>
      <c r="B2045" t="s">
        <v>360</v>
      </c>
      <c r="C2045" t="s">
        <v>63</v>
      </c>
      <c r="D2045" t="str">
        <f>Tableau2[[#This Row],[Dép]]&amp;Tableau2[[#This Row],[Circo]]</f>
        <v>3808</v>
      </c>
      <c r="E2045" t="s">
        <v>3902</v>
      </c>
      <c r="F2045" t="s">
        <v>299</v>
      </c>
      <c r="G2045" t="s">
        <v>2429</v>
      </c>
      <c r="H2045">
        <v>638</v>
      </c>
      <c r="I2045">
        <v>82497</v>
      </c>
      <c r="J2045">
        <v>39307</v>
      </c>
      <c r="K2045" s="1">
        <f t="shared" si="62"/>
        <v>7.7336145556808128E-3</v>
      </c>
      <c r="L2045" s="1">
        <f t="shared" si="63"/>
        <v>1.6231205637672681E-2</v>
      </c>
      <c r="M2045" t="b">
        <f>AND((Tableau2[[#This Row],[%Voix/Inscrits]]&gt;0.25),Tableau2[[#This Row],[%Voix/Exprimés]]&gt;0.5)</f>
        <v>0</v>
      </c>
    </row>
    <row r="2046" spans="1:13" x14ac:dyDescent="0.25">
      <c r="A2046">
        <v>2045</v>
      </c>
      <c r="B2046" t="s">
        <v>360</v>
      </c>
      <c r="C2046" t="s">
        <v>63</v>
      </c>
      <c r="D2046" t="str">
        <f>Tableau2[[#This Row],[Dép]]&amp;Tableau2[[#This Row],[Circo]]</f>
        <v>3808</v>
      </c>
      <c r="E2046" t="s">
        <v>371</v>
      </c>
      <c r="F2046" t="s">
        <v>215</v>
      </c>
      <c r="G2046" t="s">
        <v>10</v>
      </c>
      <c r="H2046">
        <v>495</v>
      </c>
      <c r="I2046">
        <v>82497</v>
      </c>
      <c r="J2046">
        <v>39307</v>
      </c>
      <c r="K2046" s="1">
        <f t="shared" si="62"/>
        <v>6.0002181897523543E-3</v>
      </c>
      <c r="L2046" s="1">
        <f t="shared" si="63"/>
        <v>1.2593176787849493E-2</v>
      </c>
      <c r="M2046" t="b">
        <f>AND((Tableau2[[#This Row],[%Voix/Inscrits]]&gt;0.25),Tableau2[[#This Row],[%Voix/Exprimés]]&gt;0.5)</f>
        <v>0</v>
      </c>
    </row>
    <row r="2047" spans="1:13" x14ac:dyDescent="0.25">
      <c r="A2047">
        <v>2046</v>
      </c>
      <c r="B2047" t="s">
        <v>360</v>
      </c>
      <c r="C2047" t="s">
        <v>56</v>
      </c>
      <c r="D2047" t="str">
        <f>Tableau2[[#This Row],[Dép]]&amp;Tableau2[[#This Row],[Circo]]</f>
        <v>3809</v>
      </c>
      <c r="E2047" t="s">
        <v>1229</v>
      </c>
      <c r="F2047" t="s">
        <v>539</v>
      </c>
      <c r="G2047" t="s">
        <v>982</v>
      </c>
      <c r="H2047">
        <v>15271</v>
      </c>
      <c r="I2047">
        <v>100662</v>
      </c>
      <c r="J2047">
        <v>50002</v>
      </c>
      <c r="K2047" s="1">
        <f t="shared" si="62"/>
        <v>0.15170570821163895</v>
      </c>
      <c r="L2047" s="1">
        <f t="shared" si="63"/>
        <v>0.30540778368865246</v>
      </c>
      <c r="M2047" t="b">
        <f>AND((Tableau2[[#This Row],[%Voix/Inscrits]]&gt;0.25),Tableau2[[#This Row],[%Voix/Exprimés]]&gt;0.5)</f>
        <v>0</v>
      </c>
    </row>
    <row r="2048" spans="1:13" x14ac:dyDescent="0.25">
      <c r="A2048">
        <v>2047</v>
      </c>
      <c r="B2048" t="s">
        <v>360</v>
      </c>
      <c r="C2048" t="s">
        <v>56</v>
      </c>
      <c r="D2048" t="str">
        <f>Tableau2[[#This Row],[Dép]]&amp;Tableau2[[#This Row],[Circo]]</f>
        <v>3809</v>
      </c>
      <c r="E2048" t="s">
        <v>3262</v>
      </c>
      <c r="F2048" t="s">
        <v>1560</v>
      </c>
      <c r="G2048" t="s">
        <v>1708</v>
      </c>
      <c r="H2048">
        <v>14981</v>
      </c>
      <c r="I2048">
        <v>100662</v>
      </c>
      <c r="J2048">
        <v>50002</v>
      </c>
      <c r="K2048" s="1">
        <f t="shared" si="62"/>
        <v>0.14882477995668672</v>
      </c>
      <c r="L2048" s="1">
        <f t="shared" si="63"/>
        <v>0.29960801567937284</v>
      </c>
      <c r="M2048" t="b">
        <f>AND((Tableau2[[#This Row],[%Voix/Inscrits]]&gt;0.25),Tableau2[[#This Row],[%Voix/Exprimés]]&gt;0.5)</f>
        <v>0</v>
      </c>
    </row>
    <row r="2049" spans="1:13" x14ac:dyDescent="0.25">
      <c r="A2049">
        <v>2048</v>
      </c>
      <c r="B2049" t="s">
        <v>360</v>
      </c>
      <c r="C2049" t="s">
        <v>56</v>
      </c>
      <c r="D2049" t="str">
        <f>Tableau2[[#This Row],[Dép]]&amp;Tableau2[[#This Row],[Circo]]</f>
        <v>3809</v>
      </c>
      <c r="E2049" t="s">
        <v>5630</v>
      </c>
      <c r="F2049" t="s">
        <v>16</v>
      </c>
      <c r="G2049" t="s">
        <v>3717</v>
      </c>
      <c r="H2049">
        <v>9626</v>
      </c>
      <c r="I2049">
        <v>100662</v>
      </c>
      <c r="J2049">
        <v>50002</v>
      </c>
      <c r="K2049" s="1">
        <f t="shared" si="62"/>
        <v>9.5626949593689767E-2</v>
      </c>
      <c r="L2049" s="1">
        <f t="shared" si="63"/>
        <v>0.19251229950801968</v>
      </c>
      <c r="M2049" t="b">
        <f>AND((Tableau2[[#This Row],[%Voix/Inscrits]]&gt;0.25),Tableau2[[#This Row],[%Voix/Exprimés]]&gt;0.5)</f>
        <v>0</v>
      </c>
    </row>
    <row r="2050" spans="1:13" x14ac:dyDescent="0.25">
      <c r="A2050">
        <v>2049</v>
      </c>
      <c r="B2050" t="s">
        <v>360</v>
      </c>
      <c r="C2050" t="s">
        <v>56</v>
      </c>
      <c r="D2050" t="str">
        <f>Tableau2[[#This Row],[Dép]]&amp;Tableau2[[#This Row],[Circo]]</f>
        <v>3809</v>
      </c>
      <c r="E2050" t="s">
        <v>3900</v>
      </c>
      <c r="F2050" t="s">
        <v>365</v>
      </c>
      <c r="G2050" t="s">
        <v>1740</v>
      </c>
      <c r="H2050">
        <v>6135</v>
      </c>
      <c r="I2050">
        <v>100662</v>
      </c>
      <c r="J2050">
        <v>50002</v>
      </c>
      <c r="K2050" s="1">
        <f t="shared" ref="K2050:K2113" si="64">H2050/I2050</f>
        <v>6.0946533945282232E-2</v>
      </c>
      <c r="L2050" s="1">
        <f t="shared" ref="L2050:L2113" si="65">H2050/J2050</f>
        <v>0.12269509219631215</v>
      </c>
      <c r="M2050" t="b">
        <f>AND((Tableau2[[#This Row],[%Voix/Inscrits]]&gt;0.25),Tableau2[[#This Row],[%Voix/Exprimés]]&gt;0.5)</f>
        <v>0</v>
      </c>
    </row>
    <row r="2051" spans="1:13" x14ac:dyDescent="0.25">
      <c r="A2051">
        <v>2050</v>
      </c>
      <c r="B2051" t="s">
        <v>360</v>
      </c>
      <c r="C2051" t="s">
        <v>56</v>
      </c>
      <c r="D2051" t="str">
        <f>Tableau2[[#This Row],[Dép]]&amp;Tableau2[[#This Row],[Circo]]</f>
        <v>3809</v>
      </c>
      <c r="E2051" t="s">
        <v>5098</v>
      </c>
      <c r="F2051" t="s">
        <v>539</v>
      </c>
      <c r="G2051" t="s">
        <v>3078</v>
      </c>
      <c r="H2051">
        <v>1789</v>
      </c>
      <c r="I2051">
        <v>100662</v>
      </c>
      <c r="J2051">
        <v>50002</v>
      </c>
      <c r="K2051" s="1">
        <f t="shared" si="64"/>
        <v>1.7772347062446604E-2</v>
      </c>
      <c r="L2051" s="1">
        <f t="shared" si="65"/>
        <v>3.5778568857245709E-2</v>
      </c>
      <c r="M2051" t="b">
        <f>AND((Tableau2[[#This Row],[%Voix/Inscrits]]&gt;0.25),Tableau2[[#This Row],[%Voix/Exprimés]]&gt;0.5)</f>
        <v>0</v>
      </c>
    </row>
    <row r="2052" spans="1:13" x14ac:dyDescent="0.25">
      <c r="A2052">
        <v>2051</v>
      </c>
      <c r="B2052" t="s">
        <v>360</v>
      </c>
      <c r="C2052" t="s">
        <v>56</v>
      </c>
      <c r="D2052" t="str">
        <f>Tableau2[[#This Row],[Dép]]&amp;Tableau2[[#This Row],[Circo]]</f>
        <v>3809</v>
      </c>
      <c r="E2052" t="s">
        <v>1943</v>
      </c>
      <c r="F2052" t="s">
        <v>1944</v>
      </c>
      <c r="G2052" t="s">
        <v>966</v>
      </c>
      <c r="H2052">
        <v>799</v>
      </c>
      <c r="I2052">
        <v>100662</v>
      </c>
      <c r="J2052">
        <v>50002</v>
      </c>
      <c r="K2052" s="1">
        <f t="shared" si="64"/>
        <v>7.9374540541614514E-3</v>
      </c>
      <c r="L2052" s="1">
        <f t="shared" si="65"/>
        <v>1.5979360825566977E-2</v>
      </c>
      <c r="M2052" t="b">
        <f>AND((Tableau2[[#This Row],[%Voix/Inscrits]]&gt;0.25),Tableau2[[#This Row],[%Voix/Exprimés]]&gt;0.5)</f>
        <v>0</v>
      </c>
    </row>
    <row r="2053" spans="1:13" x14ac:dyDescent="0.25">
      <c r="A2053">
        <v>2052</v>
      </c>
      <c r="B2053" t="s">
        <v>360</v>
      </c>
      <c r="C2053" t="s">
        <v>56</v>
      </c>
      <c r="D2053" t="str">
        <f>Tableau2[[#This Row],[Dép]]&amp;Tableau2[[#This Row],[Circo]]</f>
        <v>3809</v>
      </c>
      <c r="E2053" t="s">
        <v>366</v>
      </c>
      <c r="F2053" t="s">
        <v>367</v>
      </c>
      <c r="G2053" t="s">
        <v>10</v>
      </c>
      <c r="H2053">
        <v>664</v>
      </c>
      <c r="I2053">
        <v>100662</v>
      </c>
      <c r="J2053">
        <v>50002</v>
      </c>
      <c r="K2053" s="1">
        <f t="shared" si="64"/>
        <v>6.5963322803043846E-3</v>
      </c>
      <c r="L2053" s="1">
        <f t="shared" si="65"/>
        <v>1.3279468821247149E-2</v>
      </c>
      <c r="M2053" t="b">
        <f>AND((Tableau2[[#This Row],[%Voix/Inscrits]]&gt;0.25),Tableau2[[#This Row],[%Voix/Exprimés]]&gt;0.5)</f>
        <v>0</v>
      </c>
    </row>
    <row r="2054" spans="1:13" x14ac:dyDescent="0.25">
      <c r="A2054">
        <v>2053</v>
      </c>
      <c r="B2054" t="s">
        <v>360</v>
      </c>
      <c r="C2054" t="s">
        <v>56</v>
      </c>
      <c r="D2054" t="str">
        <f>Tableau2[[#This Row],[Dép]]&amp;Tableau2[[#This Row],[Circo]]</f>
        <v>3809</v>
      </c>
      <c r="E2054" t="s">
        <v>4506</v>
      </c>
      <c r="F2054" t="s">
        <v>669</v>
      </c>
      <c r="G2054" t="s">
        <v>2429</v>
      </c>
      <c r="H2054">
        <v>657</v>
      </c>
      <c r="I2054">
        <v>100662</v>
      </c>
      <c r="J2054">
        <v>50002</v>
      </c>
      <c r="K2054" s="1">
        <f t="shared" si="64"/>
        <v>6.5267926327710552E-3</v>
      </c>
      <c r="L2054" s="1">
        <f t="shared" si="65"/>
        <v>1.3139474421023159E-2</v>
      </c>
      <c r="M2054" t="b">
        <f>AND((Tableau2[[#This Row],[%Voix/Inscrits]]&gt;0.25),Tableau2[[#This Row],[%Voix/Exprimés]]&gt;0.5)</f>
        <v>0</v>
      </c>
    </row>
    <row r="2055" spans="1:13" x14ac:dyDescent="0.25">
      <c r="A2055">
        <v>2054</v>
      </c>
      <c r="B2055" t="s">
        <v>360</v>
      </c>
      <c r="C2055" t="s">
        <v>56</v>
      </c>
      <c r="D2055" t="str">
        <f>Tableau2[[#This Row],[Dép]]&amp;Tableau2[[#This Row],[Circo]]</f>
        <v>3809</v>
      </c>
      <c r="E2055" t="s">
        <v>2610</v>
      </c>
      <c r="F2055" t="s">
        <v>318</v>
      </c>
      <c r="G2055" t="s">
        <v>962</v>
      </c>
      <c r="H2055">
        <v>80</v>
      </c>
      <c r="I2055">
        <v>100662</v>
      </c>
      <c r="J2055">
        <v>50002</v>
      </c>
      <c r="K2055" s="1">
        <f t="shared" si="64"/>
        <v>7.9473882895233551E-4</v>
      </c>
      <c r="L2055" s="1">
        <f t="shared" si="65"/>
        <v>1.5999360025598975E-3</v>
      </c>
      <c r="M2055" t="b">
        <f>AND((Tableau2[[#This Row],[%Voix/Inscrits]]&gt;0.25),Tableau2[[#This Row],[%Voix/Exprimés]]&gt;0.5)</f>
        <v>0</v>
      </c>
    </row>
    <row r="2056" spans="1:13" x14ac:dyDescent="0.25">
      <c r="A2056">
        <v>2055</v>
      </c>
      <c r="B2056" t="s">
        <v>360</v>
      </c>
      <c r="C2056" t="s">
        <v>90</v>
      </c>
      <c r="D2056" t="str">
        <f>Tableau2[[#This Row],[Dép]]&amp;Tableau2[[#This Row],[Circo]]</f>
        <v>3810</v>
      </c>
      <c r="E2056" t="s">
        <v>6865</v>
      </c>
      <c r="F2056" t="s">
        <v>636</v>
      </c>
      <c r="G2056" t="s">
        <v>3717</v>
      </c>
      <c r="H2056">
        <v>11817</v>
      </c>
      <c r="I2056">
        <v>98790</v>
      </c>
      <c r="J2056">
        <v>43773</v>
      </c>
      <c r="K2056" s="1">
        <f t="shared" si="64"/>
        <v>0.11961737017916793</v>
      </c>
      <c r="L2056" s="1">
        <f t="shared" si="65"/>
        <v>0.26996093482283601</v>
      </c>
      <c r="M2056" t="b">
        <f>AND((Tableau2[[#This Row],[%Voix/Inscrits]]&gt;0.25),Tableau2[[#This Row],[%Voix/Exprimés]]&gt;0.5)</f>
        <v>0</v>
      </c>
    </row>
    <row r="2057" spans="1:13" x14ac:dyDescent="0.25">
      <c r="A2057">
        <v>2056</v>
      </c>
      <c r="B2057" t="s">
        <v>360</v>
      </c>
      <c r="C2057" t="s">
        <v>90</v>
      </c>
      <c r="D2057" t="str">
        <f>Tableau2[[#This Row],[Dép]]&amp;Tableau2[[#This Row],[Circo]]</f>
        <v>3810</v>
      </c>
      <c r="E2057" t="s">
        <v>5627</v>
      </c>
      <c r="F2057" t="s">
        <v>5628</v>
      </c>
      <c r="G2057" t="s">
        <v>1708</v>
      </c>
      <c r="H2057">
        <v>11347</v>
      </c>
      <c r="I2057">
        <v>98790</v>
      </c>
      <c r="J2057">
        <v>43773</v>
      </c>
      <c r="K2057" s="1">
        <f t="shared" si="64"/>
        <v>0.11485980362384857</v>
      </c>
      <c r="L2057" s="1">
        <f t="shared" si="65"/>
        <v>0.25922372238594565</v>
      </c>
      <c r="M2057" t="b">
        <f>AND((Tableau2[[#This Row],[%Voix/Inscrits]]&gt;0.25),Tableau2[[#This Row],[%Voix/Exprimés]]&gt;0.5)</f>
        <v>0</v>
      </c>
    </row>
    <row r="2058" spans="1:13" x14ac:dyDescent="0.25">
      <c r="A2058">
        <v>2057</v>
      </c>
      <c r="B2058" t="s">
        <v>360</v>
      </c>
      <c r="C2058" t="s">
        <v>90</v>
      </c>
      <c r="D2058" t="str">
        <f>Tableau2[[#This Row],[Dép]]&amp;Tableau2[[#This Row],[Circo]]</f>
        <v>3810</v>
      </c>
      <c r="E2058" t="s">
        <v>1227</v>
      </c>
      <c r="F2058" t="s">
        <v>235</v>
      </c>
      <c r="G2058" t="s">
        <v>982</v>
      </c>
      <c r="H2058">
        <v>10485</v>
      </c>
      <c r="I2058">
        <v>98790</v>
      </c>
      <c r="J2058">
        <v>43773</v>
      </c>
      <c r="K2058" s="1">
        <f t="shared" si="64"/>
        <v>0.1061342241117522</v>
      </c>
      <c r="L2058" s="1">
        <f t="shared" si="65"/>
        <v>0.23953121787403195</v>
      </c>
      <c r="M2058" t="b">
        <f>AND((Tableau2[[#This Row],[%Voix/Inscrits]]&gt;0.25),Tableau2[[#This Row],[%Voix/Exprimés]]&gt;0.5)</f>
        <v>0</v>
      </c>
    </row>
    <row r="2059" spans="1:13" x14ac:dyDescent="0.25">
      <c r="A2059">
        <v>2058</v>
      </c>
      <c r="B2059" t="s">
        <v>360</v>
      </c>
      <c r="C2059" t="s">
        <v>90</v>
      </c>
      <c r="D2059" t="str">
        <f>Tableau2[[#This Row],[Dép]]&amp;Tableau2[[#This Row],[Circo]]</f>
        <v>3810</v>
      </c>
      <c r="E2059" t="s">
        <v>5209</v>
      </c>
      <c r="F2059" t="s">
        <v>1008</v>
      </c>
      <c r="G2059" t="s">
        <v>1740</v>
      </c>
      <c r="H2059">
        <v>3861</v>
      </c>
      <c r="I2059">
        <v>98790</v>
      </c>
      <c r="J2059">
        <v>43773</v>
      </c>
      <c r="K2059" s="1">
        <f t="shared" si="64"/>
        <v>3.908290312784695E-2</v>
      </c>
      <c r="L2059" s="1">
        <f t="shared" si="65"/>
        <v>8.8205057912411761E-2</v>
      </c>
      <c r="M2059" t="b">
        <f>AND((Tableau2[[#This Row],[%Voix/Inscrits]]&gt;0.25),Tableau2[[#This Row],[%Voix/Exprimés]]&gt;0.5)</f>
        <v>0</v>
      </c>
    </row>
    <row r="2060" spans="1:13" x14ac:dyDescent="0.25">
      <c r="A2060">
        <v>2059</v>
      </c>
      <c r="B2060" t="s">
        <v>360</v>
      </c>
      <c r="C2060" t="s">
        <v>90</v>
      </c>
      <c r="D2060" t="str">
        <f>Tableau2[[#This Row],[Dép]]&amp;Tableau2[[#This Row],[Circo]]</f>
        <v>3810</v>
      </c>
      <c r="E2060" t="s">
        <v>6713</v>
      </c>
      <c r="F2060" t="s">
        <v>273</v>
      </c>
      <c r="G2060" t="s">
        <v>3078</v>
      </c>
      <c r="H2060">
        <v>2007</v>
      </c>
      <c r="I2060">
        <v>98790</v>
      </c>
      <c r="J2060">
        <v>43773</v>
      </c>
      <c r="K2060" s="1">
        <f t="shared" si="64"/>
        <v>2.0315821439416945E-2</v>
      </c>
      <c r="L2060" s="1">
        <f t="shared" si="65"/>
        <v>4.5850181618806114E-2</v>
      </c>
      <c r="M2060" t="b">
        <f>AND((Tableau2[[#This Row],[%Voix/Inscrits]]&gt;0.25),Tableau2[[#This Row],[%Voix/Exprimés]]&gt;0.5)</f>
        <v>0</v>
      </c>
    </row>
    <row r="2061" spans="1:13" x14ac:dyDescent="0.25">
      <c r="A2061">
        <v>2060</v>
      </c>
      <c r="B2061" t="s">
        <v>360</v>
      </c>
      <c r="C2061" t="s">
        <v>90</v>
      </c>
      <c r="D2061" t="str">
        <f>Tableau2[[#This Row],[Dép]]&amp;Tableau2[[#This Row],[Circo]]</f>
        <v>3810</v>
      </c>
      <c r="E2061" t="s">
        <v>1940</v>
      </c>
      <c r="F2061" t="s">
        <v>1560</v>
      </c>
      <c r="G2061" t="s">
        <v>938</v>
      </c>
      <c r="H2061">
        <v>1179</v>
      </c>
      <c r="I2061">
        <v>98790</v>
      </c>
      <c r="J2061">
        <v>43773</v>
      </c>
      <c r="K2061" s="1">
        <f t="shared" si="64"/>
        <v>1.1934406316428788E-2</v>
      </c>
      <c r="L2061" s="1">
        <f t="shared" si="65"/>
        <v>2.6934411623603591E-2</v>
      </c>
      <c r="M2061" t="b">
        <f>AND((Tableau2[[#This Row],[%Voix/Inscrits]]&gt;0.25),Tableau2[[#This Row],[%Voix/Exprimés]]&gt;0.5)</f>
        <v>0</v>
      </c>
    </row>
    <row r="2062" spans="1:13" x14ac:dyDescent="0.25">
      <c r="A2062">
        <v>2061</v>
      </c>
      <c r="B2062" t="s">
        <v>360</v>
      </c>
      <c r="C2062" t="s">
        <v>90</v>
      </c>
      <c r="D2062" t="str">
        <f>Tableau2[[#This Row],[Dép]]&amp;Tableau2[[#This Row],[Circo]]</f>
        <v>3810</v>
      </c>
      <c r="E2062" t="s">
        <v>3898</v>
      </c>
      <c r="F2062" t="s">
        <v>67</v>
      </c>
      <c r="G2062" t="s">
        <v>966</v>
      </c>
      <c r="H2062">
        <v>1099</v>
      </c>
      <c r="I2062">
        <v>98790</v>
      </c>
      <c r="J2062">
        <v>43773</v>
      </c>
      <c r="K2062" s="1">
        <f t="shared" si="64"/>
        <v>1.1124607753821236E-2</v>
      </c>
      <c r="L2062" s="1">
        <f t="shared" si="65"/>
        <v>2.5106800996047791E-2</v>
      </c>
      <c r="M2062" t="b">
        <f>AND((Tableau2[[#This Row],[%Voix/Inscrits]]&gt;0.25),Tableau2[[#This Row],[%Voix/Exprimés]]&gt;0.5)</f>
        <v>0</v>
      </c>
    </row>
    <row r="2063" spans="1:13" x14ac:dyDescent="0.25">
      <c r="A2063">
        <v>2062</v>
      </c>
      <c r="B2063" t="s">
        <v>360</v>
      </c>
      <c r="C2063" t="s">
        <v>90</v>
      </c>
      <c r="D2063" t="str">
        <f>Tableau2[[#This Row],[Dép]]&amp;Tableau2[[#This Row],[Circo]]</f>
        <v>3810</v>
      </c>
      <c r="E2063" t="s">
        <v>6451</v>
      </c>
      <c r="F2063" t="s">
        <v>325</v>
      </c>
      <c r="G2063" t="s">
        <v>2429</v>
      </c>
      <c r="H2063">
        <v>680</v>
      </c>
      <c r="I2063">
        <v>98790</v>
      </c>
      <c r="J2063">
        <v>43773</v>
      </c>
      <c r="K2063" s="1">
        <f t="shared" si="64"/>
        <v>6.8832877821641868E-3</v>
      </c>
      <c r="L2063" s="1">
        <f t="shared" si="65"/>
        <v>1.5534690334224294E-2</v>
      </c>
      <c r="M2063" t="b">
        <f>AND((Tableau2[[#This Row],[%Voix/Inscrits]]&gt;0.25),Tableau2[[#This Row],[%Voix/Exprimés]]&gt;0.5)</f>
        <v>0</v>
      </c>
    </row>
    <row r="2064" spans="1:13" x14ac:dyDescent="0.25">
      <c r="A2064">
        <v>2063</v>
      </c>
      <c r="B2064" t="s">
        <v>360</v>
      </c>
      <c r="C2064" t="s">
        <v>90</v>
      </c>
      <c r="D2064" t="str">
        <f>Tableau2[[#This Row],[Dép]]&amp;Tableau2[[#This Row],[Circo]]</f>
        <v>3810</v>
      </c>
      <c r="E2064" t="s">
        <v>315</v>
      </c>
      <c r="F2064" t="s">
        <v>4504</v>
      </c>
      <c r="G2064" t="s">
        <v>966</v>
      </c>
      <c r="H2064">
        <v>450</v>
      </c>
      <c r="I2064">
        <v>98790</v>
      </c>
      <c r="J2064">
        <v>43773</v>
      </c>
      <c r="K2064" s="1">
        <f t="shared" si="64"/>
        <v>4.5551169146674769E-3</v>
      </c>
      <c r="L2064" s="1">
        <f t="shared" si="65"/>
        <v>1.028030978000137E-2</v>
      </c>
      <c r="M2064" t="b">
        <f>AND((Tableau2[[#This Row],[%Voix/Inscrits]]&gt;0.25),Tableau2[[#This Row],[%Voix/Exprimés]]&gt;0.5)</f>
        <v>0</v>
      </c>
    </row>
    <row r="2065" spans="1:13" x14ac:dyDescent="0.25">
      <c r="A2065">
        <v>2064</v>
      </c>
      <c r="B2065" t="s">
        <v>360</v>
      </c>
      <c r="C2065" t="s">
        <v>90</v>
      </c>
      <c r="D2065" t="str">
        <f>Tableau2[[#This Row],[Dép]]&amp;Tableau2[[#This Row],[Circo]]</f>
        <v>3810</v>
      </c>
      <c r="E2065" t="s">
        <v>362</v>
      </c>
      <c r="F2065" t="s">
        <v>363</v>
      </c>
      <c r="G2065" t="s">
        <v>10</v>
      </c>
      <c r="H2065">
        <v>335</v>
      </c>
      <c r="I2065">
        <v>98790</v>
      </c>
      <c r="J2065">
        <v>43773</v>
      </c>
      <c r="K2065" s="1">
        <f t="shared" si="64"/>
        <v>3.3910314809191214E-3</v>
      </c>
      <c r="L2065" s="1">
        <f t="shared" si="65"/>
        <v>7.6531195028899093E-3</v>
      </c>
      <c r="M2065" t="b">
        <f>AND((Tableau2[[#This Row],[%Voix/Inscrits]]&gt;0.25),Tableau2[[#This Row],[%Voix/Exprimés]]&gt;0.5)</f>
        <v>0</v>
      </c>
    </row>
    <row r="2066" spans="1:13" x14ac:dyDescent="0.25">
      <c r="A2066">
        <v>2065</v>
      </c>
      <c r="B2066" t="s">
        <v>360</v>
      </c>
      <c r="C2066" t="s">
        <v>90</v>
      </c>
      <c r="D2066" t="str">
        <f>Tableau2[[#This Row],[Dép]]&amp;Tableau2[[#This Row],[Circo]]</f>
        <v>3810</v>
      </c>
      <c r="E2066" t="s">
        <v>3260</v>
      </c>
      <c r="F2066" t="s">
        <v>150</v>
      </c>
      <c r="G2066" t="s">
        <v>938</v>
      </c>
      <c r="H2066">
        <v>312</v>
      </c>
      <c r="I2066">
        <v>98790</v>
      </c>
      <c r="J2066">
        <v>43773</v>
      </c>
      <c r="K2066" s="1">
        <f t="shared" si="64"/>
        <v>3.1582143941694505E-3</v>
      </c>
      <c r="L2066" s="1">
        <f t="shared" si="65"/>
        <v>7.1276814474676171E-3</v>
      </c>
      <c r="M2066" t="b">
        <f>AND((Tableau2[[#This Row],[%Voix/Inscrits]]&gt;0.25),Tableau2[[#This Row],[%Voix/Exprimés]]&gt;0.5)</f>
        <v>0</v>
      </c>
    </row>
    <row r="2067" spans="1:13" x14ac:dyDescent="0.25">
      <c r="A2067">
        <v>2066</v>
      </c>
      <c r="B2067" t="s">
        <v>360</v>
      </c>
      <c r="C2067" t="s">
        <v>90</v>
      </c>
      <c r="D2067" t="str">
        <f>Tableau2[[#This Row],[Dép]]&amp;Tableau2[[#This Row],[Circo]]</f>
        <v>3810</v>
      </c>
      <c r="E2067" t="s">
        <v>2607</v>
      </c>
      <c r="F2067" t="s">
        <v>2608</v>
      </c>
      <c r="G2067" t="s">
        <v>938</v>
      </c>
      <c r="H2067">
        <v>186</v>
      </c>
      <c r="I2067">
        <v>98790</v>
      </c>
      <c r="J2067">
        <v>43773</v>
      </c>
      <c r="K2067" s="1">
        <f t="shared" si="64"/>
        <v>1.882781658062557E-3</v>
      </c>
      <c r="L2067" s="1">
        <f t="shared" si="65"/>
        <v>4.2491947090672333E-3</v>
      </c>
      <c r="M2067" t="b">
        <f>AND((Tableau2[[#This Row],[%Voix/Inscrits]]&gt;0.25),Tableau2[[#This Row],[%Voix/Exprimés]]&gt;0.5)</f>
        <v>0</v>
      </c>
    </row>
    <row r="2068" spans="1:13" x14ac:dyDescent="0.25">
      <c r="A2068">
        <v>2067</v>
      </c>
      <c r="B2068" t="s">
        <v>360</v>
      </c>
      <c r="C2068" t="s">
        <v>90</v>
      </c>
      <c r="D2068" t="str">
        <f>Tableau2[[#This Row],[Dép]]&amp;Tableau2[[#This Row],[Circo]]</f>
        <v>3810</v>
      </c>
      <c r="E2068" t="s">
        <v>5096</v>
      </c>
      <c r="F2068" t="s">
        <v>1102</v>
      </c>
      <c r="G2068" t="s">
        <v>962</v>
      </c>
      <c r="H2068">
        <v>15</v>
      </c>
      <c r="I2068">
        <v>98790</v>
      </c>
      <c r="J2068">
        <v>43773</v>
      </c>
      <c r="K2068" s="1">
        <f t="shared" si="64"/>
        <v>1.5183723048891589E-4</v>
      </c>
      <c r="L2068" s="1">
        <f t="shared" si="65"/>
        <v>3.4267699266671238E-4</v>
      </c>
      <c r="M2068" t="b">
        <f>AND((Tableau2[[#This Row],[%Voix/Inscrits]]&gt;0.25),Tableau2[[#This Row],[%Voix/Exprimés]]&gt;0.5)</f>
        <v>0</v>
      </c>
    </row>
    <row r="2069" spans="1:13" x14ac:dyDescent="0.25">
      <c r="A2069">
        <v>2068</v>
      </c>
      <c r="B2069" t="s">
        <v>376</v>
      </c>
      <c r="C2069" t="s">
        <v>6</v>
      </c>
      <c r="D2069" t="str">
        <f>Tableau2[[#This Row],[Dép]]&amp;Tableau2[[#This Row],[Circo]]</f>
        <v>3901</v>
      </c>
      <c r="E2069" t="s">
        <v>1955</v>
      </c>
      <c r="F2069" t="s">
        <v>767</v>
      </c>
      <c r="G2069" t="s">
        <v>1708</v>
      </c>
      <c r="H2069">
        <v>12247</v>
      </c>
      <c r="I2069">
        <v>65016</v>
      </c>
      <c r="J2069">
        <v>33338</v>
      </c>
      <c r="K2069" s="1">
        <f t="shared" si="64"/>
        <v>0.18836901685738894</v>
      </c>
      <c r="L2069" s="1">
        <f t="shared" si="65"/>
        <v>0.36735856980022796</v>
      </c>
      <c r="M2069" t="b">
        <f>AND((Tableau2[[#This Row],[%Voix/Inscrits]]&gt;0.25),Tableau2[[#This Row],[%Voix/Exprimés]]&gt;0.5)</f>
        <v>0</v>
      </c>
    </row>
    <row r="2070" spans="1:13" x14ac:dyDescent="0.25">
      <c r="A2070">
        <v>2069</v>
      </c>
      <c r="B2070" t="s">
        <v>376</v>
      </c>
      <c r="C2070" t="s">
        <v>6</v>
      </c>
      <c r="D2070" t="str">
        <f>Tableau2[[#This Row],[Dép]]&amp;Tableau2[[#This Row],[Circo]]</f>
        <v>3901</v>
      </c>
      <c r="E2070" t="s">
        <v>1238</v>
      </c>
      <c r="F2070" t="s">
        <v>1239</v>
      </c>
      <c r="G2070" t="s">
        <v>982</v>
      </c>
      <c r="H2070">
        <v>9467</v>
      </c>
      <c r="I2070">
        <v>65016</v>
      </c>
      <c r="J2070">
        <v>33338</v>
      </c>
      <c r="K2070" s="1">
        <f t="shared" si="64"/>
        <v>0.14561031130798574</v>
      </c>
      <c r="L2070" s="1">
        <f t="shared" si="65"/>
        <v>0.28397024416581679</v>
      </c>
      <c r="M2070" t="b">
        <f>AND((Tableau2[[#This Row],[%Voix/Inscrits]]&gt;0.25),Tableau2[[#This Row],[%Voix/Exprimés]]&gt;0.5)</f>
        <v>0</v>
      </c>
    </row>
    <row r="2071" spans="1:13" x14ac:dyDescent="0.25">
      <c r="A2071">
        <v>2070</v>
      </c>
      <c r="B2071" t="s">
        <v>376</v>
      </c>
      <c r="C2071" t="s">
        <v>6</v>
      </c>
      <c r="D2071" t="str">
        <f>Tableau2[[#This Row],[Dép]]&amp;Tableau2[[#This Row],[Circo]]</f>
        <v>3901</v>
      </c>
      <c r="E2071" t="s">
        <v>3908</v>
      </c>
      <c r="F2071" t="s">
        <v>327</v>
      </c>
      <c r="G2071" t="s">
        <v>3717</v>
      </c>
      <c r="H2071">
        <v>7300</v>
      </c>
      <c r="I2071">
        <v>65016</v>
      </c>
      <c r="J2071">
        <v>33338</v>
      </c>
      <c r="K2071" s="1">
        <f t="shared" si="64"/>
        <v>0.11228005414051925</v>
      </c>
      <c r="L2071" s="1">
        <f t="shared" si="65"/>
        <v>0.21896934429179915</v>
      </c>
      <c r="M2071" t="b">
        <f>AND((Tableau2[[#This Row],[%Voix/Inscrits]]&gt;0.25),Tableau2[[#This Row],[%Voix/Exprimés]]&gt;0.5)</f>
        <v>0</v>
      </c>
    </row>
    <row r="2072" spans="1:13" x14ac:dyDescent="0.25">
      <c r="A2072">
        <v>2071</v>
      </c>
      <c r="B2072" t="s">
        <v>376</v>
      </c>
      <c r="C2072" t="s">
        <v>6</v>
      </c>
      <c r="D2072" t="str">
        <f>Tableau2[[#This Row],[Dép]]&amp;Tableau2[[#This Row],[Circo]]</f>
        <v>3901</v>
      </c>
      <c r="E2072" t="s">
        <v>2622</v>
      </c>
      <c r="F2072" t="s">
        <v>542</v>
      </c>
      <c r="G2072" t="s">
        <v>1740</v>
      </c>
      <c r="H2072">
        <v>2556</v>
      </c>
      <c r="I2072">
        <v>65016</v>
      </c>
      <c r="J2072">
        <v>33338</v>
      </c>
      <c r="K2072" s="1">
        <f t="shared" si="64"/>
        <v>3.9313399778516056E-2</v>
      </c>
      <c r="L2072" s="1">
        <f t="shared" si="65"/>
        <v>7.6669266302717615E-2</v>
      </c>
      <c r="M2072" t="b">
        <f>AND((Tableau2[[#This Row],[%Voix/Inscrits]]&gt;0.25),Tableau2[[#This Row],[%Voix/Exprimés]]&gt;0.5)</f>
        <v>0</v>
      </c>
    </row>
    <row r="2073" spans="1:13" x14ac:dyDescent="0.25">
      <c r="A2073">
        <v>2072</v>
      </c>
      <c r="B2073" t="s">
        <v>376</v>
      </c>
      <c r="C2073" t="s">
        <v>6</v>
      </c>
      <c r="D2073" t="str">
        <f>Tableau2[[#This Row],[Dép]]&amp;Tableau2[[#This Row],[Circo]]</f>
        <v>3901</v>
      </c>
      <c r="E2073" t="s">
        <v>3269</v>
      </c>
      <c r="F2073" t="s">
        <v>165</v>
      </c>
      <c r="G2073" t="s">
        <v>3078</v>
      </c>
      <c r="H2073">
        <v>1203</v>
      </c>
      <c r="I2073">
        <v>65016</v>
      </c>
      <c r="J2073">
        <v>33338</v>
      </c>
      <c r="K2073" s="1">
        <f t="shared" si="64"/>
        <v>1.8503137689184202E-2</v>
      </c>
      <c r="L2073" s="1">
        <f t="shared" si="65"/>
        <v>3.608494810726498E-2</v>
      </c>
      <c r="M2073" t="b">
        <f>AND((Tableau2[[#This Row],[%Voix/Inscrits]]&gt;0.25),Tableau2[[#This Row],[%Voix/Exprimés]]&gt;0.5)</f>
        <v>0</v>
      </c>
    </row>
    <row r="2074" spans="1:13" x14ac:dyDescent="0.25">
      <c r="A2074">
        <v>2073</v>
      </c>
      <c r="B2074" t="s">
        <v>376</v>
      </c>
      <c r="C2074" t="s">
        <v>6</v>
      </c>
      <c r="D2074" t="str">
        <f>Tableau2[[#This Row],[Dép]]&amp;Tableau2[[#This Row],[Circo]]</f>
        <v>3901</v>
      </c>
      <c r="E2074" t="s">
        <v>139</v>
      </c>
      <c r="F2074" t="s">
        <v>378</v>
      </c>
      <c r="G2074" t="s">
        <v>10</v>
      </c>
      <c r="H2074">
        <v>565</v>
      </c>
      <c r="I2074">
        <v>65016</v>
      </c>
      <c r="J2074">
        <v>33338</v>
      </c>
      <c r="K2074" s="1">
        <f t="shared" si="64"/>
        <v>8.6901685738895035E-3</v>
      </c>
      <c r="L2074" s="1">
        <f t="shared" si="65"/>
        <v>1.6947627332173497E-2</v>
      </c>
      <c r="M2074" t="b">
        <f>AND((Tableau2[[#This Row],[%Voix/Inscrits]]&gt;0.25),Tableau2[[#This Row],[%Voix/Exprimés]]&gt;0.5)</f>
        <v>0</v>
      </c>
    </row>
    <row r="2075" spans="1:13" x14ac:dyDescent="0.25">
      <c r="A2075">
        <v>2074</v>
      </c>
      <c r="B2075" t="s">
        <v>376</v>
      </c>
      <c r="C2075" t="s">
        <v>17</v>
      </c>
      <c r="D2075" t="str">
        <f>Tableau2[[#This Row],[Dép]]&amp;Tableau2[[#This Row],[Circo]]</f>
        <v>3902</v>
      </c>
      <c r="E2075" t="s">
        <v>2623</v>
      </c>
      <c r="F2075" t="s">
        <v>2624</v>
      </c>
      <c r="G2075" t="s">
        <v>1740</v>
      </c>
      <c r="H2075">
        <v>8146</v>
      </c>
      <c r="I2075">
        <v>55796</v>
      </c>
      <c r="J2075">
        <v>27132</v>
      </c>
      <c r="K2075" s="1">
        <f t="shared" si="64"/>
        <v>0.14599612875474943</v>
      </c>
      <c r="L2075" s="1">
        <f t="shared" si="65"/>
        <v>0.30023588382721511</v>
      </c>
      <c r="M2075" t="b">
        <f>AND((Tableau2[[#This Row],[%Voix/Inscrits]]&gt;0.25),Tableau2[[#This Row],[%Voix/Exprimés]]&gt;0.5)</f>
        <v>0</v>
      </c>
    </row>
    <row r="2076" spans="1:13" x14ac:dyDescent="0.25">
      <c r="A2076">
        <v>2075</v>
      </c>
      <c r="B2076" t="s">
        <v>376</v>
      </c>
      <c r="C2076" t="s">
        <v>17</v>
      </c>
      <c r="D2076" t="str">
        <f>Tableau2[[#This Row],[Dép]]&amp;Tableau2[[#This Row],[Circo]]</f>
        <v>3902</v>
      </c>
      <c r="E2076" t="s">
        <v>1240</v>
      </c>
      <c r="F2076" t="s">
        <v>826</v>
      </c>
      <c r="G2076" t="s">
        <v>982</v>
      </c>
      <c r="H2076">
        <v>6651</v>
      </c>
      <c r="I2076">
        <v>55796</v>
      </c>
      <c r="J2076">
        <v>27132</v>
      </c>
      <c r="K2076" s="1">
        <f t="shared" si="64"/>
        <v>0.11920209334002438</v>
      </c>
      <c r="L2076" s="1">
        <f t="shared" si="65"/>
        <v>0.24513489606368863</v>
      </c>
      <c r="M2076" t="b">
        <f>AND((Tableau2[[#This Row],[%Voix/Inscrits]]&gt;0.25),Tableau2[[#This Row],[%Voix/Exprimés]]&gt;0.5)</f>
        <v>0</v>
      </c>
    </row>
    <row r="2077" spans="1:13" x14ac:dyDescent="0.25">
      <c r="A2077">
        <v>2076</v>
      </c>
      <c r="B2077" t="s">
        <v>376</v>
      </c>
      <c r="C2077" t="s">
        <v>17</v>
      </c>
      <c r="D2077" t="str">
        <f>Tableau2[[#This Row],[Dép]]&amp;Tableau2[[#This Row],[Circo]]</f>
        <v>3902</v>
      </c>
      <c r="E2077" t="s">
        <v>1956</v>
      </c>
      <c r="F2077" t="s">
        <v>247</v>
      </c>
      <c r="G2077" t="s">
        <v>1708</v>
      </c>
      <c r="H2077">
        <v>5047</v>
      </c>
      <c r="I2077">
        <v>55796</v>
      </c>
      <c r="J2077">
        <v>27132</v>
      </c>
      <c r="K2077" s="1">
        <f t="shared" si="64"/>
        <v>9.045451286830597E-2</v>
      </c>
      <c r="L2077" s="1">
        <f t="shared" si="65"/>
        <v>0.18601651186790505</v>
      </c>
      <c r="M2077" t="b">
        <f>AND((Tableau2[[#This Row],[%Voix/Inscrits]]&gt;0.25),Tableau2[[#This Row],[%Voix/Exprimés]]&gt;0.5)</f>
        <v>0</v>
      </c>
    </row>
    <row r="2078" spans="1:13" x14ac:dyDescent="0.25">
      <c r="A2078">
        <v>2077</v>
      </c>
      <c r="B2078" t="s">
        <v>376</v>
      </c>
      <c r="C2078" t="s">
        <v>17</v>
      </c>
      <c r="D2078" t="str">
        <f>Tableau2[[#This Row],[Dép]]&amp;Tableau2[[#This Row],[Circo]]</f>
        <v>3902</v>
      </c>
      <c r="E2078" t="s">
        <v>5635</v>
      </c>
      <c r="F2078" t="s">
        <v>5636</v>
      </c>
      <c r="G2078" t="s">
        <v>3717</v>
      </c>
      <c r="H2078">
        <v>4628</v>
      </c>
      <c r="I2078">
        <v>55796</v>
      </c>
      <c r="J2078">
        <v>27132</v>
      </c>
      <c r="K2078" s="1">
        <f t="shared" si="64"/>
        <v>8.2945013979496732E-2</v>
      </c>
      <c r="L2078" s="1">
        <f t="shared" si="65"/>
        <v>0.17057349255491672</v>
      </c>
      <c r="M2078" t="b">
        <f>AND((Tableau2[[#This Row],[%Voix/Inscrits]]&gt;0.25),Tableau2[[#This Row],[%Voix/Exprimés]]&gt;0.5)</f>
        <v>0</v>
      </c>
    </row>
    <row r="2079" spans="1:13" x14ac:dyDescent="0.25">
      <c r="A2079">
        <v>2078</v>
      </c>
      <c r="B2079" t="s">
        <v>376</v>
      </c>
      <c r="C2079" t="s">
        <v>17</v>
      </c>
      <c r="D2079" t="str">
        <f>Tableau2[[#This Row],[Dép]]&amp;Tableau2[[#This Row],[Circo]]</f>
        <v>3902</v>
      </c>
      <c r="E2079" t="s">
        <v>3270</v>
      </c>
      <c r="F2079" t="s">
        <v>274</v>
      </c>
      <c r="G2079" t="s">
        <v>2726</v>
      </c>
      <c r="H2079">
        <v>1122</v>
      </c>
      <c r="I2079">
        <v>55796</v>
      </c>
      <c r="J2079">
        <v>27132</v>
      </c>
      <c r="K2079" s="1">
        <f t="shared" si="64"/>
        <v>2.0108968384830454E-2</v>
      </c>
      <c r="L2079" s="1">
        <f t="shared" si="65"/>
        <v>4.1353383458646614E-2</v>
      </c>
      <c r="M2079" t="b">
        <f>AND((Tableau2[[#This Row],[%Voix/Inscrits]]&gt;0.25),Tableau2[[#This Row],[%Voix/Exprimés]]&gt;0.5)</f>
        <v>0</v>
      </c>
    </row>
    <row r="2080" spans="1:13" x14ac:dyDescent="0.25">
      <c r="A2080">
        <v>2079</v>
      </c>
      <c r="B2080" t="s">
        <v>376</v>
      </c>
      <c r="C2080" t="s">
        <v>17</v>
      </c>
      <c r="D2080" t="str">
        <f>Tableau2[[#This Row],[Dép]]&amp;Tableau2[[#This Row],[Circo]]</f>
        <v>3902</v>
      </c>
      <c r="E2080" t="s">
        <v>5102</v>
      </c>
      <c r="F2080" t="s">
        <v>421</v>
      </c>
      <c r="G2080" t="s">
        <v>3078</v>
      </c>
      <c r="H2080">
        <v>709</v>
      </c>
      <c r="I2080">
        <v>55796</v>
      </c>
      <c r="J2080">
        <v>27132</v>
      </c>
      <c r="K2080" s="1">
        <f t="shared" si="64"/>
        <v>1.270700408631443E-2</v>
      </c>
      <c r="L2080" s="1">
        <f t="shared" si="65"/>
        <v>2.6131505233672418E-2</v>
      </c>
      <c r="M2080" t="b">
        <f>AND((Tableau2[[#This Row],[%Voix/Inscrits]]&gt;0.25),Tableau2[[#This Row],[%Voix/Exprimés]]&gt;0.5)</f>
        <v>0</v>
      </c>
    </row>
    <row r="2081" spans="1:13" x14ac:dyDescent="0.25">
      <c r="A2081">
        <v>2080</v>
      </c>
      <c r="B2081" t="s">
        <v>376</v>
      </c>
      <c r="C2081" t="s">
        <v>17</v>
      </c>
      <c r="D2081" t="str">
        <f>Tableau2[[#This Row],[Dép]]&amp;Tableau2[[#This Row],[Circo]]</f>
        <v>3902</v>
      </c>
      <c r="E2081" t="s">
        <v>4513</v>
      </c>
      <c r="F2081" t="s">
        <v>636</v>
      </c>
      <c r="G2081" t="s">
        <v>2429</v>
      </c>
      <c r="H2081">
        <v>596</v>
      </c>
      <c r="I2081">
        <v>55796</v>
      </c>
      <c r="J2081">
        <v>27132</v>
      </c>
      <c r="K2081" s="1">
        <f t="shared" si="64"/>
        <v>1.0681769302458958E-2</v>
      </c>
      <c r="L2081" s="1">
        <f t="shared" si="65"/>
        <v>2.1966681409405869E-2</v>
      </c>
      <c r="M2081" t="b">
        <f>AND((Tableau2[[#This Row],[%Voix/Inscrits]]&gt;0.25),Tableau2[[#This Row],[%Voix/Exprimés]]&gt;0.5)</f>
        <v>0</v>
      </c>
    </row>
    <row r="2082" spans="1:13" x14ac:dyDescent="0.25">
      <c r="A2082">
        <v>2081</v>
      </c>
      <c r="B2082" t="s">
        <v>376</v>
      </c>
      <c r="C2082" t="s">
        <v>17</v>
      </c>
      <c r="D2082" t="str">
        <f>Tableau2[[#This Row],[Dép]]&amp;Tableau2[[#This Row],[Circo]]</f>
        <v>3902</v>
      </c>
      <c r="E2082" t="s">
        <v>379</v>
      </c>
      <c r="F2082" t="s">
        <v>53</v>
      </c>
      <c r="G2082" t="s">
        <v>10</v>
      </c>
      <c r="H2082">
        <v>232</v>
      </c>
      <c r="I2082">
        <v>55796</v>
      </c>
      <c r="J2082">
        <v>27132</v>
      </c>
      <c r="K2082" s="1">
        <f t="shared" si="64"/>
        <v>4.1580041580041582E-3</v>
      </c>
      <c r="L2082" s="1">
        <f t="shared" si="65"/>
        <v>8.5507887365472504E-3</v>
      </c>
      <c r="M2082" t="b">
        <f>AND((Tableau2[[#This Row],[%Voix/Inscrits]]&gt;0.25),Tableau2[[#This Row],[%Voix/Exprimés]]&gt;0.5)</f>
        <v>0</v>
      </c>
    </row>
    <row r="2083" spans="1:13" x14ac:dyDescent="0.25">
      <c r="A2083">
        <v>2082</v>
      </c>
      <c r="B2083" t="s">
        <v>376</v>
      </c>
      <c r="C2083" t="s">
        <v>17</v>
      </c>
      <c r="D2083" t="str">
        <f>Tableau2[[#This Row],[Dép]]&amp;Tableau2[[#This Row],[Circo]]</f>
        <v>3902</v>
      </c>
      <c r="E2083" t="s">
        <v>3909</v>
      </c>
      <c r="F2083" t="s">
        <v>790</v>
      </c>
      <c r="G2083" t="s">
        <v>2726</v>
      </c>
      <c r="H2083">
        <v>1</v>
      </c>
      <c r="I2083">
        <v>55796</v>
      </c>
      <c r="J2083">
        <v>27132</v>
      </c>
      <c r="K2083" s="1">
        <f t="shared" si="64"/>
        <v>1.7922431715535163E-5</v>
      </c>
      <c r="L2083" s="1">
        <f t="shared" si="65"/>
        <v>3.6856848002358838E-5</v>
      </c>
      <c r="M2083" t="b">
        <f>AND((Tableau2[[#This Row],[%Voix/Inscrits]]&gt;0.25),Tableau2[[#This Row],[%Voix/Exprimés]]&gt;0.5)</f>
        <v>0</v>
      </c>
    </row>
    <row r="2084" spans="1:13" x14ac:dyDescent="0.25">
      <c r="A2084">
        <v>2083</v>
      </c>
      <c r="B2084" t="s">
        <v>376</v>
      </c>
      <c r="C2084" t="s">
        <v>14</v>
      </c>
      <c r="D2084" t="str">
        <f>Tableau2[[#This Row],[Dép]]&amp;Tableau2[[#This Row],[Circo]]</f>
        <v>3903</v>
      </c>
      <c r="E2084" t="s">
        <v>3906</v>
      </c>
      <c r="F2084" t="s">
        <v>3907</v>
      </c>
      <c r="G2084" t="s">
        <v>1740</v>
      </c>
      <c r="H2084">
        <v>9144</v>
      </c>
      <c r="I2084">
        <v>70381</v>
      </c>
      <c r="J2084">
        <v>35693</v>
      </c>
      <c r="K2084" s="1">
        <f t="shared" si="64"/>
        <v>0.12992142765803272</v>
      </c>
      <c r="L2084" s="1">
        <f t="shared" si="65"/>
        <v>0.25618468607289946</v>
      </c>
      <c r="M2084" t="b">
        <f>AND((Tableau2[[#This Row],[%Voix/Inscrits]]&gt;0.25),Tableau2[[#This Row],[%Voix/Exprimés]]&gt;0.5)</f>
        <v>0</v>
      </c>
    </row>
    <row r="2085" spans="1:13" x14ac:dyDescent="0.25">
      <c r="A2085">
        <v>2084</v>
      </c>
      <c r="B2085" t="s">
        <v>376</v>
      </c>
      <c r="C2085" t="s">
        <v>14</v>
      </c>
      <c r="D2085" t="str">
        <f>Tableau2[[#This Row],[Dép]]&amp;Tableau2[[#This Row],[Circo]]</f>
        <v>3903</v>
      </c>
      <c r="E2085" t="s">
        <v>1237</v>
      </c>
      <c r="F2085" t="s">
        <v>281</v>
      </c>
      <c r="G2085" t="s">
        <v>982</v>
      </c>
      <c r="H2085">
        <v>8865</v>
      </c>
      <c r="I2085">
        <v>70381</v>
      </c>
      <c r="J2085">
        <v>35693</v>
      </c>
      <c r="K2085" s="1">
        <f t="shared" si="64"/>
        <v>0.12595728960941163</v>
      </c>
      <c r="L2085" s="1">
        <f t="shared" si="65"/>
        <v>0.24836802734429719</v>
      </c>
      <c r="M2085" t="b">
        <f>AND((Tableau2[[#This Row],[%Voix/Inscrits]]&gt;0.25),Tableau2[[#This Row],[%Voix/Exprimés]]&gt;0.5)</f>
        <v>0</v>
      </c>
    </row>
    <row r="2086" spans="1:13" x14ac:dyDescent="0.25">
      <c r="A2086">
        <v>2085</v>
      </c>
      <c r="B2086" t="s">
        <v>376</v>
      </c>
      <c r="C2086" t="s">
        <v>14</v>
      </c>
      <c r="D2086" t="str">
        <f>Tableau2[[#This Row],[Dép]]&amp;Tableau2[[#This Row],[Circo]]</f>
        <v>3903</v>
      </c>
      <c r="E2086" t="s">
        <v>5634</v>
      </c>
      <c r="F2086" t="s">
        <v>1141</v>
      </c>
      <c r="G2086" t="s">
        <v>3717</v>
      </c>
      <c r="H2086">
        <v>8264</v>
      </c>
      <c r="I2086">
        <v>70381</v>
      </c>
      <c r="J2086">
        <v>35693</v>
      </c>
      <c r="K2086" s="1">
        <f t="shared" si="64"/>
        <v>0.11741805316775834</v>
      </c>
      <c r="L2086" s="1">
        <f t="shared" si="65"/>
        <v>0.2315299918751576</v>
      </c>
      <c r="M2086" t="b">
        <f>AND((Tableau2[[#This Row],[%Voix/Inscrits]]&gt;0.25),Tableau2[[#This Row],[%Voix/Exprimés]]&gt;0.5)</f>
        <v>0</v>
      </c>
    </row>
    <row r="2087" spans="1:13" x14ac:dyDescent="0.25">
      <c r="A2087">
        <v>2086</v>
      </c>
      <c r="B2087" t="s">
        <v>376</v>
      </c>
      <c r="C2087" t="s">
        <v>14</v>
      </c>
      <c r="D2087" t="str">
        <f>Tableau2[[#This Row],[Dép]]&amp;Tableau2[[#This Row],[Circo]]</f>
        <v>3903</v>
      </c>
      <c r="E2087" t="s">
        <v>2620</v>
      </c>
      <c r="F2087" t="s">
        <v>2621</v>
      </c>
      <c r="G2087" t="s">
        <v>1708</v>
      </c>
      <c r="H2087">
        <v>5349</v>
      </c>
      <c r="I2087">
        <v>70381</v>
      </c>
      <c r="J2087">
        <v>35693</v>
      </c>
      <c r="K2087" s="1">
        <f t="shared" si="64"/>
        <v>7.6000625168724509E-2</v>
      </c>
      <c r="L2087" s="1">
        <f t="shared" si="65"/>
        <v>0.14986131734513769</v>
      </c>
      <c r="M2087" t="b">
        <f>AND((Tableau2[[#This Row],[%Voix/Inscrits]]&gt;0.25),Tableau2[[#This Row],[%Voix/Exprimés]]&gt;0.5)</f>
        <v>0</v>
      </c>
    </row>
    <row r="2088" spans="1:13" x14ac:dyDescent="0.25">
      <c r="A2088">
        <v>2087</v>
      </c>
      <c r="B2088" t="s">
        <v>376</v>
      </c>
      <c r="C2088" t="s">
        <v>14</v>
      </c>
      <c r="D2088" t="str">
        <f>Tableau2[[#This Row],[Dép]]&amp;Tableau2[[#This Row],[Circo]]</f>
        <v>3903</v>
      </c>
      <c r="E2088" t="s">
        <v>1953</v>
      </c>
      <c r="F2088" t="s">
        <v>1954</v>
      </c>
      <c r="G2088" t="s">
        <v>938</v>
      </c>
      <c r="H2088">
        <v>1589</v>
      </c>
      <c r="I2088">
        <v>70381</v>
      </c>
      <c r="J2088">
        <v>35693</v>
      </c>
      <c r="K2088" s="1">
        <f t="shared" si="64"/>
        <v>2.2577115983006778E-2</v>
      </c>
      <c r="L2088" s="1">
        <f t="shared" si="65"/>
        <v>4.4518533045695231E-2</v>
      </c>
      <c r="M2088" t="b">
        <f>AND((Tableau2[[#This Row],[%Voix/Inscrits]]&gt;0.25),Tableau2[[#This Row],[%Voix/Exprimés]]&gt;0.5)</f>
        <v>0</v>
      </c>
    </row>
    <row r="2089" spans="1:13" x14ac:dyDescent="0.25">
      <c r="A2089">
        <v>2088</v>
      </c>
      <c r="B2089" t="s">
        <v>376</v>
      </c>
      <c r="C2089" t="s">
        <v>14</v>
      </c>
      <c r="D2089" t="str">
        <f>Tableau2[[#This Row],[Dép]]&amp;Tableau2[[#This Row],[Circo]]</f>
        <v>3903</v>
      </c>
      <c r="E2089" t="s">
        <v>2893</v>
      </c>
      <c r="F2089" t="s">
        <v>636</v>
      </c>
      <c r="G2089" t="s">
        <v>3078</v>
      </c>
      <c r="H2089">
        <v>1162</v>
      </c>
      <c r="I2089">
        <v>70381</v>
      </c>
      <c r="J2089">
        <v>35693</v>
      </c>
      <c r="K2089" s="1">
        <f t="shared" si="64"/>
        <v>1.6510137679203195E-2</v>
      </c>
      <c r="L2089" s="1">
        <f t="shared" si="65"/>
        <v>3.255540302020004E-2</v>
      </c>
      <c r="M2089" t="b">
        <f>AND((Tableau2[[#This Row],[%Voix/Inscrits]]&gt;0.25),Tableau2[[#This Row],[%Voix/Exprimés]]&gt;0.5)</f>
        <v>0</v>
      </c>
    </row>
    <row r="2090" spans="1:13" x14ac:dyDescent="0.25">
      <c r="A2090">
        <v>2089</v>
      </c>
      <c r="B2090" t="s">
        <v>376</v>
      </c>
      <c r="C2090" t="s">
        <v>14</v>
      </c>
      <c r="D2090" t="str">
        <f>Tableau2[[#This Row],[Dép]]&amp;Tableau2[[#This Row],[Circo]]</f>
        <v>3903</v>
      </c>
      <c r="E2090" t="s">
        <v>4512</v>
      </c>
      <c r="F2090" t="s">
        <v>31</v>
      </c>
      <c r="G2090" t="s">
        <v>2429</v>
      </c>
      <c r="H2090">
        <v>521</v>
      </c>
      <c r="I2090">
        <v>70381</v>
      </c>
      <c r="J2090">
        <v>35693</v>
      </c>
      <c r="K2090" s="1">
        <f t="shared" si="64"/>
        <v>7.402566033446527E-3</v>
      </c>
      <c r="L2090" s="1">
        <f t="shared" si="65"/>
        <v>1.4596699632981257E-2</v>
      </c>
      <c r="M2090" t="b">
        <f>AND((Tableau2[[#This Row],[%Voix/Inscrits]]&gt;0.25),Tableau2[[#This Row],[%Voix/Exprimés]]&gt;0.5)</f>
        <v>0</v>
      </c>
    </row>
    <row r="2091" spans="1:13" x14ac:dyDescent="0.25">
      <c r="A2091">
        <v>2090</v>
      </c>
      <c r="B2091" t="s">
        <v>376</v>
      </c>
      <c r="C2091" t="s">
        <v>14</v>
      </c>
      <c r="D2091" t="str">
        <f>Tableau2[[#This Row],[Dép]]&amp;Tableau2[[#This Row],[Circo]]</f>
        <v>3903</v>
      </c>
      <c r="E2091" t="s">
        <v>377</v>
      </c>
      <c r="F2091" t="s">
        <v>196</v>
      </c>
      <c r="G2091" t="s">
        <v>10</v>
      </c>
      <c r="H2091">
        <v>510</v>
      </c>
      <c r="I2091">
        <v>70381</v>
      </c>
      <c r="J2091">
        <v>35693</v>
      </c>
      <c r="K2091" s="1">
        <f t="shared" si="64"/>
        <v>7.2462738523180973E-3</v>
      </c>
      <c r="L2091" s="1">
        <f t="shared" si="65"/>
        <v>1.4288515955509484E-2</v>
      </c>
      <c r="M2091" t="b">
        <f>AND((Tableau2[[#This Row],[%Voix/Inscrits]]&gt;0.25),Tableau2[[#This Row],[%Voix/Exprimés]]&gt;0.5)</f>
        <v>0</v>
      </c>
    </row>
    <row r="2092" spans="1:13" x14ac:dyDescent="0.25">
      <c r="A2092">
        <v>2091</v>
      </c>
      <c r="B2092" t="s">
        <v>376</v>
      </c>
      <c r="C2092" t="s">
        <v>14</v>
      </c>
      <c r="D2092" t="str">
        <f>Tableau2[[#This Row],[Dép]]&amp;Tableau2[[#This Row],[Circo]]</f>
        <v>3903</v>
      </c>
      <c r="E2092" t="s">
        <v>3267</v>
      </c>
      <c r="F2092" t="s">
        <v>3268</v>
      </c>
      <c r="G2092" t="s">
        <v>2394</v>
      </c>
      <c r="H2092">
        <v>289</v>
      </c>
      <c r="I2092">
        <v>70381</v>
      </c>
      <c r="J2092">
        <v>35693</v>
      </c>
      <c r="K2092" s="1">
        <f t="shared" si="64"/>
        <v>4.1062218496469216E-3</v>
      </c>
      <c r="L2092" s="1">
        <f t="shared" si="65"/>
        <v>8.0968257081220404E-3</v>
      </c>
      <c r="M2092" t="b">
        <f>AND((Tableau2[[#This Row],[%Voix/Inscrits]]&gt;0.25),Tableau2[[#This Row],[%Voix/Exprimés]]&gt;0.5)</f>
        <v>0</v>
      </c>
    </row>
    <row r="2093" spans="1:13" x14ac:dyDescent="0.25">
      <c r="A2093">
        <v>2092</v>
      </c>
      <c r="B2093" t="s">
        <v>380</v>
      </c>
      <c r="C2093" t="s">
        <v>6</v>
      </c>
      <c r="D2093" t="str">
        <f>Tableau2[[#This Row],[Dép]]&amp;Tableau2[[#This Row],[Circo]]</f>
        <v>4001</v>
      </c>
      <c r="E2093" t="s">
        <v>3912</v>
      </c>
      <c r="F2093" t="s">
        <v>487</v>
      </c>
      <c r="G2093" t="s">
        <v>1708</v>
      </c>
      <c r="H2093">
        <v>18633</v>
      </c>
      <c r="I2093">
        <v>108518</v>
      </c>
      <c r="J2093">
        <v>55796</v>
      </c>
      <c r="K2093" s="1">
        <f t="shared" si="64"/>
        <v>0.17170423339906743</v>
      </c>
      <c r="L2093" s="1">
        <f t="shared" si="65"/>
        <v>0.33394867015556673</v>
      </c>
      <c r="M2093" t="b">
        <f>AND((Tableau2[[#This Row],[%Voix/Inscrits]]&gt;0.25),Tableau2[[#This Row],[%Voix/Exprimés]]&gt;0.5)</f>
        <v>0</v>
      </c>
    </row>
    <row r="2094" spans="1:13" x14ac:dyDescent="0.25">
      <c r="A2094">
        <v>2093</v>
      </c>
      <c r="B2094" t="s">
        <v>380</v>
      </c>
      <c r="C2094" t="s">
        <v>6</v>
      </c>
      <c r="D2094" t="str">
        <f>Tableau2[[#This Row],[Dép]]&amp;Tableau2[[#This Row],[Circo]]</f>
        <v>4001</v>
      </c>
      <c r="E2094" t="s">
        <v>1243</v>
      </c>
      <c r="F2094" t="s">
        <v>122</v>
      </c>
      <c r="G2094" t="s">
        <v>982</v>
      </c>
      <c r="H2094">
        <v>12805</v>
      </c>
      <c r="I2094">
        <v>108518</v>
      </c>
      <c r="J2094">
        <v>55796</v>
      </c>
      <c r="K2094" s="1">
        <f t="shared" si="64"/>
        <v>0.11799885733242411</v>
      </c>
      <c r="L2094" s="1">
        <f t="shared" si="65"/>
        <v>0.22949673811742777</v>
      </c>
      <c r="M2094" t="b">
        <f>AND((Tableau2[[#This Row],[%Voix/Inscrits]]&gt;0.25),Tableau2[[#This Row],[%Voix/Exprimés]]&gt;0.5)</f>
        <v>0</v>
      </c>
    </row>
    <row r="2095" spans="1:13" x14ac:dyDescent="0.25">
      <c r="A2095">
        <v>2094</v>
      </c>
      <c r="B2095" t="s">
        <v>380</v>
      </c>
      <c r="C2095" t="s">
        <v>6</v>
      </c>
      <c r="D2095" t="str">
        <f>Tableau2[[#This Row],[Dép]]&amp;Tableau2[[#This Row],[Circo]]</f>
        <v>4001</v>
      </c>
      <c r="E2095" t="s">
        <v>6454</v>
      </c>
      <c r="F2095" t="s">
        <v>102</v>
      </c>
      <c r="G2095" t="s">
        <v>3717</v>
      </c>
      <c r="H2095">
        <v>11241</v>
      </c>
      <c r="I2095">
        <v>108518</v>
      </c>
      <c r="J2095">
        <v>55796</v>
      </c>
      <c r="K2095" s="1">
        <f t="shared" si="64"/>
        <v>0.1035865017785068</v>
      </c>
      <c r="L2095" s="1">
        <f t="shared" si="65"/>
        <v>0.20146605491433078</v>
      </c>
      <c r="M2095" t="b">
        <f>AND((Tableau2[[#This Row],[%Voix/Inscrits]]&gt;0.25),Tableau2[[#This Row],[%Voix/Exprimés]]&gt;0.5)</f>
        <v>0</v>
      </c>
    </row>
    <row r="2096" spans="1:13" x14ac:dyDescent="0.25">
      <c r="A2096">
        <v>2095</v>
      </c>
      <c r="B2096" t="s">
        <v>380</v>
      </c>
      <c r="C2096" t="s">
        <v>6</v>
      </c>
      <c r="D2096" t="str">
        <f>Tableau2[[#This Row],[Dép]]&amp;Tableau2[[#This Row],[Circo]]</f>
        <v>4001</v>
      </c>
      <c r="E2096" t="s">
        <v>5104</v>
      </c>
      <c r="F2096" t="s">
        <v>2624</v>
      </c>
      <c r="G2096" t="s">
        <v>1740</v>
      </c>
      <c r="H2096">
        <v>3516</v>
      </c>
      <c r="I2096">
        <v>108518</v>
      </c>
      <c r="J2096">
        <v>55796</v>
      </c>
      <c r="K2096" s="1">
        <f t="shared" si="64"/>
        <v>3.2400154813026411E-2</v>
      </c>
      <c r="L2096" s="1">
        <f t="shared" si="65"/>
        <v>6.3015269911821631E-2</v>
      </c>
      <c r="M2096" t="b">
        <f>AND((Tableau2[[#This Row],[%Voix/Inscrits]]&gt;0.25),Tableau2[[#This Row],[%Voix/Exprimés]]&gt;0.5)</f>
        <v>0</v>
      </c>
    </row>
    <row r="2097" spans="1:13" x14ac:dyDescent="0.25">
      <c r="A2097">
        <v>2096</v>
      </c>
      <c r="B2097" t="s">
        <v>380</v>
      </c>
      <c r="C2097" t="s">
        <v>6</v>
      </c>
      <c r="D2097" t="str">
        <f>Tableau2[[#This Row],[Dép]]&amp;Tableau2[[#This Row],[Circo]]</f>
        <v>4001</v>
      </c>
      <c r="E2097" t="s">
        <v>4516</v>
      </c>
      <c r="F2097" t="s">
        <v>509</v>
      </c>
      <c r="G2097" t="s">
        <v>2394</v>
      </c>
      <c r="H2097">
        <v>3062</v>
      </c>
      <c r="I2097">
        <v>108518</v>
      </c>
      <c r="J2097">
        <v>55796</v>
      </c>
      <c r="K2097" s="1">
        <f t="shared" si="64"/>
        <v>2.8216517075508211E-2</v>
      </c>
      <c r="L2097" s="1">
        <f t="shared" si="65"/>
        <v>5.4878485912968671E-2</v>
      </c>
      <c r="M2097" t="b">
        <f>AND((Tableau2[[#This Row],[%Voix/Inscrits]]&gt;0.25),Tableau2[[#This Row],[%Voix/Exprimés]]&gt;0.5)</f>
        <v>0</v>
      </c>
    </row>
    <row r="2098" spans="1:13" x14ac:dyDescent="0.25">
      <c r="A2098">
        <v>2097</v>
      </c>
      <c r="B2098" t="s">
        <v>380</v>
      </c>
      <c r="C2098" t="s">
        <v>6</v>
      </c>
      <c r="D2098" t="str">
        <f>Tableau2[[#This Row],[Dép]]&amp;Tableau2[[#This Row],[Circo]]</f>
        <v>4001</v>
      </c>
      <c r="E2098" t="s">
        <v>1959</v>
      </c>
      <c r="F2098" t="s">
        <v>821</v>
      </c>
      <c r="G2098" t="s">
        <v>938</v>
      </c>
      <c r="H2098">
        <v>2281</v>
      </c>
      <c r="I2098">
        <v>108518</v>
      </c>
      <c r="J2098">
        <v>55796</v>
      </c>
      <c r="K2098" s="1">
        <f t="shared" si="64"/>
        <v>2.1019554359645403E-2</v>
      </c>
      <c r="L2098" s="1">
        <f t="shared" si="65"/>
        <v>4.0881066743135706E-2</v>
      </c>
      <c r="M2098" t="b">
        <f>AND((Tableau2[[#This Row],[%Voix/Inscrits]]&gt;0.25),Tableau2[[#This Row],[%Voix/Exprimés]]&gt;0.5)</f>
        <v>0</v>
      </c>
    </row>
    <row r="2099" spans="1:13" x14ac:dyDescent="0.25">
      <c r="A2099">
        <v>2098</v>
      </c>
      <c r="B2099" t="s">
        <v>380</v>
      </c>
      <c r="C2099" t="s">
        <v>6</v>
      </c>
      <c r="D2099" t="str">
        <f>Tableau2[[#This Row],[Dép]]&amp;Tableau2[[#This Row],[Circo]]</f>
        <v>4001</v>
      </c>
      <c r="E2099" t="s">
        <v>1903</v>
      </c>
      <c r="F2099" t="s">
        <v>273</v>
      </c>
      <c r="G2099" t="s">
        <v>3078</v>
      </c>
      <c r="H2099">
        <v>2196</v>
      </c>
      <c r="I2099">
        <v>108518</v>
      </c>
      <c r="J2099">
        <v>55796</v>
      </c>
      <c r="K2099" s="1">
        <f t="shared" si="64"/>
        <v>2.0236274166497724E-2</v>
      </c>
      <c r="L2099" s="1">
        <f t="shared" si="65"/>
        <v>3.9357660047315217E-2</v>
      </c>
      <c r="M2099" t="b">
        <f>AND((Tableau2[[#This Row],[%Voix/Inscrits]]&gt;0.25),Tableau2[[#This Row],[%Voix/Exprimés]]&gt;0.5)</f>
        <v>0</v>
      </c>
    </row>
    <row r="2100" spans="1:13" x14ac:dyDescent="0.25">
      <c r="A2100">
        <v>2099</v>
      </c>
      <c r="B2100" t="s">
        <v>380</v>
      </c>
      <c r="C2100" t="s">
        <v>6</v>
      </c>
      <c r="D2100" t="str">
        <f>Tableau2[[#This Row],[Dép]]&amp;Tableau2[[#This Row],[Circo]]</f>
        <v>4001</v>
      </c>
      <c r="E2100" t="s">
        <v>2627</v>
      </c>
      <c r="F2100" t="s">
        <v>2628</v>
      </c>
      <c r="G2100" t="s">
        <v>966</v>
      </c>
      <c r="H2100">
        <v>623</v>
      </c>
      <c r="I2100">
        <v>108518</v>
      </c>
      <c r="J2100">
        <v>55796</v>
      </c>
      <c r="K2100" s="1">
        <f t="shared" si="64"/>
        <v>5.7409830627177059E-3</v>
      </c>
      <c r="L2100" s="1">
        <f t="shared" si="65"/>
        <v>1.1165674958778408E-2</v>
      </c>
      <c r="M2100" t="b">
        <f>AND((Tableau2[[#This Row],[%Voix/Inscrits]]&gt;0.25),Tableau2[[#This Row],[%Voix/Exprimés]]&gt;0.5)</f>
        <v>0</v>
      </c>
    </row>
    <row r="2101" spans="1:13" x14ac:dyDescent="0.25">
      <c r="A2101">
        <v>2100</v>
      </c>
      <c r="B2101" t="s">
        <v>380</v>
      </c>
      <c r="C2101" t="s">
        <v>6</v>
      </c>
      <c r="D2101" t="str">
        <f>Tableau2[[#This Row],[Dép]]&amp;Tableau2[[#This Row],[Circo]]</f>
        <v>4001</v>
      </c>
      <c r="E2101" t="s">
        <v>101</v>
      </c>
      <c r="F2101" t="s">
        <v>329</v>
      </c>
      <c r="G2101" t="s">
        <v>2429</v>
      </c>
      <c r="H2101">
        <v>489</v>
      </c>
      <c r="I2101">
        <v>108518</v>
      </c>
      <c r="J2101">
        <v>55796</v>
      </c>
      <c r="K2101" s="1">
        <f t="shared" si="64"/>
        <v>4.5061648758731266E-3</v>
      </c>
      <c r="L2101" s="1">
        <f t="shared" si="65"/>
        <v>8.7640691088966948E-3</v>
      </c>
      <c r="M2101" t="b">
        <f>AND((Tableau2[[#This Row],[%Voix/Inscrits]]&gt;0.25),Tableau2[[#This Row],[%Voix/Exprimés]]&gt;0.5)</f>
        <v>0</v>
      </c>
    </row>
    <row r="2102" spans="1:13" x14ac:dyDescent="0.25">
      <c r="A2102">
        <v>2101</v>
      </c>
      <c r="B2102" t="s">
        <v>380</v>
      </c>
      <c r="C2102" t="s">
        <v>6</v>
      </c>
      <c r="D2102" t="str">
        <f>Tableau2[[#This Row],[Dép]]&amp;Tableau2[[#This Row],[Circo]]</f>
        <v>4001</v>
      </c>
      <c r="E2102" t="s">
        <v>384</v>
      </c>
      <c r="F2102" t="s">
        <v>117</v>
      </c>
      <c r="G2102" t="s">
        <v>10</v>
      </c>
      <c r="H2102">
        <v>481</v>
      </c>
      <c r="I2102">
        <v>108518</v>
      </c>
      <c r="J2102">
        <v>55796</v>
      </c>
      <c r="K2102" s="1">
        <f t="shared" si="64"/>
        <v>4.4324443871062869E-3</v>
      </c>
      <c r="L2102" s="1">
        <f t="shared" si="65"/>
        <v>8.6206896551724137E-3</v>
      </c>
      <c r="M2102" t="b">
        <f>AND((Tableau2[[#This Row],[%Voix/Inscrits]]&gt;0.25),Tableau2[[#This Row],[%Voix/Exprimés]]&gt;0.5)</f>
        <v>0</v>
      </c>
    </row>
    <row r="2103" spans="1:13" x14ac:dyDescent="0.25">
      <c r="A2103">
        <v>2102</v>
      </c>
      <c r="B2103" t="s">
        <v>380</v>
      </c>
      <c r="C2103" t="s">
        <v>6</v>
      </c>
      <c r="D2103" t="str">
        <f>Tableau2[[#This Row],[Dép]]&amp;Tableau2[[#This Row],[Circo]]</f>
        <v>4001</v>
      </c>
      <c r="E2103" t="s">
        <v>3273</v>
      </c>
      <c r="F2103" t="s">
        <v>2052</v>
      </c>
      <c r="G2103" t="s">
        <v>962</v>
      </c>
      <c r="H2103">
        <v>469</v>
      </c>
      <c r="I2103">
        <v>108518</v>
      </c>
      <c r="J2103">
        <v>55796</v>
      </c>
      <c r="K2103" s="1">
        <f t="shared" si="64"/>
        <v>4.3218636539560261E-3</v>
      </c>
      <c r="L2103" s="1">
        <f t="shared" si="65"/>
        <v>8.4056204745859911E-3</v>
      </c>
      <c r="M2103" t="b">
        <f>AND((Tableau2[[#This Row],[%Voix/Inscrits]]&gt;0.25),Tableau2[[#This Row],[%Voix/Exprimés]]&gt;0.5)</f>
        <v>0</v>
      </c>
    </row>
    <row r="2104" spans="1:13" x14ac:dyDescent="0.25">
      <c r="A2104">
        <v>2103</v>
      </c>
      <c r="B2104" t="s">
        <v>380</v>
      </c>
      <c r="C2104" t="s">
        <v>17</v>
      </c>
      <c r="D2104" t="str">
        <f>Tableau2[[#This Row],[Dép]]&amp;Tableau2[[#This Row],[Circo]]</f>
        <v>4002</v>
      </c>
      <c r="E2104" t="s">
        <v>3272</v>
      </c>
      <c r="F2104" t="s">
        <v>92</v>
      </c>
      <c r="G2104" t="s">
        <v>1708</v>
      </c>
      <c r="H2104">
        <v>21213</v>
      </c>
      <c r="I2104">
        <v>123024</v>
      </c>
      <c r="J2104">
        <v>62794</v>
      </c>
      <c r="K2104" s="1">
        <f t="shared" si="64"/>
        <v>0.17242976980101443</v>
      </c>
      <c r="L2104" s="1">
        <f t="shared" si="65"/>
        <v>0.33781889989489444</v>
      </c>
      <c r="M2104" t="b">
        <f>AND((Tableau2[[#This Row],[%Voix/Inscrits]]&gt;0.25),Tableau2[[#This Row],[%Voix/Exprimés]]&gt;0.5)</f>
        <v>0</v>
      </c>
    </row>
    <row r="2105" spans="1:13" x14ac:dyDescent="0.25">
      <c r="A2105">
        <v>2104</v>
      </c>
      <c r="B2105" t="s">
        <v>380</v>
      </c>
      <c r="C2105" t="s">
        <v>17</v>
      </c>
      <c r="D2105" t="str">
        <f>Tableau2[[#This Row],[Dép]]&amp;Tableau2[[#This Row],[Circo]]</f>
        <v>4002</v>
      </c>
      <c r="E2105" t="s">
        <v>1242</v>
      </c>
      <c r="F2105" t="s">
        <v>36</v>
      </c>
      <c r="G2105" t="s">
        <v>982</v>
      </c>
      <c r="H2105">
        <v>18992</v>
      </c>
      <c r="I2105">
        <v>123024</v>
      </c>
      <c r="J2105">
        <v>62794</v>
      </c>
      <c r="K2105" s="1">
        <f t="shared" si="64"/>
        <v>0.154376381844193</v>
      </c>
      <c r="L2105" s="1">
        <f t="shared" si="65"/>
        <v>0.30244927859349618</v>
      </c>
      <c r="M2105" t="b">
        <f>AND((Tableau2[[#This Row],[%Voix/Inscrits]]&gt;0.25),Tableau2[[#This Row],[%Voix/Exprimés]]&gt;0.5)</f>
        <v>0</v>
      </c>
    </row>
    <row r="2106" spans="1:13" x14ac:dyDescent="0.25">
      <c r="A2106">
        <v>2105</v>
      </c>
      <c r="B2106" t="s">
        <v>380</v>
      </c>
      <c r="C2106" t="s">
        <v>17</v>
      </c>
      <c r="D2106" t="str">
        <f>Tableau2[[#This Row],[Dép]]&amp;Tableau2[[#This Row],[Circo]]</f>
        <v>4002</v>
      </c>
      <c r="E2106" t="s">
        <v>6453</v>
      </c>
      <c r="F2106" t="s">
        <v>47</v>
      </c>
      <c r="G2106" t="s">
        <v>3717</v>
      </c>
      <c r="H2106">
        <v>10116</v>
      </c>
      <c r="I2106">
        <v>123024</v>
      </c>
      <c r="J2106">
        <v>62794</v>
      </c>
      <c r="K2106" s="1">
        <f t="shared" si="64"/>
        <v>8.2227857978930938E-2</v>
      </c>
      <c r="L2106" s="1">
        <f t="shared" si="65"/>
        <v>0.16109819409497722</v>
      </c>
      <c r="M2106" t="b">
        <f>AND((Tableau2[[#This Row],[%Voix/Inscrits]]&gt;0.25),Tableau2[[#This Row],[%Voix/Exprimés]]&gt;0.5)</f>
        <v>0</v>
      </c>
    </row>
    <row r="2107" spans="1:13" x14ac:dyDescent="0.25">
      <c r="A2107">
        <v>2106</v>
      </c>
      <c r="B2107" t="s">
        <v>380</v>
      </c>
      <c r="C2107" t="s">
        <v>17</v>
      </c>
      <c r="D2107" t="str">
        <f>Tableau2[[#This Row],[Dép]]&amp;Tableau2[[#This Row],[Circo]]</f>
        <v>4002</v>
      </c>
      <c r="E2107" t="s">
        <v>4515</v>
      </c>
      <c r="F2107" t="s">
        <v>130</v>
      </c>
      <c r="G2107" t="s">
        <v>1740</v>
      </c>
      <c r="H2107">
        <v>3013</v>
      </c>
      <c r="I2107">
        <v>123024</v>
      </c>
      <c r="J2107">
        <v>62794</v>
      </c>
      <c r="K2107" s="1">
        <f t="shared" si="64"/>
        <v>2.4491156197164781E-2</v>
      </c>
      <c r="L2107" s="1">
        <f t="shared" si="65"/>
        <v>4.7982291301716724E-2</v>
      </c>
      <c r="M2107" t="b">
        <f>AND((Tableau2[[#This Row],[%Voix/Inscrits]]&gt;0.25),Tableau2[[#This Row],[%Voix/Exprimés]]&gt;0.5)</f>
        <v>0</v>
      </c>
    </row>
    <row r="2108" spans="1:13" x14ac:dyDescent="0.25">
      <c r="A2108">
        <v>2107</v>
      </c>
      <c r="B2108" t="s">
        <v>380</v>
      </c>
      <c r="C2108" t="s">
        <v>17</v>
      </c>
      <c r="D2108" t="str">
        <f>Tableau2[[#This Row],[Dép]]&amp;Tableau2[[#This Row],[Circo]]</f>
        <v>4002</v>
      </c>
      <c r="E2108" t="s">
        <v>3911</v>
      </c>
      <c r="F2108" t="s">
        <v>695</v>
      </c>
      <c r="G2108" t="s">
        <v>2394</v>
      </c>
      <c r="H2108">
        <v>2731</v>
      </c>
      <c r="I2108">
        <v>123024</v>
      </c>
      <c r="J2108">
        <v>62794</v>
      </c>
      <c r="K2108" s="1">
        <f t="shared" si="64"/>
        <v>2.2198920535830408E-2</v>
      </c>
      <c r="L2108" s="1">
        <f t="shared" si="65"/>
        <v>4.3491416377360897E-2</v>
      </c>
      <c r="M2108" t="b">
        <f>AND((Tableau2[[#This Row],[%Voix/Inscrits]]&gt;0.25),Tableau2[[#This Row],[%Voix/Exprimés]]&gt;0.5)</f>
        <v>0</v>
      </c>
    </row>
    <row r="2109" spans="1:13" x14ac:dyDescent="0.25">
      <c r="A2109">
        <v>2108</v>
      </c>
      <c r="B2109" t="s">
        <v>380</v>
      </c>
      <c r="C2109" t="s">
        <v>17</v>
      </c>
      <c r="D2109" t="str">
        <f>Tableau2[[#This Row],[Dép]]&amp;Tableau2[[#This Row],[Circo]]</f>
        <v>4002</v>
      </c>
      <c r="E2109" t="s">
        <v>4589</v>
      </c>
      <c r="F2109" t="s">
        <v>72</v>
      </c>
      <c r="G2109" t="s">
        <v>3078</v>
      </c>
      <c r="H2109">
        <v>2580</v>
      </c>
      <c r="I2109">
        <v>123024</v>
      </c>
      <c r="J2109">
        <v>62794</v>
      </c>
      <c r="K2109" s="1">
        <f t="shared" si="64"/>
        <v>2.0971517752633631E-2</v>
      </c>
      <c r="L2109" s="1">
        <f t="shared" si="65"/>
        <v>4.1086728031340572E-2</v>
      </c>
      <c r="M2109" t="b">
        <f>AND((Tableau2[[#This Row],[%Voix/Inscrits]]&gt;0.25),Tableau2[[#This Row],[%Voix/Exprimés]]&gt;0.5)</f>
        <v>0</v>
      </c>
    </row>
    <row r="2110" spans="1:13" x14ac:dyDescent="0.25">
      <c r="A2110">
        <v>2109</v>
      </c>
      <c r="B2110" t="s">
        <v>380</v>
      </c>
      <c r="C2110" t="s">
        <v>17</v>
      </c>
      <c r="D2110" t="str">
        <f>Tableau2[[#This Row],[Dép]]&amp;Tableau2[[#This Row],[Circo]]</f>
        <v>4002</v>
      </c>
      <c r="E2110" t="s">
        <v>2454</v>
      </c>
      <c r="F2110" t="s">
        <v>53</v>
      </c>
      <c r="G2110" t="s">
        <v>2726</v>
      </c>
      <c r="H2110">
        <v>1242</v>
      </c>
      <c r="I2110">
        <v>123024</v>
      </c>
      <c r="J2110">
        <v>62794</v>
      </c>
      <c r="K2110" s="1">
        <f t="shared" si="64"/>
        <v>1.0095591104174795E-2</v>
      </c>
      <c r="L2110" s="1">
        <f t="shared" si="65"/>
        <v>1.9778959773226742E-2</v>
      </c>
      <c r="M2110" t="b">
        <f>AND((Tableau2[[#This Row],[%Voix/Inscrits]]&gt;0.25),Tableau2[[#This Row],[%Voix/Exprimés]]&gt;0.5)</f>
        <v>0</v>
      </c>
    </row>
    <row r="2111" spans="1:13" x14ac:dyDescent="0.25">
      <c r="A2111">
        <v>2110</v>
      </c>
      <c r="B2111" t="s">
        <v>380</v>
      </c>
      <c r="C2111" t="s">
        <v>17</v>
      </c>
      <c r="D2111" t="str">
        <f>Tableau2[[#This Row],[Dép]]&amp;Tableau2[[#This Row],[Circo]]</f>
        <v>4002</v>
      </c>
      <c r="E2111" t="s">
        <v>1958</v>
      </c>
      <c r="F2111" t="s">
        <v>219</v>
      </c>
      <c r="G2111" t="s">
        <v>966</v>
      </c>
      <c r="H2111">
        <v>943</v>
      </c>
      <c r="I2111">
        <v>123024</v>
      </c>
      <c r="J2111">
        <v>62794</v>
      </c>
      <c r="K2111" s="1">
        <f t="shared" si="64"/>
        <v>7.6651710235401222E-3</v>
      </c>
      <c r="L2111" s="1">
        <f t="shared" si="65"/>
        <v>1.5017358346338822E-2</v>
      </c>
      <c r="M2111" t="b">
        <f>AND((Tableau2[[#This Row],[%Voix/Inscrits]]&gt;0.25),Tableau2[[#This Row],[%Voix/Exprimés]]&gt;0.5)</f>
        <v>0</v>
      </c>
    </row>
    <row r="2112" spans="1:13" x14ac:dyDescent="0.25">
      <c r="A2112">
        <v>2111</v>
      </c>
      <c r="B2112" t="s">
        <v>380</v>
      </c>
      <c r="C2112" t="s">
        <v>17</v>
      </c>
      <c r="D2112" t="str">
        <f>Tableau2[[#This Row],[Dép]]&amp;Tableau2[[#This Row],[Circo]]</f>
        <v>4002</v>
      </c>
      <c r="E2112" t="s">
        <v>5638</v>
      </c>
      <c r="F2112" t="s">
        <v>202</v>
      </c>
      <c r="G2112" t="s">
        <v>2429</v>
      </c>
      <c r="H2112">
        <v>897</v>
      </c>
      <c r="I2112">
        <v>123024</v>
      </c>
      <c r="J2112">
        <v>62794</v>
      </c>
      <c r="K2112" s="1">
        <f t="shared" si="64"/>
        <v>7.2912602419040184E-3</v>
      </c>
      <c r="L2112" s="1">
        <f t="shared" si="65"/>
        <v>1.4284804280663758E-2</v>
      </c>
      <c r="M2112" t="b">
        <f>AND((Tableau2[[#This Row],[%Voix/Inscrits]]&gt;0.25),Tableau2[[#This Row],[%Voix/Exprimés]]&gt;0.5)</f>
        <v>0</v>
      </c>
    </row>
    <row r="2113" spans="1:13" x14ac:dyDescent="0.25">
      <c r="A2113">
        <v>2112</v>
      </c>
      <c r="B2113" t="s">
        <v>380</v>
      </c>
      <c r="C2113" t="s">
        <v>17</v>
      </c>
      <c r="D2113" t="str">
        <f>Tableau2[[#This Row],[Dép]]&amp;Tableau2[[#This Row],[Circo]]</f>
        <v>4002</v>
      </c>
      <c r="E2113" t="s">
        <v>2626</v>
      </c>
      <c r="F2113" t="s">
        <v>196</v>
      </c>
      <c r="G2113" t="s">
        <v>962</v>
      </c>
      <c r="H2113">
        <v>574</v>
      </c>
      <c r="I2113">
        <v>123024</v>
      </c>
      <c r="J2113">
        <v>62794</v>
      </c>
      <c r="K2113" s="1">
        <f t="shared" si="64"/>
        <v>4.6657562751983355E-3</v>
      </c>
      <c r="L2113" s="1">
        <f t="shared" si="65"/>
        <v>9.1410007325540658E-3</v>
      </c>
      <c r="M2113" t="b">
        <f>AND((Tableau2[[#This Row],[%Voix/Inscrits]]&gt;0.25),Tableau2[[#This Row],[%Voix/Exprimés]]&gt;0.5)</f>
        <v>0</v>
      </c>
    </row>
    <row r="2114" spans="1:13" x14ac:dyDescent="0.25">
      <c r="A2114">
        <v>2113</v>
      </c>
      <c r="B2114" t="s">
        <v>380</v>
      </c>
      <c r="C2114" t="s">
        <v>17</v>
      </c>
      <c r="D2114" t="str">
        <f>Tableau2[[#This Row],[Dép]]&amp;Tableau2[[#This Row],[Circo]]</f>
        <v>4002</v>
      </c>
      <c r="E2114" t="s">
        <v>383</v>
      </c>
      <c r="F2114" t="s">
        <v>96</v>
      </c>
      <c r="G2114" t="s">
        <v>10</v>
      </c>
      <c r="H2114">
        <v>493</v>
      </c>
      <c r="I2114">
        <v>123024</v>
      </c>
      <c r="J2114">
        <v>62794</v>
      </c>
      <c r="K2114" s="1">
        <f t="shared" ref="K2114:K2177" si="66">H2114/I2114</f>
        <v>4.0073481597086751E-3</v>
      </c>
      <c r="L2114" s="1">
        <f t="shared" ref="L2114:L2177" si="67">H2114/J2114</f>
        <v>7.8510685734305818E-3</v>
      </c>
      <c r="M2114" t="b">
        <f>AND((Tableau2[[#This Row],[%Voix/Inscrits]]&gt;0.25),Tableau2[[#This Row],[%Voix/Exprimés]]&gt;0.5)</f>
        <v>0</v>
      </c>
    </row>
    <row r="2115" spans="1:13" x14ac:dyDescent="0.25">
      <c r="A2115">
        <v>2114</v>
      </c>
      <c r="B2115" t="s">
        <v>380</v>
      </c>
      <c r="C2115" t="s">
        <v>14</v>
      </c>
      <c r="D2115" t="str">
        <f>Tableau2[[#This Row],[Dép]]&amp;Tableau2[[#This Row],[Circo]]</f>
        <v>4003</v>
      </c>
      <c r="E2115" t="s">
        <v>1957</v>
      </c>
      <c r="F2115" t="s">
        <v>45</v>
      </c>
      <c r="G2115" t="s">
        <v>982</v>
      </c>
      <c r="H2115">
        <v>22057</v>
      </c>
      <c r="I2115">
        <v>99462</v>
      </c>
      <c r="J2115">
        <v>54925</v>
      </c>
      <c r="K2115" s="1">
        <f t="shared" si="66"/>
        <v>0.22176308539944903</v>
      </c>
      <c r="L2115" s="1">
        <f t="shared" si="67"/>
        <v>0.40158397815202551</v>
      </c>
      <c r="M2115" t="b">
        <f>AND((Tableau2[[#This Row],[%Voix/Inscrits]]&gt;0.25),Tableau2[[#This Row],[%Voix/Exprimés]]&gt;0.5)</f>
        <v>0</v>
      </c>
    </row>
    <row r="2116" spans="1:13" x14ac:dyDescent="0.25">
      <c r="A2116">
        <v>2115</v>
      </c>
      <c r="B2116" t="s">
        <v>380</v>
      </c>
      <c r="C2116" t="s">
        <v>14</v>
      </c>
      <c r="D2116" t="str">
        <f>Tableau2[[#This Row],[Dép]]&amp;Tableau2[[#This Row],[Circo]]</f>
        <v>4003</v>
      </c>
      <c r="E2116" t="s">
        <v>3271</v>
      </c>
      <c r="F2116" t="s">
        <v>34</v>
      </c>
      <c r="G2116" t="s">
        <v>1708</v>
      </c>
      <c r="H2116">
        <v>13656</v>
      </c>
      <c r="I2116">
        <v>99462</v>
      </c>
      <c r="J2116">
        <v>54925</v>
      </c>
      <c r="K2116" s="1">
        <f t="shared" si="66"/>
        <v>0.13729866682753211</v>
      </c>
      <c r="L2116" s="1">
        <f t="shared" si="67"/>
        <v>0.24862994993172507</v>
      </c>
      <c r="M2116" t="b">
        <f>AND((Tableau2[[#This Row],[%Voix/Inscrits]]&gt;0.25),Tableau2[[#This Row],[%Voix/Exprimés]]&gt;0.5)</f>
        <v>0</v>
      </c>
    </row>
    <row r="2117" spans="1:13" x14ac:dyDescent="0.25">
      <c r="A2117">
        <v>2116</v>
      </c>
      <c r="B2117" t="s">
        <v>380</v>
      </c>
      <c r="C2117" t="s">
        <v>14</v>
      </c>
      <c r="D2117" t="str">
        <f>Tableau2[[#This Row],[Dép]]&amp;Tableau2[[#This Row],[Circo]]</f>
        <v>4003</v>
      </c>
      <c r="E2117" t="s">
        <v>5637</v>
      </c>
      <c r="F2117" t="s">
        <v>13</v>
      </c>
      <c r="G2117" t="s">
        <v>3717</v>
      </c>
      <c r="H2117">
        <v>10317</v>
      </c>
      <c r="I2117">
        <v>99462</v>
      </c>
      <c r="J2117">
        <v>54925</v>
      </c>
      <c r="K2117" s="1">
        <f t="shared" si="66"/>
        <v>0.10372805694637148</v>
      </c>
      <c r="L2117" s="1">
        <f t="shared" si="67"/>
        <v>0.18783796085571233</v>
      </c>
      <c r="M2117" t="b">
        <f>AND((Tableau2[[#This Row],[%Voix/Inscrits]]&gt;0.25),Tableau2[[#This Row],[%Voix/Exprimés]]&gt;0.5)</f>
        <v>0</v>
      </c>
    </row>
    <row r="2118" spans="1:13" x14ac:dyDescent="0.25">
      <c r="A2118">
        <v>2117</v>
      </c>
      <c r="B2118" t="s">
        <v>380</v>
      </c>
      <c r="C2118" t="s">
        <v>14</v>
      </c>
      <c r="D2118" t="str">
        <f>Tableau2[[#This Row],[Dép]]&amp;Tableau2[[#This Row],[Circo]]</f>
        <v>4003</v>
      </c>
      <c r="E2118" t="s">
        <v>4514</v>
      </c>
      <c r="F2118" t="s">
        <v>1313</v>
      </c>
      <c r="G2118" t="s">
        <v>1740</v>
      </c>
      <c r="H2118">
        <v>2849</v>
      </c>
      <c r="I2118">
        <v>99462</v>
      </c>
      <c r="J2118">
        <v>54925</v>
      </c>
      <c r="K2118" s="1">
        <f t="shared" si="66"/>
        <v>2.8644105286441054E-2</v>
      </c>
      <c r="L2118" s="1">
        <f t="shared" si="67"/>
        <v>5.1870732817478379E-2</v>
      </c>
      <c r="M2118" t="b">
        <f>AND((Tableau2[[#This Row],[%Voix/Inscrits]]&gt;0.25),Tableau2[[#This Row],[%Voix/Exprimés]]&gt;0.5)</f>
        <v>0</v>
      </c>
    </row>
    <row r="2119" spans="1:13" x14ac:dyDescent="0.25">
      <c r="A2119">
        <v>2118</v>
      </c>
      <c r="B2119" t="s">
        <v>380</v>
      </c>
      <c r="C2119" t="s">
        <v>14</v>
      </c>
      <c r="D2119" t="str">
        <f>Tableau2[[#This Row],[Dép]]&amp;Tableau2[[#This Row],[Circo]]</f>
        <v>4003</v>
      </c>
      <c r="E2119" t="s">
        <v>3910</v>
      </c>
      <c r="F2119" t="s">
        <v>338</v>
      </c>
      <c r="G2119" t="s">
        <v>2394</v>
      </c>
      <c r="H2119">
        <v>2675</v>
      </c>
      <c r="I2119">
        <v>99462</v>
      </c>
      <c r="J2119">
        <v>54925</v>
      </c>
      <c r="K2119" s="1">
        <f t="shared" si="66"/>
        <v>2.6894693450765117E-2</v>
      </c>
      <c r="L2119" s="1">
        <f t="shared" si="67"/>
        <v>4.8702776513427401E-2</v>
      </c>
      <c r="M2119" t="b">
        <f>AND((Tableau2[[#This Row],[%Voix/Inscrits]]&gt;0.25),Tableau2[[#This Row],[%Voix/Exprimés]]&gt;0.5)</f>
        <v>0</v>
      </c>
    </row>
    <row r="2120" spans="1:13" x14ac:dyDescent="0.25">
      <c r="A2120">
        <v>2119</v>
      </c>
      <c r="B2120" t="s">
        <v>380</v>
      </c>
      <c r="C2120" t="s">
        <v>14</v>
      </c>
      <c r="D2120" t="str">
        <f>Tableau2[[#This Row],[Dép]]&amp;Tableau2[[#This Row],[Circo]]</f>
        <v>4003</v>
      </c>
      <c r="E2120" t="s">
        <v>5103</v>
      </c>
      <c r="F2120" t="s">
        <v>144</v>
      </c>
      <c r="G2120" t="s">
        <v>3078</v>
      </c>
      <c r="H2120">
        <v>1780</v>
      </c>
      <c r="I2120">
        <v>99462</v>
      </c>
      <c r="J2120">
        <v>54925</v>
      </c>
      <c r="K2120" s="1">
        <f t="shared" si="66"/>
        <v>1.7896281997144638E-2</v>
      </c>
      <c r="L2120" s="1">
        <f t="shared" si="67"/>
        <v>3.2407828857533003E-2</v>
      </c>
      <c r="M2120" t="b">
        <f>AND((Tableau2[[#This Row],[%Voix/Inscrits]]&gt;0.25),Tableau2[[#This Row],[%Voix/Exprimés]]&gt;0.5)</f>
        <v>0</v>
      </c>
    </row>
    <row r="2121" spans="1:13" x14ac:dyDescent="0.25">
      <c r="A2121">
        <v>2120</v>
      </c>
      <c r="B2121" t="s">
        <v>380</v>
      </c>
      <c r="C2121" t="s">
        <v>14</v>
      </c>
      <c r="D2121" t="str">
        <f>Tableau2[[#This Row],[Dép]]&amp;Tableau2[[#This Row],[Circo]]</f>
        <v>4003</v>
      </c>
      <c r="E2121" t="s">
        <v>625</v>
      </c>
      <c r="F2121" t="s">
        <v>2625</v>
      </c>
      <c r="G2121" t="s">
        <v>962</v>
      </c>
      <c r="H2121">
        <v>649</v>
      </c>
      <c r="I2121">
        <v>99462</v>
      </c>
      <c r="J2121">
        <v>54925</v>
      </c>
      <c r="K2121" s="1">
        <f t="shared" si="66"/>
        <v>6.5251050652510509E-3</v>
      </c>
      <c r="L2121" s="1">
        <f t="shared" si="67"/>
        <v>1.1816112881201638E-2</v>
      </c>
      <c r="M2121" t="b">
        <f>AND((Tableau2[[#This Row],[%Voix/Inscrits]]&gt;0.25),Tableau2[[#This Row],[%Voix/Exprimés]]&gt;0.5)</f>
        <v>0</v>
      </c>
    </row>
    <row r="2122" spans="1:13" x14ac:dyDescent="0.25">
      <c r="A2122">
        <v>2121</v>
      </c>
      <c r="B2122" t="s">
        <v>380</v>
      </c>
      <c r="C2122" t="s">
        <v>14</v>
      </c>
      <c r="D2122" t="str">
        <f>Tableau2[[#This Row],[Dép]]&amp;Tableau2[[#This Row],[Circo]]</f>
        <v>4003</v>
      </c>
      <c r="E2122" t="s">
        <v>381</v>
      </c>
      <c r="F2122" t="s">
        <v>382</v>
      </c>
      <c r="G2122" t="s">
        <v>10</v>
      </c>
      <c r="H2122">
        <v>504</v>
      </c>
      <c r="I2122">
        <v>99462</v>
      </c>
      <c r="J2122">
        <v>54925</v>
      </c>
      <c r="K2122" s="1">
        <f t="shared" si="66"/>
        <v>5.0672618688544372E-3</v>
      </c>
      <c r="L2122" s="1">
        <f t="shared" si="67"/>
        <v>9.1761492944924892E-3</v>
      </c>
      <c r="M2122" t="b">
        <f>AND((Tableau2[[#This Row],[%Voix/Inscrits]]&gt;0.25),Tableau2[[#This Row],[%Voix/Exprimés]]&gt;0.5)</f>
        <v>0</v>
      </c>
    </row>
    <row r="2123" spans="1:13" x14ac:dyDescent="0.25">
      <c r="A2123">
        <v>2122</v>
      </c>
      <c r="B2123" t="s">
        <v>380</v>
      </c>
      <c r="C2123" t="s">
        <v>14</v>
      </c>
      <c r="D2123" t="str">
        <f>Tableau2[[#This Row],[Dép]]&amp;Tableau2[[#This Row],[Circo]]</f>
        <v>4003</v>
      </c>
      <c r="E2123" t="s">
        <v>1241</v>
      </c>
      <c r="F2123" t="s">
        <v>821</v>
      </c>
      <c r="G2123" t="s">
        <v>10</v>
      </c>
      <c r="H2123">
        <v>438</v>
      </c>
      <c r="I2123">
        <v>99462</v>
      </c>
      <c r="J2123">
        <v>54925</v>
      </c>
      <c r="K2123" s="1">
        <f t="shared" si="66"/>
        <v>4.4036918622187369E-3</v>
      </c>
      <c r="L2123" s="1">
        <f t="shared" si="67"/>
        <v>7.9745106964041867E-3</v>
      </c>
      <c r="M2123" t="b">
        <f>AND((Tableau2[[#This Row],[%Voix/Inscrits]]&gt;0.25),Tableau2[[#This Row],[%Voix/Exprimés]]&gt;0.5)</f>
        <v>0</v>
      </c>
    </row>
    <row r="2124" spans="1:13" x14ac:dyDescent="0.25">
      <c r="A2124">
        <v>2123</v>
      </c>
      <c r="B2124" t="s">
        <v>387</v>
      </c>
      <c r="C2124" t="s">
        <v>6</v>
      </c>
      <c r="D2124" t="str">
        <f>Tableau2[[#This Row],[Dép]]&amp;Tableau2[[#This Row],[Circo]]</f>
        <v>4101</v>
      </c>
      <c r="E2124" t="s">
        <v>3914</v>
      </c>
      <c r="F2124" t="s">
        <v>130</v>
      </c>
      <c r="G2124" t="s">
        <v>1708</v>
      </c>
      <c r="H2124">
        <v>12985</v>
      </c>
      <c r="I2124">
        <v>82775</v>
      </c>
      <c r="J2124">
        <v>40620</v>
      </c>
      <c r="K2124" s="1">
        <f t="shared" si="66"/>
        <v>0.15687103594080337</v>
      </c>
      <c r="L2124" s="1">
        <f t="shared" si="67"/>
        <v>0.31967011324470707</v>
      </c>
      <c r="M2124" t="b">
        <f>AND((Tableau2[[#This Row],[%Voix/Inscrits]]&gt;0.25),Tableau2[[#This Row],[%Voix/Exprimés]]&gt;0.5)</f>
        <v>0</v>
      </c>
    </row>
    <row r="2125" spans="1:13" x14ac:dyDescent="0.25">
      <c r="A2125">
        <v>2124</v>
      </c>
      <c r="B2125" t="s">
        <v>387</v>
      </c>
      <c r="C2125" t="s">
        <v>6</v>
      </c>
      <c r="D2125" t="str">
        <f>Tableau2[[#This Row],[Dép]]&amp;Tableau2[[#This Row],[Circo]]</f>
        <v>4101</v>
      </c>
      <c r="E2125" t="s">
        <v>1960</v>
      </c>
      <c r="F2125" t="s">
        <v>1961</v>
      </c>
      <c r="G2125" t="s">
        <v>982</v>
      </c>
      <c r="H2125">
        <v>9873</v>
      </c>
      <c r="I2125">
        <v>82775</v>
      </c>
      <c r="J2125">
        <v>40620</v>
      </c>
      <c r="K2125" s="1">
        <f t="shared" si="66"/>
        <v>0.11927514346118998</v>
      </c>
      <c r="L2125" s="1">
        <f t="shared" si="67"/>
        <v>0.24305760709010341</v>
      </c>
      <c r="M2125" t="b">
        <f>AND((Tableau2[[#This Row],[%Voix/Inscrits]]&gt;0.25),Tableau2[[#This Row],[%Voix/Exprimés]]&gt;0.5)</f>
        <v>0</v>
      </c>
    </row>
    <row r="2126" spans="1:13" x14ac:dyDescent="0.25">
      <c r="A2126">
        <v>2125</v>
      </c>
      <c r="B2126" t="s">
        <v>387</v>
      </c>
      <c r="C2126" t="s">
        <v>6</v>
      </c>
      <c r="D2126" t="str">
        <f>Tableau2[[#This Row],[Dép]]&amp;Tableau2[[#This Row],[Circo]]</f>
        <v>4101</v>
      </c>
      <c r="E2126" t="s">
        <v>5639</v>
      </c>
      <c r="F2126" t="s">
        <v>102</v>
      </c>
      <c r="G2126" t="s">
        <v>3717</v>
      </c>
      <c r="H2126">
        <v>9073</v>
      </c>
      <c r="I2126">
        <v>82775</v>
      </c>
      <c r="J2126">
        <v>40620</v>
      </c>
      <c r="K2126" s="1">
        <f t="shared" si="66"/>
        <v>0.10961038961038962</v>
      </c>
      <c r="L2126" s="1">
        <f t="shared" si="67"/>
        <v>0.22336287543082226</v>
      </c>
      <c r="M2126" t="b">
        <f>AND((Tableau2[[#This Row],[%Voix/Inscrits]]&gt;0.25),Tableau2[[#This Row],[%Voix/Exprimés]]&gt;0.5)</f>
        <v>0</v>
      </c>
    </row>
    <row r="2127" spans="1:13" x14ac:dyDescent="0.25">
      <c r="A2127">
        <v>2126</v>
      </c>
      <c r="B2127" t="s">
        <v>387</v>
      </c>
      <c r="C2127" t="s">
        <v>6</v>
      </c>
      <c r="D2127" t="str">
        <f>Tableau2[[#This Row],[Dép]]&amp;Tableau2[[#This Row],[Circo]]</f>
        <v>4101</v>
      </c>
      <c r="E2127" t="s">
        <v>4518</v>
      </c>
      <c r="F2127" t="s">
        <v>1366</v>
      </c>
      <c r="G2127" t="s">
        <v>1740</v>
      </c>
      <c r="H2127">
        <v>3015</v>
      </c>
      <c r="I2127">
        <v>82775</v>
      </c>
      <c r="J2127">
        <v>40620</v>
      </c>
      <c r="K2127" s="1">
        <f t="shared" si="66"/>
        <v>3.6424041075203868E-2</v>
      </c>
      <c r="L2127" s="1">
        <f t="shared" si="67"/>
        <v>7.4224519940915806E-2</v>
      </c>
      <c r="M2127" t="b">
        <f>AND((Tableau2[[#This Row],[%Voix/Inscrits]]&gt;0.25),Tableau2[[#This Row],[%Voix/Exprimés]]&gt;0.5)</f>
        <v>0</v>
      </c>
    </row>
    <row r="2128" spans="1:13" x14ac:dyDescent="0.25">
      <c r="A2128">
        <v>2127</v>
      </c>
      <c r="B2128" t="s">
        <v>387</v>
      </c>
      <c r="C2128" t="s">
        <v>6</v>
      </c>
      <c r="D2128" t="str">
        <f>Tableau2[[#This Row],[Dép]]&amp;Tableau2[[#This Row],[Circo]]</f>
        <v>4101</v>
      </c>
      <c r="E2128" t="s">
        <v>101</v>
      </c>
      <c r="F2128" t="s">
        <v>4927</v>
      </c>
      <c r="G2128" t="s">
        <v>3078</v>
      </c>
      <c r="H2128">
        <v>1828</v>
      </c>
      <c r="I2128">
        <v>82775</v>
      </c>
      <c r="J2128">
        <v>40620</v>
      </c>
      <c r="K2128" s="1">
        <f t="shared" si="66"/>
        <v>2.208396254907883E-2</v>
      </c>
      <c r="L2128" s="1">
        <f t="shared" si="67"/>
        <v>4.5002461841457411E-2</v>
      </c>
      <c r="M2128" t="b">
        <f>AND((Tableau2[[#This Row],[%Voix/Inscrits]]&gt;0.25),Tableau2[[#This Row],[%Voix/Exprimés]]&gt;0.5)</f>
        <v>0</v>
      </c>
    </row>
    <row r="2129" spans="1:13" x14ac:dyDescent="0.25">
      <c r="A2129">
        <v>2128</v>
      </c>
      <c r="B2129" t="s">
        <v>387</v>
      </c>
      <c r="C2129" t="s">
        <v>6</v>
      </c>
      <c r="D2129" t="str">
        <f>Tableau2[[#This Row],[Dép]]&amp;Tableau2[[#This Row],[Circo]]</f>
        <v>4101</v>
      </c>
      <c r="E2129" t="s">
        <v>3275</v>
      </c>
      <c r="F2129" t="s">
        <v>3276</v>
      </c>
      <c r="G2129" t="s">
        <v>959</v>
      </c>
      <c r="H2129">
        <v>1488</v>
      </c>
      <c r="I2129">
        <v>82775</v>
      </c>
      <c r="J2129">
        <v>40620</v>
      </c>
      <c r="K2129" s="1">
        <f t="shared" si="66"/>
        <v>1.7976442162488674E-2</v>
      </c>
      <c r="L2129" s="1">
        <f t="shared" si="67"/>
        <v>3.6632200886262928E-2</v>
      </c>
      <c r="M2129" t="b">
        <f>AND((Tableau2[[#This Row],[%Voix/Inscrits]]&gt;0.25),Tableau2[[#This Row],[%Voix/Exprimés]]&gt;0.5)</f>
        <v>0</v>
      </c>
    </row>
    <row r="2130" spans="1:13" x14ac:dyDescent="0.25">
      <c r="A2130">
        <v>2129</v>
      </c>
      <c r="B2130" t="s">
        <v>387</v>
      </c>
      <c r="C2130" t="s">
        <v>6</v>
      </c>
      <c r="D2130" t="str">
        <f>Tableau2[[#This Row],[Dép]]&amp;Tableau2[[#This Row],[Circo]]</f>
        <v>4101</v>
      </c>
      <c r="E2130" t="s">
        <v>1244</v>
      </c>
      <c r="F2130" t="s">
        <v>281</v>
      </c>
      <c r="G2130" t="s">
        <v>991</v>
      </c>
      <c r="H2130">
        <v>1299</v>
      </c>
      <c r="I2130">
        <v>82775</v>
      </c>
      <c r="J2130">
        <v>40620</v>
      </c>
      <c r="K2130" s="1">
        <f t="shared" si="66"/>
        <v>1.5693144065237089E-2</v>
      </c>
      <c r="L2130" s="1">
        <f t="shared" si="67"/>
        <v>3.1979320531757754E-2</v>
      </c>
      <c r="M2130" t="b">
        <f>AND((Tableau2[[#This Row],[%Voix/Inscrits]]&gt;0.25),Tableau2[[#This Row],[%Voix/Exprimés]]&gt;0.5)</f>
        <v>0</v>
      </c>
    </row>
    <row r="2131" spans="1:13" x14ac:dyDescent="0.25">
      <c r="A2131">
        <v>2130</v>
      </c>
      <c r="B2131" t="s">
        <v>387</v>
      </c>
      <c r="C2131" t="s">
        <v>6</v>
      </c>
      <c r="D2131" t="str">
        <f>Tableau2[[#This Row],[Dép]]&amp;Tableau2[[#This Row],[Circo]]</f>
        <v>4101</v>
      </c>
      <c r="E2131" t="s">
        <v>2631</v>
      </c>
      <c r="F2131" t="s">
        <v>198</v>
      </c>
      <c r="G2131" t="s">
        <v>966</v>
      </c>
      <c r="H2131">
        <v>569</v>
      </c>
      <c r="I2131">
        <v>82775</v>
      </c>
      <c r="J2131">
        <v>40620</v>
      </c>
      <c r="K2131" s="1">
        <f t="shared" si="66"/>
        <v>6.8740561763817581E-3</v>
      </c>
      <c r="L2131" s="1">
        <f t="shared" si="67"/>
        <v>1.4007877892663712E-2</v>
      </c>
      <c r="M2131" t="b">
        <f>AND((Tableau2[[#This Row],[%Voix/Inscrits]]&gt;0.25),Tableau2[[#This Row],[%Voix/Exprimés]]&gt;0.5)</f>
        <v>0</v>
      </c>
    </row>
    <row r="2132" spans="1:13" x14ac:dyDescent="0.25">
      <c r="A2132">
        <v>2131</v>
      </c>
      <c r="B2132" t="s">
        <v>387</v>
      </c>
      <c r="C2132" t="s">
        <v>6</v>
      </c>
      <c r="D2132" t="str">
        <f>Tableau2[[#This Row],[Dép]]&amp;Tableau2[[#This Row],[Circo]]</f>
        <v>4101</v>
      </c>
      <c r="E2132" t="s">
        <v>389</v>
      </c>
      <c r="F2132" t="s">
        <v>50</v>
      </c>
      <c r="G2132" t="s">
        <v>10</v>
      </c>
      <c r="H2132">
        <v>490</v>
      </c>
      <c r="I2132">
        <v>82775</v>
      </c>
      <c r="J2132">
        <v>40620</v>
      </c>
      <c r="K2132" s="1">
        <f t="shared" si="66"/>
        <v>5.9196617336152221E-3</v>
      </c>
      <c r="L2132" s="1">
        <f t="shared" si="67"/>
        <v>1.2063023141309699E-2</v>
      </c>
      <c r="M2132" t="b">
        <f>AND((Tableau2[[#This Row],[%Voix/Inscrits]]&gt;0.25),Tableau2[[#This Row],[%Voix/Exprimés]]&gt;0.5)</f>
        <v>0</v>
      </c>
    </row>
    <row r="2133" spans="1:13" x14ac:dyDescent="0.25">
      <c r="A2133">
        <v>2132</v>
      </c>
      <c r="B2133" t="s">
        <v>387</v>
      </c>
      <c r="C2133" t="s">
        <v>17</v>
      </c>
      <c r="D2133" t="str">
        <f>Tableau2[[#This Row],[Dép]]&amp;Tableau2[[#This Row],[Circo]]</f>
        <v>4102</v>
      </c>
      <c r="E2133" t="s">
        <v>5640</v>
      </c>
      <c r="F2133" t="s">
        <v>765</v>
      </c>
      <c r="G2133" t="s">
        <v>3717</v>
      </c>
      <c r="H2133">
        <v>9493</v>
      </c>
      <c r="I2133">
        <v>80246</v>
      </c>
      <c r="J2133">
        <v>39490</v>
      </c>
      <c r="K2133" s="1">
        <f t="shared" si="66"/>
        <v>0.1182987314009421</v>
      </c>
      <c r="L2133" s="1">
        <f t="shared" si="67"/>
        <v>0.24038997214484681</v>
      </c>
      <c r="M2133" t="b">
        <f>AND((Tableau2[[#This Row],[%Voix/Inscrits]]&gt;0.25),Tableau2[[#This Row],[%Voix/Exprimés]]&gt;0.5)</f>
        <v>0</v>
      </c>
    </row>
    <row r="2134" spans="1:13" x14ac:dyDescent="0.25">
      <c r="A2134">
        <v>2133</v>
      </c>
      <c r="B2134" t="s">
        <v>387</v>
      </c>
      <c r="C2134" t="s">
        <v>17</v>
      </c>
      <c r="D2134" t="str">
        <f>Tableau2[[#This Row],[Dép]]&amp;Tableau2[[#This Row],[Circo]]</f>
        <v>4102</v>
      </c>
      <c r="E2134" t="s">
        <v>1962</v>
      </c>
      <c r="F2134" t="s">
        <v>418</v>
      </c>
      <c r="G2134" t="s">
        <v>1708</v>
      </c>
      <c r="H2134">
        <v>8009</v>
      </c>
      <c r="I2134">
        <v>80246</v>
      </c>
      <c r="J2134">
        <v>39490</v>
      </c>
      <c r="K2134" s="1">
        <f t="shared" si="66"/>
        <v>9.9805597786805575E-2</v>
      </c>
      <c r="L2134" s="1">
        <f t="shared" si="67"/>
        <v>0.20281083818688275</v>
      </c>
      <c r="M2134" t="b">
        <f>AND((Tableau2[[#This Row],[%Voix/Inscrits]]&gt;0.25),Tableau2[[#This Row],[%Voix/Exprimés]]&gt;0.5)</f>
        <v>0</v>
      </c>
    </row>
    <row r="2135" spans="1:13" x14ac:dyDescent="0.25">
      <c r="A2135">
        <v>2134</v>
      </c>
      <c r="B2135" t="s">
        <v>387</v>
      </c>
      <c r="C2135" t="s">
        <v>17</v>
      </c>
      <c r="D2135" t="str">
        <f>Tableau2[[#This Row],[Dép]]&amp;Tableau2[[#This Row],[Circo]]</f>
        <v>4102</v>
      </c>
      <c r="E2135" t="s">
        <v>4519</v>
      </c>
      <c r="F2135" t="s">
        <v>96</v>
      </c>
      <c r="G2135" t="s">
        <v>1740</v>
      </c>
      <c r="H2135">
        <v>6824</v>
      </c>
      <c r="I2135">
        <v>80246</v>
      </c>
      <c r="J2135">
        <v>39490</v>
      </c>
      <c r="K2135" s="1">
        <f t="shared" si="66"/>
        <v>8.5038506592228891E-2</v>
      </c>
      <c r="L2135" s="1">
        <f t="shared" si="67"/>
        <v>0.17280324132691821</v>
      </c>
      <c r="M2135" t="b">
        <f>AND((Tableau2[[#This Row],[%Voix/Inscrits]]&gt;0.25),Tableau2[[#This Row],[%Voix/Exprimés]]&gt;0.5)</f>
        <v>0</v>
      </c>
    </row>
    <row r="2136" spans="1:13" x14ac:dyDescent="0.25">
      <c r="A2136">
        <v>2135</v>
      </c>
      <c r="B2136" t="s">
        <v>387</v>
      </c>
      <c r="C2136" t="s">
        <v>17</v>
      </c>
      <c r="D2136" t="str">
        <f>Tableau2[[#This Row],[Dép]]&amp;Tableau2[[#This Row],[Circo]]</f>
        <v>4102</v>
      </c>
      <c r="E2136" t="s">
        <v>1245</v>
      </c>
      <c r="F2136" t="s">
        <v>1246</v>
      </c>
      <c r="G2136" t="s">
        <v>982</v>
      </c>
      <c r="H2136">
        <v>6703</v>
      </c>
      <c r="I2136">
        <v>80246</v>
      </c>
      <c r="J2136">
        <v>39490</v>
      </c>
      <c r="K2136" s="1">
        <f t="shared" si="66"/>
        <v>8.3530643271938793E-2</v>
      </c>
      <c r="L2136" s="1">
        <f t="shared" si="67"/>
        <v>0.16973917447455053</v>
      </c>
      <c r="M2136" t="b">
        <f>AND((Tableau2[[#This Row],[%Voix/Inscrits]]&gt;0.25),Tableau2[[#This Row],[%Voix/Exprimés]]&gt;0.5)</f>
        <v>0</v>
      </c>
    </row>
    <row r="2137" spans="1:13" x14ac:dyDescent="0.25">
      <c r="A2137">
        <v>2136</v>
      </c>
      <c r="B2137" t="s">
        <v>387</v>
      </c>
      <c r="C2137" t="s">
        <v>17</v>
      </c>
      <c r="D2137" t="str">
        <f>Tableau2[[#This Row],[Dép]]&amp;Tableau2[[#This Row],[Circo]]</f>
        <v>4102</v>
      </c>
      <c r="E2137" t="s">
        <v>2072</v>
      </c>
      <c r="F2137" t="s">
        <v>318</v>
      </c>
      <c r="G2137" t="s">
        <v>3078</v>
      </c>
      <c r="H2137">
        <v>5523</v>
      </c>
      <c r="I2137">
        <v>80246</v>
      </c>
      <c r="J2137">
        <v>39490</v>
      </c>
      <c r="K2137" s="1">
        <f t="shared" si="66"/>
        <v>6.8825860479026987E-2</v>
      </c>
      <c r="L2137" s="1">
        <f t="shared" si="67"/>
        <v>0.13985819194732843</v>
      </c>
      <c r="M2137" t="b">
        <f>AND((Tableau2[[#This Row],[%Voix/Inscrits]]&gt;0.25),Tableau2[[#This Row],[%Voix/Exprimés]]&gt;0.5)</f>
        <v>0</v>
      </c>
    </row>
    <row r="2138" spans="1:13" x14ac:dyDescent="0.25">
      <c r="A2138">
        <v>2137</v>
      </c>
      <c r="B2138" t="s">
        <v>387</v>
      </c>
      <c r="C2138" t="s">
        <v>17</v>
      </c>
      <c r="D2138" t="str">
        <f>Tableau2[[#This Row],[Dép]]&amp;Tableau2[[#This Row],[Circo]]</f>
        <v>4102</v>
      </c>
      <c r="E2138" t="s">
        <v>2632</v>
      </c>
      <c r="F2138" t="s">
        <v>182</v>
      </c>
      <c r="G2138" t="s">
        <v>2394</v>
      </c>
      <c r="H2138">
        <v>860</v>
      </c>
      <c r="I2138">
        <v>80246</v>
      </c>
      <c r="J2138">
        <v>39490</v>
      </c>
      <c r="K2138" s="1">
        <f t="shared" si="66"/>
        <v>1.0717045086359445E-2</v>
      </c>
      <c r="L2138" s="1">
        <f t="shared" si="67"/>
        <v>2.177766523170423E-2</v>
      </c>
      <c r="M2138" t="b">
        <f>AND((Tableau2[[#This Row],[%Voix/Inscrits]]&gt;0.25),Tableau2[[#This Row],[%Voix/Exprimés]]&gt;0.5)</f>
        <v>0</v>
      </c>
    </row>
    <row r="2139" spans="1:13" x14ac:dyDescent="0.25">
      <c r="A2139">
        <v>2138</v>
      </c>
      <c r="B2139" t="s">
        <v>387</v>
      </c>
      <c r="C2139" t="s">
        <v>17</v>
      </c>
      <c r="D2139" t="str">
        <f>Tableau2[[#This Row],[Dép]]&amp;Tableau2[[#This Row],[Circo]]</f>
        <v>4102</v>
      </c>
      <c r="E2139" t="s">
        <v>3277</v>
      </c>
      <c r="F2139" t="s">
        <v>142</v>
      </c>
      <c r="G2139" t="s">
        <v>2394</v>
      </c>
      <c r="H2139">
        <v>800</v>
      </c>
      <c r="I2139">
        <v>80246</v>
      </c>
      <c r="J2139">
        <v>39490</v>
      </c>
      <c r="K2139" s="1">
        <f t="shared" si="66"/>
        <v>9.9693442663808789E-3</v>
      </c>
      <c r="L2139" s="1">
        <f t="shared" si="67"/>
        <v>2.025829323879463E-2</v>
      </c>
      <c r="M2139" t="b">
        <f>AND((Tableau2[[#This Row],[%Voix/Inscrits]]&gt;0.25),Tableau2[[#This Row],[%Voix/Exprimés]]&gt;0.5)</f>
        <v>0</v>
      </c>
    </row>
    <row r="2140" spans="1:13" x14ac:dyDescent="0.25">
      <c r="A2140">
        <v>2139</v>
      </c>
      <c r="B2140" t="s">
        <v>387</v>
      </c>
      <c r="C2140" t="s">
        <v>17</v>
      </c>
      <c r="D2140" t="str">
        <f>Tableau2[[#This Row],[Dép]]&amp;Tableau2[[#This Row],[Circo]]</f>
        <v>4102</v>
      </c>
      <c r="E2140" t="s">
        <v>3915</v>
      </c>
      <c r="F2140" t="s">
        <v>124</v>
      </c>
      <c r="G2140" t="s">
        <v>2394</v>
      </c>
      <c r="H2140">
        <v>767</v>
      </c>
      <c r="I2140">
        <v>80246</v>
      </c>
      <c r="J2140">
        <v>39490</v>
      </c>
      <c r="K2140" s="1">
        <f t="shared" si="66"/>
        <v>9.5581088153926675E-3</v>
      </c>
      <c r="L2140" s="1">
        <f t="shared" si="67"/>
        <v>1.9422638642694352E-2</v>
      </c>
      <c r="M2140" t="b">
        <f>AND((Tableau2[[#This Row],[%Voix/Inscrits]]&gt;0.25),Tableau2[[#This Row],[%Voix/Exprimés]]&gt;0.5)</f>
        <v>0</v>
      </c>
    </row>
    <row r="2141" spans="1:13" x14ac:dyDescent="0.25">
      <c r="A2141">
        <v>2140</v>
      </c>
      <c r="B2141" t="s">
        <v>387</v>
      </c>
      <c r="C2141" t="s">
        <v>17</v>
      </c>
      <c r="D2141" t="str">
        <f>Tableau2[[#This Row],[Dép]]&amp;Tableau2[[#This Row],[Circo]]</f>
        <v>4102</v>
      </c>
      <c r="E2141" t="s">
        <v>390</v>
      </c>
      <c r="F2141" t="s">
        <v>391</v>
      </c>
      <c r="G2141" t="s">
        <v>10</v>
      </c>
      <c r="H2141">
        <v>511</v>
      </c>
      <c r="I2141">
        <v>80246</v>
      </c>
      <c r="J2141">
        <v>39490</v>
      </c>
      <c r="K2141" s="1">
        <f t="shared" si="66"/>
        <v>6.3679186501507867E-3</v>
      </c>
      <c r="L2141" s="1">
        <f t="shared" si="67"/>
        <v>1.293998480628007E-2</v>
      </c>
      <c r="M2141" t="b">
        <f>AND((Tableau2[[#This Row],[%Voix/Inscrits]]&gt;0.25),Tableau2[[#This Row],[%Voix/Exprimés]]&gt;0.5)</f>
        <v>0</v>
      </c>
    </row>
    <row r="2142" spans="1:13" x14ac:dyDescent="0.25">
      <c r="A2142">
        <v>2141</v>
      </c>
      <c r="B2142" t="s">
        <v>387</v>
      </c>
      <c r="C2142" t="s">
        <v>14</v>
      </c>
      <c r="D2142" t="str">
        <f>Tableau2[[#This Row],[Dép]]&amp;Tableau2[[#This Row],[Circo]]</f>
        <v>4103</v>
      </c>
      <c r="E2142" t="s">
        <v>1923</v>
      </c>
      <c r="F2142" t="s">
        <v>74</v>
      </c>
      <c r="G2142" t="s">
        <v>1708</v>
      </c>
      <c r="H2142">
        <v>10357</v>
      </c>
      <c r="I2142">
        <v>81926</v>
      </c>
      <c r="J2142">
        <v>42197</v>
      </c>
      <c r="K2142" s="1">
        <f t="shared" si="66"/>
        <v>0.12641896345482509</v>
      </c>
      <c r="L2142" s="1">
        <f t="shared" si="67"/>
        <v>0.24544398890916416</v>
      </c>
      <c r="M2142" t="b">
        <f>AND((Tableau2[[#This Row],[%Voix/Inscrits]]&gt;0.25),Tableau2[[#This Row],[%Voix/Exprimés]]&gt;0.5)</f>
        <v>0</v>
      </c>
    </row>
    <row r="2143" spans="1:13" x14ac:dyDescent="0.25">
      <c r="A2143">
        <v>2142</v>
      </c>
      <c r="B2143" t="s">
        <v>387</v>
      </c>
      <c r="C2143" t="s">
        <v>14</v>
      </c>
      <c r="D2143" t="str">
        <f>Tableau2[[#This Row],[Dép]]&amp;Tableau2[[#This Row],[Circo]]</f>
        <v>4103</v>
      </c>
      <c r="E2143" t="s">
        <v>5433</v>
      </c>
      <c r="F2143" t="s">
        <v>856</v>
      </c>
      <c r="G2143" t="s">
        <v>3717</v>
      </c>
      <c r="H2143">
        <v>10141</v>
      </c>
      <c r="I2143">
        <v>81926</v>
      </c>
      <c r="J2143">
        <v>42197</v>
      </c>
      <c r="K2143" s="1">
        <f t="shared" si="66"/>
        <v>0.12378243780973074</v>
      </c>
      <c r="L2143" s="1">
        <f t="shared" si="67"/>
        <v>0.2403251415977439</v>
      </c>
      <c r="M2143" t="b">
        <f>AND((Tableau2[[#This Row],[%Voix/Inscrits]]&gt;0.25),Tableau2[[#This Row],[%Voix/Exprimés]]&gt;0.5)</f>
        <v>0</v>
      </c>
    </row>
    <row r="2144" spans="1:13" x14ac:dyDescent="0.25">
      <c r="A2144">
        <v>2143</v>
      </c>
      <c r="B2144" t="s">
        <v>387</v>
      </c>
      <c r="C2144" t="s">
        <v>14</v>
      </c>
      <c r="D2144" t="str">
        <f>Tableau2[[#This Row],[Dép]]&amp;Tableau2[[#This Row],[Circo]]</f>
        <v>4103</v>
      </c>
      <c r="E2144" t="s">
        <v>3274</v>
      </c>
      <c r="F2144" t="s">
        <v>96</v>
      </c>
      <c r="G2144" t="s">
        <v>2949</v>
      </c>
      <c r="H2144">
        <v>9161</v>
      </c>
      <c r="I2144">
        <v>81926</v>
      </c>
      <c r="J2144">
        <v>42197</v>
      </c>
      <c r="K2144" s="1">
        <f t="shared" si="66"/>
        <v>0.11182042330883968</v>
      </c>
      <c r="L2144" s="1">
        <f t="shared" si="67"/>
        <v>0.21710074175889282</v>
      </c>
      <c r="M2144" t="b">
        <f>AND((Tableau2[[#This Row],[%Voix/Inscrits]]&gt;0.25),Tableau2[[#This Row],[%Voix/Exprimés]]&gt;0.5)</f>
        <v>0</v>
      </c>
    </row>
    <row r="2145" spans="1:13" x14ac:dyDescent="0.25">
      <c r="A2145">
        <v>2144</v>
      </c>
      <c r="B2145" t="s">
        <v>387</v>
      </c>
      <c r="C2145" t="s">
        <v>14</v>
      </c>
      <c r="D2145" t="str">
        <f>Tableau2[[#This Row],[Dép]]&amp;Tableau2[[#This Row],[Circo]]</f>
        <v>4103</v>
      </c>
      <c r="E2145" t="s">
        <v>707</v>
      </c>
      <c r="F2145" t="s">
        <v>293</v>
      </c>
      <c r="G2145" t="s">
        <v>982</v>
      </c>
      <c r="H2145">
        <v>8144</v>
      </c>
      <c r="I2145">
        <v>81926</v>
      </c>
      <c r="J2145">
        <v>42197</v>
      </c>
      <c r="K2145" s="1">
        <f t="shared" si="66"/>
        <v>9.9406781729853774E-2</v>
      </c>
      <c r="L2145" s="1">
        <f t="shared" si="67"/>
        <v>0.19299950233428917</v>
      </c>
      <c r="M2145" t="b">
        <f>AND((Tableau2[[#This Row],[%Voix/Inscrits]]&gt;0.25),Tableau2[[#This Row],[%Voix/Exprimés]]&gt;0.5)</f>
        <v>0</v>
      </c>
    </row>
    <row r="2146" spans="1:13" x14ac:dyDescent="0.25">
      <c r="A2146">
        <v>2145</v>
      </c>
      <c r="B2146" t="s">
        <v>387</v>
      </c>
      <c r="C2146" t="s">
        <v>14</v>
      </c>
      <c r="D2146" t="str">
        <f>Tableau2[[#This Row],[Dép]]&amp;Tableau2[[#This Row],[Circo]]</f>
        <v>4103</v>
      </c>
      <c r="E2146" t="s">
        <v>5105</v>
      </c>
      <c r="F2146" t="s">
        <v>978</v>
      </c>
      <c r="G2146" t="s">
        <v>3078</v>
      </c>
      <c r="H2146">
        <v>1508</v>
      </c>
      <c r="I2146">
        <v>81926</v>
      </c>
      <c r="J2146">
        <v>42197</v>
      </c>
      <c r="K2146" s="1">
        <f t="shared" si="66"/>
        <v>1.8406854966677245E-2</v>
      </c>
      <c r="L2146" s="1">
        <f t="shared" si="67"/>
        <v>3.5737137711211696E-2</v>
      </c>
      <c r="M2146" t="b">
        <f>AND((Tableau2[[#This Row],[%Voix/Inscrits]]&gt;0.25),Tableau2[[#This Row],[%Voix/Exprimés]]&gt;0.5)</f>
        <v>0</v>
      </c>
    </row>
    <row r="2147" spans="1:13" x14ac:dyDescent="0.25">
      <c r="A2147">
        <v>2146</v>
      </c>
      <c r="B2147" t="s">
        <v>387</v>
      </c>
      <c r="C2147" t="s">
        <v>14</v>
      </c>
      <c r="D2147" t="str">
        <f>Tableau2[[#This Row],[Dép]]&amp;Tableau2[[#This Row],[Circo]]</f>
        <v>4103</v>
      </c>
      <c r="E2147" t="s">
        <v>2629</v>
      </c>
      <c r="F2147" t="s">
        <v>2630</v>
      </c>
      <c r="G2147" t="s">
        <v>2394</v>
      </c>
      <c r="H2147">
        <v>918</v>
      </c>
      <c r="I2147">
        <v>81926</v>
      </c>
      <c r="J2147">
        <v>42197</v>
      </c>
      <c r="K2147" s="1">
        <f t="shared" si="66"/>
        <v>1.1205233991651003E-2</v>
      </c>
      <c r="L2147" s="1">
        <f t="shared" si="67"/>
        <v>2.1755101073536034E-2</v>
      </c>
      <c r="M2147" t="b">
        <f>AND((Tableau2[[#This Row],[%Voix/Inscrits]]&gt;0.25),Tableau2[[#This Row],[%Voix/Exprimés]]&gt;0.5)</f>
        <v>0</v>
      </c>
    </row>
    <row r="2148" spans="1:13" x14ac:dyDescent="0.25">
      <c r="A2148">
        <v>2147</v>
      </c>
      <c r="B2148" t="s">
        <v>387</v>
      </c>
      <c r="C2148" t="s">
        <v>14</v>
      </c>
      <c r="D2148" t="str">
        <f>Tableau2[[#This Row],[Dép]]&amp;Tableau2[[#This Row],[Circo]]</f>
        <v>4103</v>
      </c>
      <c r="E2148" t="s">
        <v>3913</v>
      </c>
      <c r="F2148" t="s">
        <v>175</v>
      </c>
      <c r="G2148" t="s">
        <v>2726</v>
      </c>
      <c r="H2148">
        <v>780</v>
      </c>
      <c r="I2148">
        <v>81926</v>
      </c>
      <c r="J2148">
        <v>42197</v>
      </c>
      <c r="K2148" s="1">
        <f t="shared" si="66"/>
        <v>9.5207870517296095E-3</v>
      </c>
      <c r="L2148" s="1">
        <f t="shared" si="67"/>
        <v>1.8484726402350878E-2</v>
      </c>
      <c r="M2148" t="b">
        <f>AND((Tableau2[[#This Row],[%Voix/Inscrits]]&gt;0.25),Tableau2[[#This Row],[%Voix/Exprimés]]&gt;0.5)</f>
        <v>0</v>
      </c>
    </row>
    <row r="2149" spans="1:13" x14ac:dyDescent="0.25">
      <c r="A2149">
        <v>2148</v>
      </c>
      <c r="B2149" t="s">
        <v>387</v>
      </c>
      <c r="C2149" t="s">
        <v>14</v>
      </c>
      <c r="D2149" t="str">
        <f>Tableau2[[#This Row],[Dép]]&amp;Tableau2[[#This Row],[Circo]]</f>
        <v>4103</v>
      </c>
      <c r="E2149" t="s">
        <v>388</v>
      </c>
      <c r="F2149" t="s">
        <v>367</v>
      </c>
      <c r="G2149" t="s">
        <v>10</v>
      </c>
      <c r="H2149">
        <v>649</v>
      </c>
      <c r="I2149">
        <v>81926</v>
      </c>
      <c r="J2149">
        <v>42197</v>
      </c>
      <c r="K2149" s="1">
        <f t="shared" si="66"/>
        <v>7.9217830725288683E-3</v>
      </c>
      <c r="L2149" s="1">
        <f t="shared" si="67"/>
        <v>1.5380240301443231E-2</v>
      </c>
      <c r="M2149" t="b">
        <f>AND((Tableau2[[#This Row],[%Voix/Inscrits]]&gt;0.25),Tableau2[[#This Row],[%Voix/Exprimés]]&gt;0.5)</f>
        <v>0</v>
      </c>
    </row>
    <row r="2150" spans="1:13" x14ac:dyDescent="0.25">
      <c r="A2150">
        <v>2149</v>
      </c>
      <c r="B2150" t="s">
        <v>387</v>
      </c>
      <c r="C2150" t="s">
        <v>14</v>
      </c>
      <c r="D2150" t="str">
        <f>Tableau2[[#This Row],[Dép]]&amp;Tableau2[[#This Row],[Circo]]</f>
        <v>4103</v>
      </c>
      <c r="E2150" t="s">
        <v>4517</v>
      </c>
      <c r="F2150" t="s">
        <v>144</v>
      </c>
      <c r="G2150" t="s">
        <v>2429</v>
      </c>
      <c r="H2150">
        <v>539</v>
      </c>
      <c r="I2150">
        <v>81926</v>
      </c>
      <c r="J2150">
        <v>42197</v>
      </c>
      <c r="K2150" s="1">
        <f t="shared" si="66"/>
        <v>6.5791079754900766E-3</v>
      </c>
      <c r="L2150" s="1">
        <f t="shared" si="67"/>
        <v>1.2773419911368107E-2</v>
      </c>
      <c r="M2150" t="b">
        <f>AND((Tableau2[[#This Row],[%Voix/Inscrits]]&gt;0.25),Tableau2[[#This Row],[%Voix/Exprimés]]&gt;0.5)</f>
        <v>0</v>
      </c>
    </row>
    <row r="2151" spans="1:13" x14ac:dyDescent="0.25">
      <c r="A2151">
        <v>2150</v>
      </c>
      <c r="B2151" t="s">
        <v>392</v>
      </c>
      <c r="C2151" t="s">
        <v>6</v>
      </c>
      <c r="D2151" t="str">
        <f>Tableau2[[#This Row],[Dép]]&amp;Tableau2[[#This Row],[Circo]]</f>
        <v>4201</v>
      </c>
      <c r="E2151" t="s">
        <v>4526</v>
      </c>
      <c r="F2151" t="s">
        <v>1143</v>
      </c>
      <c r="G2151" t="s">
        <v>1708</v>
      </c>
      <c r="H2151">
        <v>6746</v>
      </c>
      <c r="I2151">
        <v>64587</v>
      </c>
      <c r="J2151">
        <v>28706</v>
      </c>
      <c r="K2151" s="1">
        <f t="shared" si="66"/>
        <v>0.10444826358245467</v>
      </c>
      <c r="L2151" s="1">
        <f t="shared" si="67"/>
        <v>0.23500313523305233</v>
      </c>
      <c r="M2151" t="b">
        <f>AND((Tableau2[[#This Row],[%Voix/Inscrits]]&gt;0.25),Tableau2[[#This Row],[%Voix/Exprimés]]&gt;0.5)</f>
        <v>0</v>
      </c>
    </row>
    <row r="2152" spans="1:13" x14ac:dyDescent="0.25">
      <c r="A2152">
        <v>2151</v>
      </c>
      <c r="B2152" t="s">
        <v>392</v>
      </c>
      <c r="C2152" t="s">
        <v>6</v>
      </c>
      <c r="D2152" t="str">
        <f>Tableau2[[#This Row],[Dép]]&amp;Tableau2[[#This Row],[Circo]]</f>
        <v>4201</v>
      </c>
      <c r="E2152" t="s">
        <v>1968</v>
      </c>
      <c r="F2152" t="s">
        <v>29</v>
      </c>
      <c r="G2152" t="s">
        <v>982</v>
      </c>
      <c r="H2152">
        <v>6487</v>
      </c>
      <c r="I2152">
        <v>64587</v>
      </c>
      <c r="J2152">
        <v>28706</v>
      </c>
      <c r="K2152" s="1">
        <f t="shared" si="66"/>
        <v>0.10043816867171412</v>
      </c>
      <c r="L2152" s="1">
        <f t="shared" si="67"/>
        <v>0.22598063122692119</v>
      </c>
      <c r="M2152" t="b">
        <f>AND((Tableau2[[#This Row],[%Voix/Inscrits]]&gt;0.25),Tableau2[[#This Row],[%Voix/Exprimés]]&gt;0.5)</f>
        <v>0</v>
      </c>
    </row>
    <row r="2153" spans="1:13" x14ac:dyDescent="0.25">
      <c r="A2153">
        <v>2152</v>
      </c>
      <c r="B2153" t="s">
        <v>392</v>
      </c>
      <c r="C2153" t="s">
        <v>6</v>
      </c>
      <c r="D2153" t="str">
        <f>Tableau2[[#This Row],[Dép]]&amp;Tableau2[[#This Row],[Circo]]</f>
        <v>4201</v>
      </c>
      <c r="E2153" t="s">
        <v>2636</v>
      </c>
      <c r="F2153" t="s">
        <v>2637</v>
      </c>
      <c r="G2153" t="s">
        <v>938</v>
      </c>
      <c r="H2153">
        <v>6292</v>
      </c>
      <c r="I2153">
        <v>64587</v>
      </c>
      <c r="J2153">
        <v>28706</v>
      </c>
      <c r="K2153" s="1">
        <f t="shared" si="66"/>
        <v>9.7418985244708683E-2</v>
      </c>
      <c r="L2153" s="1">
        <f t="shared" si="67"/>
        <v>0.21918762628022015</v>
      </c>
      <c r="M2153" t="b">
        <f>AND((Tableau2[[#This Row],[%Voix/Inscrits]]&gt;0.25),Tableau2[[#This Row],[%Voix/Exprimés]]&gt;0.5)</f>
        <v>0</v>
      </c>
    </row>
    <row r="2154" spans="1:13" x14ac:dyDescent="0.25">
      <c r="A2154">
        <v>2153</v>
      </c>
      <c r="B2154" t="s">
        <v>392</v>
      </c>
      <c r="C2154" t="s">
        <v>6</v>
      </c>
      <c r="D2154" t="str">
        <f>Tableau2[[#This Row],[Dép]]&amp;Tableau2[[#This Row],[Circo]]</f>
        <v>4201</v>
      </c>
      <c r="E2154" t="s">
        <v>4904</v>
      </c>
      <c r="F2154" t="s">
        <v>68</v>
      </c>
      <c r="G2154" t="s">
        <v>3717</v>
      </c>
      <c r="H2154">
        <v>5203</v>
      </c>
      <c r="I2154">
        <v>64587</v>
      </c>
      <c r="J2154">
        <v>28706</v>
      </c>
      <c r="K2154" s="1">
        <f t="shared" si="66"/>
        <v>8.0558007029278345E-2</v>
      </c>
      <c r="L2154" s="1">
        <f t="shared" si="67"/>
        <v>0.18125130634710512</v>
      </c>
      <c r="M2154" t="b">
        <f>AND((Tableau2[[#This Row],[%Voix/Inscrits]]&gt;0.25),Tableau2[[#This Row],[%Voix/Exprimés]]&gt;0.5)</f>
        <v>0</v>
      </c>
    </row>
    <row r="2155" spans="1:13" x14ac:dyDescent="0.25">
      <c r="A2155">
        <v>2154</v>
      </c>
      <c r="B2155" t="s">
        <v>392</v>
      </c>
      <c r="C2155" t="s">
        <v>6</v>
      </c>
      <c r="D2155" t="str">
        <f>Tableau2[[#This Row],[Dép]]&amp;Tableau2[[#This Row],[Circo]]</f>
        <v>4201</v>
      </c>
      <c r="E2155" t="s">
        <v>6098</v>
      </c>
      <c r="F2155" t="s">
        <v>6099</v>
      </c>
      <c r="G2155" t="s">
        <v>3078</v>
      </c>
      <c r="H2155">
        <v>1400</v>
      </c>
      <c r="I2155">
        <v>64587</v>
      </c>
      <c r="J2155">
        <v>28706</v>
      </c>
      <c r="K2155" s="1">
        <f t="shared" si="66"/>
        <v>2.1676188706705683E-2</v>
      </c>
      <c r="L2155" s="1">
        <f t="shared" si="67"/>
        <v>4.8770291925033092E-2</v>
      </c>
      <c r="M2155" t="b">
        <f>AND((Tableau2[[#This Row],[%Voix/Inscrits]]&gt;0.25),Tableau2[[#This Row],[%Voix/Exprimés]]&gt;0.5)</f>
        <v>0</v>
      </c>
    </row>
    <row r="2156" spans="1:13" x14ac:dyDescent="0.25">
      <c r="A2156">
        <v>2155</v>
      </c>
      <c r="B2156" t="s">
        <v>392</v>
      </c>
      <c r="C2156" t="s">
        <v>6</v>
      </c>
      <c r="D2156" t="str">
        <f>Tableau2[[#This Row],[Dép]]&amp;Tableau2[[#This Row],[Circo]]</f>
        <v>4201</v>
      </c>
      <c r="E2156" t="s">
        <v>5644</v>
      </c>
      <c r="F2156" t="s">
        <v>5645</v>
      </c>
      <c r="G2156" t="s">
        <v>2949</v>
      </c>
      <c r="H2156">
        <v>1288</v>
      </c>
      <c r="I2156">
        <v>64587</v>
      </c>
      <c r="J2156">
        <v>28706</v>
      </c>
      <c r="K2156" s="1">
        <f t="shared" si="66"/>
        <v>1.9942093610169229E-2</v>
      </c>
      <c r="L2156" s="1">
        <f t="shared" si="67"/>
        <v>4.4868668571030446E-2</v>
      </c>
      <c r="M2156" t="b">
        <f>AND((Tableau2[[#This Row],[%Voix/Inscrits]]&gt;0.25),Tableau2[[#This Row],[%Voix/Exprimés]]&gt;0.5)</f>
        <v>0</v>
      </c>
    </row>
    <row r="2157" spans="1:13" x14ac:dyDescent="0.25">
      <c r="A2157">
        <v>2156</v>
      </c>
      <c r="B2157" t="s">
        <v>392</v>
      </c>
      <c r="C2157" t="s">
        <v>6</v>
      </c>
      <c r="D2157" t="str">
        <f>Tableau2[[#This Row],[Dép]]&amp;Tableau2[[#This Row],[Circo]]</f>
        <v>4201</v>
      </c>
      <c r="E2157" t="s">
        <v>3281</v>
      </c>
      <c r="F2157" t="s">
        <v>3282</v>
      </c>
      <c r="G2157" t="s">
        <v>966</v>
      </c>
      <c r="H2157">
        <v>375</v>
      </c>
      <c r="I2157">
        <v>64587</v>
      </c>
      <c r="J2157">
        <v>28706</v>
      </c>
      <c r="K2157" s="1">
        <f t="shared" si="66"/>
        <v>5.8061219750104509E-3</v>
      </c>
      <c r="L2157" s="1">
        <f t="shared" si="67"/>
        <v>1.306347105134815E-2</v>
      </c>
      <c r="M2157" t="b">
        <f>AND((Tableau2[[#This Row],[%Voix/Inscrits]]&gt;0.25),Tableau2[[#This Row],[%Voix/Exprimés]]&gt;0.5)</f>
        <v>0</v>
      </c>
    </row>
    <row r="2158" spans="1:13" x14ac:dyDescent="0.25">
      <c r="A2158">
        <v>2157</v>
      </c>
      <c r="B2158" t="s">
        <v>392</v>
      </c>
      <c r="C2158" t="s">
        <v>6</v>
      </c>
      <c r="D2158" t="str">
        <f>Tableau2[[#This Row],[Dép]]&amp;Tableau2[[#This Row],[Circo]]</f>
        <v>4201</v>
      </c>
      <c r="E2158" t="s">
        <v>5109</v>
      </c>
      <c r="F2158" t="s">
        <v>5110</v>
      </c>
      <c r="G2158" t="s">
        <v>2394</v>
      </c>
      <c r="H2158">
        <v>331</v>
      </c>
      <c r="I2158">
        <v>64587</v>
      </c>
      <c r="J2158">
        <v>28706</v>
      </c>
      <c r="K2158" s="1">
        <f t="shared" si="66"/>
        <v>5.1248703299425578E-3</v>
      </c>
      <c r="L2158" s="1">
        <f t="shared" si="67"/>
        <v>1.1530690447989968E-2</v>
      </c>
      <c r="M2158" t="b">
        <f>AND((Tableau2[[#This Row],[%Voix/Inscrits]]&gt;0.25),Tableau2[[#This Row],[%Voix/Exprimés]]&gt;0.5)</f>
        <v>0</v>
      </c>
    </row>
    <row r="2159" spans="1:13" x14ac:dyDescent="0.25">
      <c r="A2159">
        <v>2158</v>
      </c>
      <c r="B2159" t="s">
        <v>392</v>
      </c>
      <c r="C2159" t="s">
        <v>6</v>
      </c>
      <c r="D2159" t="str">
        <f>Tableau2[[#This Row],[Dép]]&amp;Tableau2[[#This Row],[Circo]]</f>
        <v>4201</v>
      </c>
      <c r="E2159" t="s">
        <v>1253</v>
      </c>
      <c r="F2159" t="s">
        <v>148</v>
      </c>
      <c r="G2159" t="s">
        <v>991</v>
      </c>
      <c r="H2159">
        <v>265</v>
      </c>
      <c r="I2159">
        <v>64587</v>
      </c>
      <c r="J2159">
        <v>28706</v>
      </c>
      <c r="K2159" s="1">
        <f t="shared" si="66"/>
        <v>4.1029928623407185E-3</v>
      </c>
      <c r="L2159" s="1">
        <f t="shared" si="67"/>
        <v>9.231519542952692E-3</v>
      </c>
      <c r="M2159" t="b">
        <f>AND((Tableau2[[#This Row],[%Voix/Inscrits]]&gt;0.25),Tableau2[[#This Row],[%Voix/Exprimés]]&gt;0.5)</f>
        <v>0</v>
      </c>
    </row>
    <row r="2160" spans="1:13" x14ac:dyDescent="0.25">
      <c r="A2160">
        <v>2159</v>
      </c>
      <c r="B2160" t="s">
        <v>392</v>
      </c>
      <c r="C2160" t="s">
        <v>6</v>
      </c>
      <c r="D2160" t="str">
        <f>Tableau2[[#This Row],[Dép]]&amp;Tableau2[[#This Row],[Circo]]</f>
        <v>4201</v>
      </c>
      <c r="E2160" t="s">
        <v>399</v>
      </c>
      <c r="F2160" t="s">
        <v>94</v>
      </c>
      <c r="G2160" t="s">
        <v>10</v>
      </c>
      <c r="H2160">
        <v>183</v>
      </c>
      <c r="I2160">
        <v>64587</v>
      </c>
      <c r="J2160">
        <v>28706</v>
      </c>
      <c r="K2160" s="1">
        <f t="shared" si="66"/>
        <v>2.8333875238051001E-3</v>
      </c>
      <c r="L2160" s="1">
        <f t="shared" si="67"/>
        <v>6.3749738730578976E-3</v>
      </c>
      <c r="M2160" t="b">
        <f>AND((Tableau2[[#This Row],[%Voix/Inscrits]]&gt;0.25),Tableau2[[#This Row],[%Voix/Exprimés]]&gt;0.5)</f>
        <v>0</v>
      </c>
    </row>
    <row r="2161" spans="1:13" x14ac:dyDescent="0.25">
      <c r="A2161">
        <v>2160</v>
      </c>
      <c r="B2161" t="s">
        <v>392</v>
      </c>
      <c r="C2161" t="s">
        <v>6</v>
      </c>
      <c r="D2161" t="str">
        <f>Tableau2[[#This Row],[Dép]]&amp;Tableau2[[#This Row],[Circo]]</f>
        <v>4201</v>
      </c>
      <c r="E2161" t="s">
        <v>3919</v>
      </c>
      <c r="F2161" t="s">
        <v>3920</v>
      </c>
      <c r="G2161" t="s">
        <v>959</v>
      </c>
      <c r="H2161">
        <v>136</v>
      </c>
      <c r="I2161">
        <v>64587</v>
      </c>
      <c r="J2161">
        <v>28706</v>
      </c>
      <c r="K2161" s="1">
        <f t="shared" si="66"/>
        <v>2.1056869029371238E-3</v>
      </c>
      <c r="L2161" s="1">
        <f t="shared" si="67"/>
        <v>4.7376855012889289E-3</v>
      </c>
      <c r="M2161" t="b">
        <f>AND((Tableau2[[#This Row],[%Voix/Inscrits]]&gt;0.25),Tableau2[[#This Row],[%Voix/Exprimés]]&gt;0.5)</f>
        <v>0</v>
      </c>
    </row>
    <row r="2162" spans="1:13" x14ac:dyDescent="0.25">
      <c r="A2162">
        <v>2161</v>
      </c>
      <c r="B2162" t="s">
        <v>392</v>
      </c>
      <c r="C2162" t="s">
        <v>17</v>
      </c>
      <c r="D2162" t="str">
        <f>Tableau2[[#This Row],[Dép]]&amp;Tableau2[[#This Row],[Circo]]</f>
        <v>4202</v>
      </c>
      <c r="E2162" t="s">
        <v>2638</v>
      </c>
      <c r="F2162" t="s">
        <v>2639</v>
      </c>
      <c r="G2162" t="s">
        <v>982</v>
      </c>
      <c r="H2162">
        <v>7738</v>
      </c>
      <c r="I2162">
        <v>50916</v>
      </c>
      <c r="J2162">
        <v>22516</v>
      </c>
      <c r="K2162" s="1">
        <f t="shared" si="66"/>
        <v>0.15197580328384006</v>
      </c>
      <c r="L2162" s="1">
        <f t="shared" si="67"/>
        <v>0.34366672588381597</v>
      </c>
      <c r="M2162" t="b">
        <f>AND((Tableau2[[#This Row],[%Voix/Inscrits]]&gt;0.25),Tableau2[[#This Row],[%Voix/Exprimés]]&gt;0.5)</f>
        <v>0</v>
      </c>
    </row>
    <row r="2163" spans="1:13" x14ac:dyDescent="0.25">
      <c r="A2163">
        <v>2162</v>
      </c>
      <c r="B2163" t="s">
        <v>392</v>
      </c>
      <c r="C2163" t="s">
        <v>17</v>
      </c>
      <c r="D2163" t="str">
        <f>Tableau2[[#This Row],[Dép]]&amp;Tableau2[[#This Row],[Circo]]</f>
        <v>4202</v>
      </c>
      <c r="E2163" t="s">
        <v>4527</v>
      </c>
      <c r="F2163" t="s">
        <v>342</v>
      </c>
      <c r="G2163" t="s">
        <v>1708</v>
      </c>
      <c r="H2163">
        <v>6161</v>
      </c>
      <c r="I2163">
        <v>50916</v>
      </c>
      <c r="J2163">
        <v>22516</v>
      </c>
      <c r="K2163" s="1">
        <f t="shared" si="66"/>
        <v>0.12100322099143687</v>
      </c>
      <c r="L2163" s="1">
        <f t="shared" si="67"/>
        <v>0.27362764256528693</v>
      </c>
      <c r="M2163" t="b">
        <f>AND((Tableau2[[#This Row],[%Voix/Inscrits]]&gt;0.25),Tableau2[[#This Row],[%Voix/Exprimés]]&gt;0.5)</f>
        <v>0</v>
      </c>
    </row>
    <row r="2164" spans="1:13" x14ac:dyDescent="0.25">
      <c r="A2164">
        <v>2163</v>
      </c>
      <c r="B2164" t="s">
        <v>392</v>
      </c>
      <c r="C2164" t="s">
        <v>17</v>
      </c>
      <c r="D2164" t="str">
        <f>Tableau2[[#This Row],[Dép]]&amp;Tableau2[[#This Row],[Circo]]</f>
        <v>4202</v>
      </c>
      <c r="E2164" t="s">
        <v>6458</v>
      </c>
      <c r="F2164" t="s">
        <v>281</v>
      </c>
      <c r="G2164" t="s">
        <v>3717</v>
      </c>
      <c r="H2164">
        <v>3454</v>
      </c>
      <c r="I2164">
        <v>50916</v>
      </c>
      <c r="J2164">
        <v>22516</v>
      </c>
      <c r="K2164" s="1">
        <f t="shared" si="66"/>
        <v>6.7837222091287605E-2</v>
      </c>
      <c r="L2164" s="1">
        <f t="shared" si="67"/>
        <v>0.15340202522650559</v>
      </c>
      <c r="M2164" t="b">
        <f>AND((Tableau2[[#This Row],[%Voix/Inscrits]]&gt;0.25),Tableau2[[#This Row],[%Voix/Exprimés]]&gt;0.5)</f>
        <v>0</v>
      </c>
    </row>
    <row r="2165" spans="1:13" x14ac:dyDescent="0.25">
      <c r="A2165">
        <v>2164</v>
      </c>
      <c r="B2165" t="s">
        <v>392</v>
      </c>
      <c r="C2165" t="s">
        <v>17</v>
      </c>
      <c r="D2165" t="str">
        <f>Tableau2[[#This Row],[Dép]]&amp;Tableau2[[#This Row],[Circo]]</f>
        <v>4202</v>
      </c>
      <c r="E2165" t="s">
        <v>3549</v>
      </c>
      <c r="F2165" t="s">
        <v>5646</v>
      </c>
      <c r="G2165" t="s">
        <v>1740</v>
      </c>
      <c r="H2165">
        <v>1938</v>
      </c>
      <c r="I2165">
        <v>50916</v>
      </c>
      <c r="J2165">
        <v>22516</v>
      </c>
      <c r="K2165" s="1">
        <f t="shared" si="66"/>
        <v>3.8062691491868958E-2</v>
      </c>
      <c r="L2165" s="1">
        <f t="shared" si="67"/>
        <v>8.6072126487830872E-2</v>
      </c>
      <c r="M2165" t="b">
        <f>AND((Tableau2[[#This Row],[%Voix/Inscrits]]&gt;0.25),Tableau2[[#This Row],[%Voix/Exprimés]]&gt;0.5)</f>
        <v>0</v>
      </c>
    </row>
    <row r="2166" spans="1:13" x14ac:dyDescent="0.25">
      <c r="A2166">
        <v>2165</v>
      </c>
      <c r="B2166" t="s">
        <v>392</v>
      </c>
      <c r="C2166" t="s">
        <v>17</v>
      </c>
      <c r="D2166" t="str">
        <f>Tableau2[[#This Row],[Dép]]&amp;Tableau2[[#This Row],[Circo]]</f>
        <v>4202</v>
      </c>
      <c r="E2166" t="s">
        <v>2280</v>
      </c>
      <c r="F2166" t="s">
        <v>6100</v>
      </c>
      <c r="G2166" t="s">
        <v>3078</v>
      </c>
      <c r="H2166">
        <v>1145</v>
      </c>
      <c r="I2166">
        <v>50916</v>
      </c>
      <c r="J2166">
        <v>22516</v>
      </c>
      <c r="K2166" s="1">
        <f t="shared" si="66"/>
        <v>2.2488019483070155E-2</v>
      </c>
      <c r="L2166" s="1">
        <f t="shared" si="67"/>
        <v>5.085272694972464E-2</v>
      </c>
      <c r="M2166" t="b">
        <f>AND((Tableau2[[#This Row],[%Voix/Inscrits]]&gt;0.25),Tableau2[[#This Row],[%Voix/Exprimés]]&gt;0.5)</f>
        <v>0</v>
      </c>
    </row>
    <row r="2167" spans="1:13" x14ac:dyDescent="0.25">
      <c r="A2167">
        <v>2166</v>
      </c>
      <c r="B2167" t="s">
        <v>392</v>
      </c>
      <c r="C2167" t="s">
        <v>17</v>
      </c>
      <c r="D2167" t="str">
        <f>Tableau2[[#This Row],[Dép]]&amp;Tableau2[[#This Row],[Circo]]</f>
        <v>4202</v>
      </c>
      <c r="E2167" t="s">
        <v>1969</v>
      </c>
      <c r="F2167" t="s">
        <v>1970</v>
      </c>
      <c r="G2167" t="s">
        <v>991</v>
      </c>
      <c r="H2167">
        <v>931</v>
      </c>
      <c r="I2167">
        <v>50916</v>
      </c>
      <c r="J2167">
        <v>22516</v>
      </c>
      <c r="K2167" s="1">
        <f t="shared" si="66"/>
        <v>1.8285018461780187E-2</v>
      </c>
      <c r="L2167" s="1">
        <f t="shared" si="67"/>
        <v>4.134837448925209E-2</v>
      </c>
      <c r="M2167" t="b">
        <f>AND((Tableau2[[#This Row],[%Voix/Inscrits]]&gt;0.25),Tableau2[[#This Row],[%Voix/Exprimés]]&gt;0.5)</f>
        <v>0</v>
      </c>
    </row>
    <row r="2168" spans="1:13" x14ac:dyDescent="0.25">
      <c r="A2168">
        <v>2167</v>
      </c>
      <c r="B2168" t="s">
        <v>392</v>
      </c>
      <c r="C2168" t="s">
        <v>17</v>
      </c>
      <c r="D2168" t="str">
        <f>Tableau2[[#This Row],[Dép]]&amp;Tableau2[[#This Row],[Circo]]</f>
        <v>4202</v>
      </c>
      <c r="E2168" t="s">
        <v>3283</v>
      </c>
      <c r="F2168" t="s">
        <v>431</v>
      </c>
      <c r="G2168" t="s">
        <v>966</v>
      </c>
      <c r="H2168">
        <v>371</v>
      </c>
      <c r="I2168">
        <v>50916</v>
      </c>
      <c r="J2168">
        <v>22516</v>
      </c>
      <c r="K2168" s="1">
        <f t="shared" si="66"/>
        <v>7.2865111163484958E-3</v>
      </c>
      <c r="L2168" s="1">
        <f t="shared" si="67"/>
        <v>1.6477171788950081E-2</v>
      </c>
      <c r="M2168" t="b">
        <f>AND((Tableau2[[#This Row],[%Voix/Inscrits]]&gt;0.25),Tableau2[[#This Row],[%Voix/Exprimés]]&gt;0.5)</f>
        <v>0</v>
      </c>
    </row>
    <row r="2169" spans="1:13" x14ac:dyDescent="0.25">
      <c r="A2169">
        <v>2168</v>
      </c>
      <c r="B2169" t="s">
        <v>392</v>
      </c>
      <c r="C2169" t="s">
        <v>17</v>
      </c>
      <c r="D2169" t="str">
        <f>Tableau2[[#This Row],[Dép]]&amp;Tableau2[[#This Row],[Circo]]</f>
        <v>4202</v>
      </c>
      <c r="E2169" t="s">
        <v>3921</v>
      </c>
      <c r="F2169" t="s">
        <v>636</v>
      </c>
      <c r="G2169" t="s">
        <v>966</v>
      </c>
      <c r="H2169">
        <v>308</v>
      </c>
      <c r="I2169">
        <v>50916</v>
      </c>
      <c r="J2169">
        <v>22516</v>
      </c>
      <c r="K2169" s="1">
        <f t="shared" si="66"/>
        <v>6.04917903998743E-3</v>
      </c>
      <c r="L2169" s="1">
        <f t="shared" si="67"/>
        <v>1.3679161485166104E-2</v>
      </c>
      <c r="M2169" t="b">
        <f>AND((Tableau2[[#This Row],[%Voix/Inscrits]]&gt;0.25),Tableau2[[#This Row],[%Voix/Exprimés]]&gt;0.5)</f>
        <v>0</v>
      </c>
    </row>
    <row r="2170" spans="1:13" x14ac:dyDescent="0.25">
      <c r="A2170">
        <v>2169</v>
      </c>
      <c r="B2170" t="s">
        <v>392</v>
      </c>
      <c r="C2170" t="s">
        <v>17</v>
      </c>
      <c r="D2170" t="str">
        <f>Tableau2[[#This Row],[Dép]]&amp;Tableau2[[#This Row],[Circo]]</f>
        <v>4202</v>
      </c>
      <c r="E2170" t="s">
        <v>1254</v>
      </c>
      <c r="F2170" t="s">
        <v>695</v>
      </c>
      <c r="G2170" t="s">
        <v>10</v>
      </c>
      <c r="H2170">
        <v>234</v>
      </c>
      <c r="I2170">
        <v>50916</v>
      </c>
      <c r="J2170">
        <v>22516</v>
      </c>
      <c r="K2170" s="1">
        <f t="shared" si="66"/>
        <v>4.5958048550553852E-3</v>
      </c>
      <c r="L2170" s="1">
        <f t="shared" si="67"/>
        <v>1.0392609699769052E-2</v>
      </c>
      <c r="M2170" t="b">
        <f>AND((Tableau2[[#This Row],[%Voix/Inscrits]]&gt;0.25),Tableau2[[#This Row],[%Voix/Exprimés]]&gt;0.5)</f>
        <v>0</v>
      </c>
    </row>
    <row r="2171" spans="1:13" x14ac:dyDescent="0.25">
      <c r="A2171">
        <v>2170</v>
      </c>
      <c r="B2171" t="s">
        <v>392</v>
      </c>
      <c r="C2171" t="s">
        <v>17</v>
      </c>
      <c r="D2171" t="str">
        <f>Tableau2[[#This Row],[Dép]]&amp;Tableau2[[#This Row],[Circo]]</f>
        <v>4202</v>
      </c>
      <c r="E2171" t="s">
        <v>400</v>
      </c>
      <c r="F2171" t="s">
        <v>38</v>
      </c>
      <c r="G2171" t="s">
        <v>10</v>
      </c>
      <c r="H2171">
        <v>133</v>
      </c>
      <c r="I2171">
        <v>50916</v>
      </c>
      <c r="J2171">
        <v>22516</v>
      </c>
      <c r="K2171" s="1">
        <f t="shared" si="66"/>
        <v>2.6121454945400267E-3</v>
      </c>
      <c r="L2171" s="1">
        <f t="shared" si="67"/>
        <v>5.9069106413217271E-3</v>
      </c>
      <c r="M2171" t="b">
        <f>AND((Tableau2[[#This Row],[%Voix/Inscrits]]&gt;0.25),Tableau2[[#This Row],[%Voix/Exprimés]]&gt;0.5)</f>
        <v>0</v>
      </c>
    </row>
    <row r="2172" spans="1:13" x14ac:dyDescent="0.25">
      <c r="A2172">
        <v>2171</v>
      </c>
      <c r="B2172" t="s">
        <v>392</v>
      </c>
      <c r="C2172" t="s">
        <v>17</v>
      </c>
      <c r="D2172" t="str">
        <f>Tableau2[[#This Row],[Dép]]&amp;Tableau2[[#This Row],[Circo]]</f>
        <v>4202</v>
      </c>
      <c r="E2172" t="s">
        <v>5111</v>
      </c>
      <c r="F2172" t="s">
        <v>1143</v>
      </c>
      <c r="G2172" t="s">
        <v>2394</v>
      </c>
      <c r="H2172">
        <v>103</v>
      </c>
      <c r="I2172">
        <v>50916</v>
      </c>
      <c r="J2172">
        <v>22516</v>
      </c>
      <c r="K2172" s="1">
        <f t="shared" si="66"/>
        <v>2.0229397438919004E-3</v>
      </c>
      <c r="L2172" s="1">
        <f t="shared" si="67"/>
        <v>4.5745247823769765E-3</v>
      </c>
      <c r="M2172" t="b">
        <f>AND((Tableau2[[#This Row],[%Voix/Inscrits]]&gt;0.25),Tableau2[[#This Row],[%Voix/Exprimés]]&gt;0.5)</f>
        <v>0</v>
      </c>
    </row>
    <row r="2173" spans="1:13" x14ac:dyDescent="0.25">
      <c r="A2173">
        <v>2172</v>
      </c>
      <c r="B2173" t="s">
        <v>392</v>
      </c>
      <c r="C2173" t="s">
        <v>14</v>
      </c>
      <c r="D2173" t="str">
        <f>Tableau2[[#This Row],[Dép]]&amp;Tableau2[[#This Row],[Circo]]</f>
        <v>4203</v>
      </c>
      <c r="E2173" t="s">
        <v>4525</v>
      </c>
      <c r="F2173" t="s">
        <v>1277</v>
      </c>
      <c r="G2173" t="s">
        <v>1708</v>
      </c>
      <c r="H2173">
        <v>9621</v>
      </c>
      <c r="I2173">
        <v>83522</v>
      </c>
      <c r="J2173">
        <v>37437</v>
      </c>
      <c r="K2173" s="1">
        <f t="shared" si="66"/>
        <v>0.11519120710710951</v>
      </c>
      <c r="L2173" s="1">
        <f t="shared" si="67"/>
        <v>0.25699174613350428</v>
      </c>
      <c r="M2173" t="b">
        <f>AND((Tableau2[[#This Row],[%Voix/Inscrits]]&gt;0.25),Tableau2[[#This Row],[%Voix/Exprimés]]&gt;0.5)</f>
        <v>0</v>
      </c>
    </row>
    <row r="2174" spans="1:13" x14ac:dyDescent="0.25">
      <c r="A2174">
        <v>2173</v>
      </c>
      <c r="B2174" t="s">
        <v>392</v>
      </c>
      <c r="C2174" t="s">
        <v>14</v>
      </c>
      <c r="D2174" t="str">
        <f>Tableau2[[#This Row],[Dép]]&amp;Tableau2[[#This Row],[Circo]]</f>
        <v>4203</v>
      </c>
      <c r="E2174" t="s">
        <v>1967</v>
      </c>
      <c r="F2174" t="s">
        <v>19</v>
      </c>
      <c r="G2174" t="s">
        <v>982</v>
      </c>
      <c r="H2174">
        <v>8858</v>
      </c>
      <c r="I2174">
        <v>83522</v>
      </c>
      <c r="J2174">
        <v>37437</v>
      </c>
      <c r="K2174" s="1">
        <f t="shared" si="66"/>
        <v>0.10605588946624842</v>
      </c>
      <c r="L2174" s="1">
        <f t="shared" si="67"/>
        <v>0.23661083954376685</v>
      </c>
      <c r="M2174" t="b">
        <f>AND((Tableau2[[#This Row],[%Voix/Inscrits]]&gt;0.25),Tableau2[[#This Row],[%Voix/Exprimés]]&gt;0.5)</f>
        <v>0</v>
      </c>
    </row>
    <row r="2175" spans="1:13" x14ac:dyDescent="0.25">
      <c r="A2175">
        <v>2174</v>
      </c>
      <c r="B2175" t="s">
        <v>392</v>
      </c>
      <c r="C2175" t="s">
        <v>14</v>
      </c>
      <c r="D2175" t="str">
        <f>Tableau2[[#This Row],[Dép]]&amp;Tableau2[[#This Row],[Circo]]</f>
        <v>4203</v>
      </c>
      <c r="E2175" t="s">
        <v>6982</v>
      </c>
      <c r="F2175" t="s">
        <v>6983</v>
      </c>
      <c r="G2175" t="s">
        <v>3717</v>
      </c>
      <c r="H2175">
        <v>7890</v>
      </c>
      <c r="I2175">
        <v>83522</v>
      </c>
      <c r="J2175">
        <v>37437</v>
      </c>
      <c r="K2175" s="1">
        <f t="shared" si="66"/>
        <v>9.4466128684657938E-2</v>
      </c>
      <c r="L2175" s="1">
        <f t="shared" si="67"/>
        <v>0.21075406683227824</v>
      </c>
      <c r="M2175" t="b">
        <f>AND((Tableau2[[#This Row],[%Voix/Inscrits]]&gt;0.25),Tableau2[[#This Row],[%Voix/Exprimés]]&gt;0.5)</f>
        <v>0</v>
      </c>
    </row>
    <row r="2176" spans="1:13" x14ac:dyDescent="0.25">
      <c r="A2176">
        <v>2175</v>
      </c>
      <c r="B2176" t="s">
        <v>392</v>
      </c>
      <c r="C2176" t="s">
        <v>14</v>
      </c>
      <c r="D2176" t="str">
        <f>Tableau2[[#This Row],[Dép]]&amp;Tableau2[[#This Row],[Circo]]</f>
        <v>4203</v>
      </c>
      <c r="E2176" t="s">
        <v>5643</v>
      </c>
      <c r="F2176" t="s">
        <v>3088</v>
      </c>
      <c r="G2176" t="s">
        <v>1740</v>
      </c>
      <c r="H2176">
        <v>5060</v>
      </c>
      <c r="I2176">
        <v>83522</v>
      </c>
      <c r="J2176">
        <v>37437</v>
      </c>
      <c r="K2176" s="1">
        <f t="shared" si="66"/>
        <v>6.0582840449222956E-2</v>
      </c>
      <c r="L2176" s="1">
        <f t="shared" si="67"/>
        <v>0.13516040281005423</v>
      </c>
      <c r="M2176" t="b">
        <f>AND((Tableau2[[#This Row],[%Voix/Inscrits]]&gt;0.25),Tableau2[[#This Row],[%Voix/Exprimés]]&gt;0.5)</f>
        <v>0</v>
      </c>
    </row>
    <row r="2177" spans="1:13" x14ac:dyDescent="0.25">
      <c r="A2177">
        <v>2176</v>
      </c>
      <c r="B2177" t="s">
        <v>392</v>
      </c>
      <c r="C2177" t="s">
        <v>14</v>
      </c>
      <c r="D2177" t="str">
        <f>Tableau2[[#This Row],[Dép]]&amp;Tableau2[[#This Row],[Circo]]</f>
        <v>4203</v>
      </c>
      <c r="E2177" t="s">
        <v>6883</v>
      </c>
      <c r="F2177" t="s">
        <v>144</v>
      </c>
      <c r="G2177" t="s">
        <v>3078</v>
      </c>
      <c r="H2177">
        <v>2067</v>
      </c>
      <c r="I2177">
        <v>83522</v>
      </c>
      <c r="J2177">
        <v>37437</v>
      </c>
      <c r="K2177" s="1">
        <f t="shared" si="66"/>
        <v>2.4747970594573884E-2</v>
      </c>
      <c r="L2177" s="1">
        <f t="shared" si="67"/>
        <v>5.5212757432486576E-2</v>
      </c>
      <c r="M2177" t="b">
        <f>AND((Tableau2[[#This Row],[%Voix/Inscrits]]&gt;0.25),Tableau2[[#This Row],[%Voix/Exprimés]]&gt;0.5)</f>
        <v>0</v>
      </c>
    </row>
    <row r="2178" spans="1:13" x14ac:dyDescent="0.25">
      <c r="A2178">
        <v>2177</v>
      </c>
      <c r="B2178" t="s">
        <v>392</v>
      </c>
      <c r="C2178" t="s">
        <v>14</v>
      </c>
      <c r="D2178" t="str">
        <f>Tableau2[[#This Row],[Dép]]&amp;Tableau2[[#This Row],[Circo]]</f>
        <v>4203</v>
      </c>
      <c r="E2178" t="s">
        <v>5108</v>
      </c>
      <c r="F2178" t="s">
        <v>21</v>
      </c>
      <c r="G2178" t="s">
        <v>2394</v>
      </c>
      <c r="H2178">
        <v>800</v>
      </c>
      <c r="I2178">
        <v>83522</v>
      </c>
      <c r="J2178">
        <v>37437</v>
      </c>
      <c r="K2178" s="1">
        <f t="shared" ref="K2178:K2241" si="68">H2178/I2178</f>
        <v>9.5783146955293209E-3</v>
      </c>
      <c r="L2178" s="1">
        <f t="shared" ref="L2178:L2241" si="69">H2178/J2178</f>
        <v>2.1369233645858375E-2</v>
      </c>
      <c r="M2178" t="b">
        <f>AND((Tableau2[[#This Row],[%Voix/Inscrits]]&gt;0.25),Tableau2[[#This Row],[%Voix/Exprimés]]&gt;0.5)</f>
        <v>0</v>
      </c>
    </row>
    <row r="2179" spans="1:13" x14ac:dyDescent="0.25">
      <c r="A2179">
        <v>2178</v>
      </c>
      <c r="B2179" t="s">
        <v>392</v>
      </c>
      <c r="C2179" t="s">
        <v>14</v>
      </c>
      <c r="D2179" t="str">
        <f>Tableau2[[#This Row],[Dép]]&amp;Tableau2[[#This Row],[Circo]]</f>
        <v>4203</v>
      </c>
      <c r="E2179" t="s">
        <v>2635</v>
      </c>
      <c r="F2179" t="s">
        <v>790</v>
      </c>
      <c r="G2179" t="s">
        <v>938</v>
      </c>
      <c r="H2179">
        <v>643</v>
      </c>
      <c r="I2179">
        <v>83522</v>
      </c>
      <c r="J2179">
        <v>37437</v>
      </c>
      <c r="K2179" s="1">
        <f t="shared" si="68"/>
        <v>7.6985704365316919E-3</v>
      </c>
      <c r="L2179" s="1">
        <f t="shared" si="69"/>
        <v>1.717552154285867E-2</v>
      </c>
      <c r="M2179" t="b">
        <f>AND((Tableau2[[#This Row],[%Voix/Inscrits]]&gt;0.25),Tableau2[[#This Row],[%Voix/Exprimés]]&gt;0.5)</f>
        <v>0</v>
      </c>
    </row>
    <row r="2180" spans="1:13" x14ac:dyDescent="0.25">
      <c r="A2180">
        <v>2179</v>
      </c>
      <c r="B2180" t="s">
        <v>392</v>
      </c>
      <c r="C2180" t="s">
        <v>14</v>
      </c>
      <c r="D2180" t="str">
        <f>Tableau2[[#This Row],[Dép]]&amp;Tableau2[[#This Row],[Circo]]</f>
        <v>4203</v>
      </c>
      <c r="E2180" t="s">
        <v>6457</v>
      </c>
      <c r="F2180" t="s">
        <v>539</v>
      </c>
      <c r="G2180" t="s">
        <v>2429</v>
      </c>
      <c r="H2180">
        <v>545</v>
      </c>
      <c r="I2180">
        <v>83522</v>
      </c>
      <c r="J2180">
        <v>37437</v>
      </c>
      <c r="K2180" s="1">
        <f t="shared" si="68"/>
        <v>6.5252268863293505E-3</v>
      </c>
      <c r="L2180" s="1">
        <f t="shared" si="69"/>
        <v>1.4557790421241019E-2</v>
      </c>
      <c r="M2180" t="b">
        <f>AND((Tableau2[[#This Row],[%Voix/Inscrits]]&gt;0.25),Tableau2[[#This Row],[%Voix/Exprimés]]&gt;0.5)</f>
        <v>0</v>
      </c>
    </row>
    <row r="2181" spans="1:13" x14ac:dyDescent="0.25">
      <c r="A2181">
        <v>2180</v>
      </c>
      <c r="B2181" t="s">
        <v>392</v>
      </c>
      <c r="C2181" t="s">
        <v>14</v>
      </c>
      <c r="D2181" t="str">
        <f>Tableau2[[#This Row],[Dép]]&amp;Tableau2[[#This Row],[Circo]]</f>
        <v>4203</v>
      </c>
      <c r="E2181" t="s">
        <v>1251</v>
      </c>
      <c r="F2181" t="s">
        <v>1252</v>
      </c>
      <c r="G2181" t="s">
        <v>991</v>
      </c>
      <c r="H2181">
        <v>479</v>
      </c>
      <c r="I2181">
        <v>83522</v>
      </c>
      <c r="J2181">
        <v>37437</v>
      </c>
      <c r="K2181" s="1">
        <f t="shared" si="68"/>
        <v>5.7350159239481814E-3</v>
      </c>
      <c r="L2181" s="1">
        <f t="shared" si="69"/>
        <v>1.2794828645457702E-2</v>
      </c>
      <c r="M2181" t="b">
        <f>AND((Tableau2[[#This Row],[%Voix/Inscrits]]&gt;0.25),Tableau2[[#This Row],[%Voix/Exprimés]]&gt;0.5)</f>
        <v>0</v>
      </c>
    </row>
    <row r="2182" spans="1:13" x14ac:dyDescent="0.25">
      <c r="A2182">
        <v>2181</v>
      </c>
      <c r="B2182" t="s">
        <v>392</v>
      </c>
      <c r="C2182" t="s">
        <v>14</v>
      </c>
      <c r="D2182" t="str">
        <f>Tableau2[[#This Row],[Dép]]&amp;Tableau2[[#This Row],[Circo]]</f>
        <v>4203</v>
      </c>
      <c r="E2182" t="s">
        <v>101</v>
      </c>
      <c r="F2182" t="s">
        <v>212</v>
      </c>
      <c r="G2182" t="s">
        <v>966</v>
      </c>
      <c r="H2182">
        <v>456</v>
      </c>
      <c r="I2182">
        <v>83522</v>
      </c>
      <c r="J2182">
        <v>37437</v>
      </c>
      <c r="K2182" s="1">
        <f t="shared" si="68"/>
        <v>5.4596393764517132E-3</v>
      </c>
      <c r="L2182" s="1">
        <f t="shared" si="69"/>
        <v>1.2180463178139273E-2</v>
      </c>
      <c r="M2182" t="b">
        <f>AND((Tableau2[[#This Row],[%Voix/Inscrits]]&gt;0.25),Tableau2[[#This Row],[%Voix/Exprimés]]&gt;0.5)</f>
        <v>0</v>
      </c>
    </row>
    <row r="2183" spans="1:13" x14ac:dyDescent="0.25">
      <c r="A2183">
        <v>2182</v>
      </c>
      <c r="B2183" t="s">
        <v>392</v>
      </c>
      <c r="C2183" t="s">
        <v>14</v>
      </c>
      <c r="D2183" t="str">
        <f>Tableau2[[#This Row],[Dép]]&amp;Tableau2[[#This Row],[Circo]]</f>
        <v>4203</v>
      </c>
      <c r="E2183" t="s">
        <v>4140</v>
      </c>
      <c r="F2183" t="s">
        <v>96</v>
      </c>
      <c r="G2183" t="s">
        <v>2726</v>
      </c>
      <c r="H2183">
        <v>376</v>
      </c>
      <c r="I2183">
        <v>83522</v>
      </c>
      <c r="J2183">
        <v>37437</v>
      </c>
      <c r="K2183" s="1">
        <f t="shared" si="68"/>
        <v>4.5018079068987809E-3</v>
      </c>
      <c r="L2183" s="1">
        <f t="shared" si="69"/>
        <v>1.0043539813553437E-2</v>
      </c>
      <c r="M2183" t="b">
        <f>AND((Tableau2[[#This Row],[%Voix/Inscrits]]&gt;0.25),Tableau2[[#This Row],[%Voix/Exprimés]]&gt;0.5)</f>
        <v>0</v>
      </c>
    </row>
    <row r="2184" spans="1:13" x14ac:dyDescent="0.25">
      <c r="A2184">
        <v>2183</v>
      </c>
      <c r="B2184" t="s">
        <v>392</v>
      </c>
      <c r="C2184" t="s">
        <v>14</v>
      </c>
      <c r="D2184" t="str">
        <f>Tableau2[[#This Row],[Dép]]&amp;Tableau2[[#This Row],[Circo]]</f>
        <v>4203</v>
      </c>
      <c r="E2184" t="s">
        <v>397</v>
      </c>
      <c r="F2184" t="s">
        <v>398</v>
      </c>
      <c r="G2184" t="s">
        <v>10</v>
      </c>
      <c r="H2184">
        <v>327</v>
      </c>
      <c r="I2184">
        <v>83522</v>
      </c>
      <c r="J2184">
        <v>37437</v>
      </c>
      <c r="K2184" s="1">
        <f t="shared" si="68"/>
        <v>3.9151361317976106E-3</v>
      </c>
      <c r="L2184" s="1">
        <f t="shared" si="69"/>
        <v>8.7346742527446113E-3</v>
      </c>
      <c r="M2184" t="b">
        <f>AND((Tableau2[[#This Row],[%Voix/Inscrits]]&gt;0.25),Tableau2[[#This Row],[%Voix/Exprimés]]&gt;0.5)</f>
        <v>0</v>
      </c>
    </row>
    <row r="2185" spans="1:13" x14ac:dyDescent="0.25">
      <c r="A2185">
        <v>2184</v>
      </c>
      <c r="B2185" t="s">
        <v>392</v>
      </c>
      <c r="C2185" t="s">
        <v>14</v>
      </c>
      <c r="D2185" t="str">
        <f>Tableau2[[#This Row],[Dép]]&amp;Tableau2[[#This Row],[Circo]]</f>
        <v>4203</v>
      </c>
      <c r="E2185" t="s">
        <v>139</v>
      </c>
      <c r="F2185" t="s">
        <v>3280</v>
      </c>
      <c r="G2185" t="s">
        <v>938</v>
      </c>
      <c r="H2185">
        <v>185</v>
      </c>
      <c r="I2185">
        <v>83522</v>
      </c>
      <c r="J2185">
        <v>37437</v>
      </c>
      <c r="K2185" s="1">
        <f t="shared" si="68"/>
        <v>2.2149852733411557E-3</v>
      </c>
      <c r="L2185" s="1">
        <f t="shared" si="69"/>
        <v>4.9416352806047493E-3</v>
      </c>
      <c r="M2185" t="b">
        <f>AND((Tableau2[[#This Row],[%Voix/Inscrits]]&gt;0.25),Tableau2[[#This Row],[%Voix/Exprimés]]&gt;0.5)</f>
        <v>0</v>
      </c>
    </row>
    <row r="2186" spans="1:13" x14ac:dyDescent="0.25">
      <c r="A2186">
        <v>2185</v>
      </c>
      <c r="B2186" t="s">
        <v>392</v>
      </c>
      <c r="C2186" t="s">
        <v>14</v>
      </c>
      <c r="D2186" t="str">
        <f>Tableau2[[#This Row],[Dép]]&amp;Tableau2[[#This Row],[Circo]]</f>
        <v>4203</v>
      </c>
      <c r="E2186" t="s">
        <v>984</v>
      </c>
      <c r="F2186" t="s">
        <v>697</v>
      </c>
      <c r="G2186" t="s">
        <v>2429</v>
      </c>
      <c r="H2186">
        <v>130</v>
      </c>
      <c r="I2186">
        <v>83522</v>
      </c>
      <c r="J2186">
        <v>37437</v>
      </c>
      <c r="K2186" s="1">
        <f t="shared" si="68"/>
        <v>1.5564761380235147E-3</v>
      </c>
      <c r="L2186" s="1">
        <f t="shared" si="69"/>
        <v>3.4725004674519859E-3</v>
      </c>
      <c r="M2186" t="b">
        <f>AND((Tableau2[[#This Row],[%Voix/Inscrits]]&gt;0.25),Tableau2[[#This Row],[%Voix/Exprimés]]&gt;0.5)</f>
        <v>0</v>
      </c>
    </row>
    <row r="2187" spans="1:13" x14ac:dyDescent="0.25">
      <c r="A2187">
        <v>2186</v>
      </c>
      <c r="B2187" t="s">
        <v>392</v>
      </c>
      <c r="C2187" t="s">
        <v>7</v>
      </c>
      <c r="D2187" t="str">
        <f>Tableau2[[#This Row],[Dép]]&amp;Tableau2[[#This Row],[Circo]]</f>
        <v>4204</v>
      </c>
      <c r="E2187" t="s">
        <v>5106</v>
      </c>
      <c r="F2187" t="s">
        <v>2779</v>
      </c>
      <c r="G2187" t="s">
        <v>1740</v>
      </c>
      <c r="H2187">
        <v>12601</v>
      </c>
      <c r="I2187">
        <v>103959</v>
      </c>
      <c r="J2187">
        <v>48826</v>
      </c>
      <c r="K2187" s="1">
        <f t="shared" si="68"/>
        <v>0.12121124674150387</v>
      </c>
      <c r="L2187" s="1">
        <f t="shared" si="69"/>
        <v>0.25807971162905008</v>
      </c>
      <c r="M2187" t="b">
        <f>AND((Tableau2[[#This Row],[%Voix/Inscrits]]&gt;0.25),Tableau2[[#This Row],[%Voix/Exprimés]]&gt;0.5)</f>
        <v>0</v>
      </c>
    </row>
    <row r="2188" spans="1:13" x14ac:dyDescent="0.25">
      <c r="A2188">
        <v>2187</v>
      </c>
      <c r="B2188" t="s">
        <v>392</v>
      </c>
      <c r="C2188" t="s">
        <v>7</v>
      </c>
      <c r="D2188" t="str">
        <f>Tableau2[[#This Row],[Dép]]&amp;Tableau2[[#This Row],[Circo]]</f>
        <v>4204</v>
      </c>
      <c r="E2188" t="s">
        <v>1963</v>
      </c>
      <c r="F2188" t="s">
        <v>38</v>
      </c>
      <c r="G2188" t="s">
        <v>982</v>
      </c>
      <c r="H2188">
        <v>11501</v>
      </c>
      <c r="I2188">
        <v>103959</v>
      </c>
      <c r="J2188">
        <v>48826</v>
      </c>
      <c r="K2188" s="1">
        <f t="shared" si="68"/>
        <v>0.1106301522715686</v>
      </c>
      <c r="L2188" s="1">
        <f t="shared" si="69"/>
        <v>0.23555073116782044</v>
      </c>
      <c r="M2188" t="b">
        <f>AND((Tableau2[[#This Row],[%Voix/Inscrits]]&gt;0.25),Tableau2[[#This Row],[%Voix/Exprimés]]&gt;0.5)</f>
        <v>0</v>
      </c>
    </row>
    <row r="2189" spans="1:13" x14ac:dyDescent="0.25">
      <c r="A2189">
        <v>2188</v>
      </c>
      <c r="B2189" t="s">
        <v>392</v>
      </c>
      <c r="C2189" t="s">
        <v>7</v>
      </c>
      <c r="D2189" t="str">
        <f>Tableau2[[#This Row],[Dép]]&amp;Tableau2[[#This Row],[Circo]]</f>
        <v>4204</v>
      </c>
      <c r="E2189" t="s">
        <v>6455</v>
      </c>
      <c r="F2189" t="s">
        <v>1239</v>
      </c>
      <c r="G2189" t="s">
        <v>3717</v>
      </c>
      <c r="H2189">
        <v>10555</v>
      </c>
      <c r="I2189">
        <v>103959</v>
      </c>
      <c r="J2189">
        <v>48826</v>
      </c>
      <c r="K2189" s="1">
        <f t="shared" si="68"/>
        <v>0.10153041102742427</v>
      </c>
      <c r="L2189" s="1">
        <f t="shared" si="69"/>
        <v>0.2161758079711629</v>
      </c>
      <c r="M2189" t="b">
        <f>AND((Tableau2[[#This Row],[%Voix/Inscrits]]&gt;0.25),Tableau2[[#This Row],[%Voix/Exprimés]]&gt;0.5)</f>
        <v>0</v>
      </c>
    </row>
    <row r="2190" spans="1:13" x14ac:dyDescent="0.25">
      <c r="A2190">
        <v>2189</v>
      </c>
      <c r="B2190" t="s">
        <v>392</v>
      </c>
      <c r="C2190" t="s">
        <v>7</v>
      </c>
      <c r="D2190" t="str">
        <f>Tableau2[[#This Row],[Dép]]&amp;Tableau2[[#This Row],[Circo]]</f>
        <v>4204</v>
      </c>
      <c r="E2190" t="s">
        <v>4520</v>
      </c>
      <c r="F2190" t="s">
        <v>4521</v>
      </c>
      <c r="G2190" t="s">
        <v>1708</v>
      </c>
      <c r="H2190">
        <v>8224</v>
      </c>
      <c r="I2190">
        <v>103959</v>
      </c>
      <c r="J2190">
        <v>48826</v>
      </c>
      <c r="K2190" s="1">
        <f t="shared" si="68"/>
        <v>7.9108109927952364E-2</v>
      </c>
      <c r="L2190" s="1">
        <f t="shared" si="69"/>
        <v>0.16843485028468438</v>
      </c>
      <c r="M2190" t="b">
        <f>AND((Tableau2[[#This Row],[%Voix/Inscrits]]&gt;0.25),Tableau2[[#This Row],[%Voix/Exprimés]]&gt;0.5)</f>
        <v>0</v>
      </c>
    </row>
    <row r="2191" spans="1:13" x14ac:dyDescent="0.25">
      <c r="A2191">
        <v>2190</v>
      </c>
      <c r="B2191" t="s">
        <v>392</v>
      </c>
      <c r="C2191" t="s">
        <v>7</v>
      </c>
      <c r="D2191" t="str">
        <f>Tableau2[[#This Row],[Dép]]&amp;Tableau2[[#This Row],[Circo]]</f>
        <v>4204</v>
      </c>
      <c r="E2191" t="s">
        <v>6097</v>
      </c>
      <c r="F2191" t="s">
        <v>2586</v>
      </c>
      <c r="G2191" t="s">
        <v>3078</v>
      </c>
      <c r="H2191">
        <v>1930</v>
      </c>
      <c r="I2191">
        <v>103959</v>
      </c>
      <c r="J2191">
        <v>48826</v>
      </c>
      <c r="K2191" s="1">
        <f t="shared" si="68"/>
        <v>1.8565011206340961E-2</v>
      </c>
      <c r="L2191" s="1">
        <f t="shared" si="69"/>
        <v>3.9528120263793882E-2</v>
      </c>
      <c r="M2191" t="b">
        <f>AND((Tableau2[[#This Row],[%Voix/Inscrits]]&gt;0.25),Tableau2[[#This Row],[%Voix/Exprimés]]&gt;0.5)</f>
        <v>0</v>
      </c>
    </row>
    <row r="2192" spans="1:13" x14ac:dyDescent="0.25">
      <c r="A2192">
        <v>2191</v>
      </c>
      <c r="B2192" t="s">
        <v>392</v>
      </c>
      <c r="C2192" t="s">
        <v>7</v>
      </c>
      <c r="D2192" t="str">
        <f>Tableau2[[#This Row],[Dép]]&amp;Tableau2[[#This Row],[Circo]]</f>
        <v>4204</v>
      </c>
      <c r="E2192" t="s">
        <v>1628</v>
      </c>
      <c r="F2192" t="s">
        <v>96</v>
      </c>
      <c r="G2192" t="s">
        <v>966</v>
      </c>
      <c r="H2192">
        <v>1177</v>
      </c>
      <c r="I2192">
        <v>103959</v>
      </c>
      <c r="J2192">
        <v>48826</v>
      </c>
      <c r="K2192" s="1">
        <f t="shared" si="68"/>
        <v>1.1321771082830731E-2</v>
      </c>
      <c r="L2192" s="1">
        <f t="shared" si="69"/>
        <v>2.4106009093515748E-2</v>
      </c>
      <c r="M2192" t="b">
        <f>AND((Tableau2[[#This Row],[%Voix/Inscrits]]&gt;0.25),Tableau2[[#This Row],[%Voix/Exprimés]]&gt;0.5)</f>
        <v>0</v>
      </c>
    </row>
    <row r="2193" spans="1:13" x14ac:dyDescent="0.25">
      <c r="A2193">
        <v>2192</v>
      </c>
      <c r="B2193" t="s">
        <v>392</v>
      </c>
      <c r="C2193" t="s">
        <v>7</v>
      </c>
      <c r="D2193" t="str">
        <f>Tableau2[[#This Row],[Dép]]&amp;Tableau2[[#This Row],[Circo]]</f>
        <v>4204</v>
      </c>
      <c r="E2193" t="s">
        <v>1247</v>
      </c>
      <c r="F2193" t="s">
        <v>294</v>
      </c>
      <c r="G2193" t="s">
        <v>991</v>
      </c>
      <c r="H2193">
        <v>975</v>
      </c>
      <c r="I2193">
        <v>103959</v>
      </c>
      <c r="J2193">
        <v>48826</v>
      </c>
      <c r="K2193" s="1">
        <f t="shared" si="68"/>
        <v>9.3786973710789836E-3</v>
      </c>
      <c r="L2193" s="1">
        <f t="shared" si="69"/>
        <v>1.9968869045180845E-2</v>
      </c>
      <c r="M2193" t="b">
        <f>AND((Tableau2[[#This Row],[%Voix/Inscrits]]&gt;0.25),Tableau2[[#This Row],[%Voix/Exprimés]]&gt;0.5)</f>
        <v>0</v>
      </c>
    </row>
    <row r="2194" spans="1:13" x14ac:dyDescent="0.25">
      <c r="A2194">
        <v>2193</v>
      </c>
      <c r="B2194" t="s">
        <v>392</v>
      </c>
      <c r="C2194" t="s">
        <v>7</v>
      </c>
      <c r="D2194" t="str">
        <f>Tableau2[[#This Row],[Dép]]&amp;Tableau2[[#This Row],[Circo]]</f>
        <v>4204</v>
      </c>
      <c r="E2194" t="s">
        <v>5331</v>
      </c>
      <c r="F2194" t="s">
        <v>9</v>
      </c>
      <c r="G2194" t="s">
        <v>2429</v>
      </c>
      <c r="H2194">
        <v>711</v>
      </c>
      <c r="I2194">
        <v>103959</v>
      </c>
      <c r="J2194">
        <v>48826</v>
      </c>
      <c r="K2194" s="1">
        <f t="shared" si="68"/>
        <v>6.8392346982945199E-3</v>
      </c>
      <c r="L2194" s="1">
        <f t="shared" si="69"/>
        <v>1.4561913734485725E-2</v>
      </c>
      <c r="M2194" t="b">
        <f>AND((Tableau2[[#This Row],[%Voix/Inscrits]]&gt;0.25),Tableau2[[#This Row],[%Voix/Exprimés]]&gt;0.5)</f>
        <v>0</v>
      </c>
    </row>
    <row r="2195" spans="1:13" x14ac:dyDescent="0.25">
      <c r="A2195">
        <v>2194</v>
      </c>
      <c r="B2195" t="s">
        <v>392</v>
      </c>
      <c r="C2195" t="s">
        <v>7</v>
      </c>
      <c r="D2195" t="str">
        <f>Tableau2[[#This Row],[Dép]]&amp;Tableau2[[#This Row],[Circo]]</f>
        <v>4204</v>
      </c>
      <c r="E2195" t="s">
        <v>393</v>
      </c>
      <c r="F2195" t="s">
        <v>394</v>
      </c>
      <c r="G2195" t="s">
        <v>10</v>
      </c>
      <c r="H2195">
        <v>529</v>
      </c>
      <c r="I2195">
        <v>103959</v>
      </c>
      <c r="J2195">
        <v>48826</v>
      </c>
      <c r="K2195" s="1">
        <f t="shared" si="68"/>
        <v>5.0885445223597765E-3</v>
      </c>
      <c r="L2195" s="1">
        <f t="shared" si="69"/>
        <v>1.0834391512718634E-2</v>
      </c>
      <c r="M2195" t="b">
        <f>AND((Tableau2[[#This Row],[%Voix/Inscrits]]&gt;0.25),Tableau2[[#This Row],[%Voix/Exprimés]]&gt;0.5)</f>
        <v>0</v>
      </c>
    </row>
    <row r="2196" spans="1:13" x14ac:dyDescent="0.25">
      <c r="A2196">
        <v>2195</v>
      </c>
      <c r="B2196" t="s">
        <v>392</v>
      </c>
      <c r="C2196" t="s">
        <v>7</v>
      </c>
      <c r="D2196" t="str">
        <f>Tableau2[[#This Row],[Dép]]&amp;Tableau2[[#This Row],[Circo]]</f>
        <v>4204</v>
      </c>
      <c r="E2196" t="s">
        <v>984</v>
      </c>
      <c r="F2196" t="s">
        <v>47</v>
      </c>
      <c r="G2196" t="s">
        <v>966</v>
      </c>
      <c r="H2196">
        <v>434</v>
      </c>
      <c r="I2196">
        <v>103959</v>
      </c>
      <c r="J2196">
        <v>48826</v>
      </c>
      <c r="K2196" s="1">
        <f t="shared" si="68"/>
        <v>4.1747227272290041E-3</v>
      </c>
      <c r="L2196" s="1">
        <f t="shared" si="69"/>
        <v>8.8887068365215254E-3</v>
      </c>
      <c r="M2196" t="b">
        <f>AND((Tableau2[[#This Row],[%Voix/Inscrits]]&gt;0.25),Tableau2[[#This Row],[%Voix/Exprimés]]&gt;0.5)</f>
        <v>0</v>
      </c>
    </row>
    <row r="2197" spans="1:13" x14ac:dyDescent="0.25">
      <c r="A2197">
        <v>2196</v>
      </c>
      <c r="B2197" t="s">
        <v>392</v>
      </c>
      <c r="C2197" t="s">
        <v>7</v>
      </c>
      <c r="D2197" t="str">
        <f>Tableau2[[#This Row],[Dép]]&amp;Tableau2[[#This Row],[Circo]]</f>
        <v>4204</v>
      </c>
      <c r="E2197" t="s">
        <v>3916</v>
      </c>
      <c r="F2197" t="s">
        <v>270</v>
      </c>
      <c r="G2197" t="s">
        <v>959</v>
      </c>
      <c r="H2197">
        <v>189</v>
      </c>
      <c r="I2197">
        <v>103959</v>
      </c>
      <c r="J2197">
        <v>48826</v>
      </c>
      <c r="K2197" s="1">
        <f t="shared" si="68"/>
        <v>1.8180244134706951E-3</v>
      </c>
      <c r="L2197" s="1">
        <f t="shared" si="69"/>
        <v>3.8708884610658256E-3</v>
      </c>
      <c r="M2197" t="b">
        <f>AND((Tableau2[[#This Row],[%Voix/Inscrits]]&gt;0.25),Tableau2[[#This Row],[%Voix/Exprimés]]&gt;0.5)</f>
        <v>0</v>
      </c>
    </row>
    <row r="2198" spans="1:13" x14ac:dyDescent="0.25">
      <c r="A2198">
        <v>2197</v>
      </c>
      <c r="B2198" t="s">
        <v>392</v>
      </c>
      <c r="C2198" t="s">
        <v>11</v>
      </c>
      <c r="D2198" t="str">
        <f>Tableau2[[#This Row],[Dép]]&amp;Tableau2[[#This Row],[Circo]]</f>
        <v>4205</v>
      </c>
      <c r="E2198" t="s">
        <v>4524</v>
      </c>
      <c r="F2198" t="s">
        <v>169</v>
      </c>
      <c r="G2198" t="s">
        <v>1740</v>
      </c>
      <c r="H2198">
        <v>13031</v>
      </c>
      <c r="I2198">
        <v>102303</v>
      </c>
      <c r="J2198">
        <v>50576</v>
      </c>
      <c r="K2198" s="1">
        <f t="shared" si="68"/>
        <v>0.12737651877266551</v>
      </c>
      <c r="L2198" s="1">
        <f t="shared" si="69"/>
        <v>0.2576518506801645</v>
      </c>
      <c r="M2198" t="b">
        <f>AND((Tableau2[[#This Row],[%Voix/Inscrits]]&gt;0.25),Tableau2[[#This Row],[%Voix/Exprimés]]&gt;0.5)</f>
        <v>0</v>
      </c>
    </row>
    <row r="2199" spans="1:13" x14ac:dyDescent="0.25">
      <c r="A2199">
        <v>2198</v>
      </c>
      <c r="B2199" t="s">
        <v>392</v>
      </c>
      <c r="C2199" t="s">
        <v>11</v>
      </c>
      <c r="D2199" t="str">
        <f>Tableau2[[#This Row],[Dép]]&amp;Tableau2[[#This Row],[Circo]]</f>
        <v>4205</v>
      </c>
      <c r="E2199" t="s">
        <v>3918</v>
      </c>
      <c r="F2199" t="s">
        <v>636</v>
      </c>
      <c r="G2199" t="s">
        <v>1708</v>
      </c>
      <c r="H2199">
        <v>11842</v>
      </c>
      <c r="I2199">
        <v>102303</v>
      </c>
      <c r="J2199">
        <v>50576</v>
      </c>
      <c r="K2199" s="1">
        <f t="shared" si="68"/>
        <v>0.11575418120680724</v>
      </c>
      <c r="L2199" s="1">
        <f t="shared" si="69"/>
        <v>0.23414267636823791</v>
      </c>
      <c r="M2199" t="b">
        <f>AND((Tableau2[[#This Row],[%Voix/Inscrits]]&gt;0.25),Tableau2[[#This Row],[%Voix/Exprimés]]&gt;0.5)</f>
        <v>0</v>
      </c>
    </row>
    <row r="2200" spans="1:13" x14ac:dyDescent="0.25">
      <c r="A2200">
        <v>2199</v>
      </c>
      <c r="B2200" t="s">
        <v>392</v>
      </c>
      <c r="C2200" t="s">
        <v>11</v>
      </c>
      <c r="D2200" t="str">
        <f>Tableau2[[#This Row],[Dép]]&amp;Tableau2[[#This Row],[Circo]]</f>
        <v>4205</v>
      </c>
      <c r="E2200" t="s">
        <v>1965</v>
      </c>
      <c r="F2200" t="s">
        <v>1966</v>
      </c>
      <c r="G2200" t="s">
        <v>982</v>
      </c>
      <c r="H2200">
        <v>10292</v>
      </c>
      <c r="I2200">
        <v>102303</v>
      </c>
      <c r="J2200">
        <v>50576</v>
      </c>
      <c r="K2200" s="1">
        <f t="shared" si="68"/>
        <v>0.10060311036821989</v>
      </c>
      <c r="L2200" s="1">
        <f t="shared" si="69"/>
        <v>0.20349572919962036</v>
      </c>
      <c r="M2200" t="b">
        <f>AND((Tableau2[[#This Row],[%Voix/Inscrits]]&gt;0.25),Tableau2[[#This Row],[%Voix/Exprimés]]&gt;0.5)</f>
        <v>0</v>
      </c>
    </row>
    <row r="2201" spans="1:13" x14ac:dyDescent="0.25">
      <c r="A2201">
        <v>2200</v>
      </c>
      <c r="B2201" t="s">
        <v>392</v>
      </c>
      <c r="C2201" t="s">
        <v>11</v>
      </c>
      <c r="D2201" t="str">
        <f>Tableau2[[#This Row],[Dép]]&amp;Tableau2[[#This Row],[Circo]]</f>
        <v>4205</v>
      </c>
      <c r="E2201" t="s">
        <v>5641</v>
      </c>
      <c r="F2201" t="s">
        <v>539</v>
      </c>
      <c r="G2201" t="s">
        <v>3717</v>
      </c>
      <c r="H2201">
        <v>9623</v>
      </c>
      <c r="I2201">
        <v>102303</v>
      </c>
      <c r="J2201">
        <v>50576</v>
      </c>
      <c r="K2201" s="1">
        <f t="shared" si="68"/>
        <v>9.4063712696597357E-2</v>
      </c>
      <c r="L2201" s="1">
        <f t="shared" si="69"/>
        <v>0.19026811135716545</v>
      </c>
      <c r="M2201" t="b">
        <f>AND((Tableau2[[#This Row],[%Voix/Inscrits]]&gt;0.25),Tableau2[[#This Row],[%Voix/Exprimés]]&gt;0.5)</f>
        <v>0</v>
      </c>
    </row>
    <row r="2202" spans="1:13" x14ac:dyDescent="0.25">
      <c r="A2202">
        <v>2201</v>
      </c>
      <c r="B2202" t="s">
        <v>392</v>
      </c>
      <c r="C2202" t="s">
        <v>11</v>
      </c>
      <c r="D2202" t="str">
        <f>Tableau2[[#This Row],[Dép]]&amp;Tableau2[[#This Row],[Circo]]</f>
        <v>4205</v>
      </c>
      <c r="E2202" t="s">
        <v>5642</v>
      </c>
      <c r="F2202" t="s">
        <v>920</v>
      </c>
      <c r="G2202" t="s">
        <v>3078</v>
      </c>
      <c r="H2202">
        <v>2058</v>
      </c>
      <c r="I2202">
        <v>102303</v>
      </c>
      <c r="J2202">
        <v>50576</v>
      </c>
      <c r="K2202" s="1">
        <f t="shared" si="68"/>
        <v>2.0116712119879181E-2</v>
      </c>
      <c r="L2202" s="1">
        <f t="shared" si="69"/>
        <v>4.0691236950332173E-2</v>
      </c>
      <c r="M2202" t="b">
        <f>AND((Tableau2[[#This Row],[%Voix/Inscrits]]&gt;0.25),Tableau2[[#This Row],[%Voix/Exprimés]]&gt;0.5)</f>
        <v>0</v>
      </c>
    </row>
    <row r="2203" spans="1:13" x14ac:dyDescent="0.25">
      <c r="A2203">
        <v>2202</v>
      </c>
      <c r="B2203" t="s">
        <v>392</v>
      </c>
      <c r="C2203" t="s">
        <v>11</v>
      </c>
      <c r="D2203" t="str">
        <f>Tableau2[[#This Row],[Dép]]&amp;Tableau2[[#This Row],[Circo]]</f>
        <v>4205</v>
      </c>
      <c r="E2203" t="s">
        <v>1249</v>
      </c>
      <c r="F2203" t="s">
        <v>1250</v>
      </c>
      <c r="G2203" t="s">
        <v>991</v>
      </c>
      <c r="H2203">
        <v>1094</v>
      </c>
      <c r="I2203">
        <v>102303</v>
      </c>
      <c r="J2203">
        <v>50576</v>
      </c>
      <c r="K2203" s="1">
        <f t="shared" si="68"/>
        <v>1.0693723546719059E-2</v>
      </c>
      <c r="L2203" s="1">
        <f t="shared" si="69"/>
        <v>2.1630813033850047E-2</v>
      </c>
      <c r="M2203" t="b">
        <f>AND((Tableau2[[#This Row],[%Voix/Inscrits]]&gt;0.25),Tableau2[[#This Row],[%Voix/Exprimés]]&gt;0.5)</f>
        <v>0</v>
      </c>
    </row>
    <row r="2204" spans="1:13" x14ac:dyDescent="0.25">
      <c r="A2204">
        <v>2203</v>
      </c>
      <c r="B2204" t="s">
        <v>392</v>
      </c>
      <c r="C2204" t="s">
        <v>11</v>
      </c>
      <c r="D2204" t="str">
        <f>Tableau2[[#This Row],[Dép]]&amp;Tableau2[[#This Row],[Circo]]</f>
        <v>4205</v>
      </c>
      <c r="E2204" t="s">
        <v>2634</v>
      </c>
      <c r="F2204" t="s">
        <v>883</v>
      </c>
      <c r="G2204" t="s">
        <v>966</v>
      </c>
      <c r="H2204">
        <v>768</v>
      </c>
      <c r="I2204">
        <v>102303</v>
      </c>
      <c r="J2204">
        <v>50576</v>
      </c>
      <c r="K2204" s="1">
        <f t="shared" si="68"/>
        <v>7.5071112284097238E-3</v>
      </c>
      <c r="L2204" s="1">
        <f t="shared" si="69"/>
        <v>1.518506801645049E-2</v>
      </c>
      <c r="M2204" t="b">
        <f>AND((Tableau2[[#This Row],[%Voix/Inscrits]]&gt;0.25),Tableau2[[#This Row],[%Voix/Exprimés]]&gt;0.5)</f>
        <v>0</v>
      </c>
    </row>
    <row r="2205" spans="1:13" x14ac:dyDescent="0.25">
      <c r="A2205">
        <v>2204</v>
      </c>
      <c r="B2205" t="s">
        <v>392</v>
      </c>
      <c r="C2205" t="s">
        <v>11</v>
      </c>
      <c r="D2205" t="str">
        <f>Tableau2[[#This Row],[Dép]]&amp;Tableau2[[#This Row],[Circo]]</f>
        <v>4205</v>
      </c>
      <c r="E2205" t="s">
        <v>3279</v>
      </c>
      <c r="F2205" t="s">
        <v>167</v>
      </c>
      <c r="G2205" t="s">
        <v>966</v>
      </c>
      <c r="H2205">
        <v>558</v>
      </c>
      <c r="I2205">
        <v>102303</v>
      </c>
      <c r="J2205">
        <v>50576</v>
      </c>
      <c r="K2205" s="1">
        <f t="shared" si="68"/>
        <v>5.4543855018914398E-3</v>
      </c>
      <c r="L2205" s="1">
        <f t="shared" si="69"/>
        <v>1.1032900980702309E-2</v>
      </c>
      <c r="M2205" t="b">
        <f>AND((Tableau2[[#This Row],[%Voix/Inscrits]]&gt;0.25),Tableau2[[#This Row],[%Voix/Exprimés]]&gt;0.5)</f>
        <v>0</v>
      </c>
    </row>
    <row r="2206" spans="1:13" x14ac:dyDescent="0.25">
      <c r="A2206">
        <v>2205</v>
      </c>
      <c r="B2206" t="s">
        <v>392</v>
      </c>
      <c r="C2206" t="s">
        <v>11</v>
      </c>
      <c r="D2206" t="str">
        <f>Tableau2[[#This Row],[Dép]]&amp;Tableau2[[#This Row],[Circo]]</f>
        <v>4205</v>
      </c>
      <c r="E2206" t="s">
        <v>5107</v>
      </c>
      <c r="F2206" t="s">
        <v>2185</v>
      </c>
      <c r="G2206" t="s">
        <v>2429</v>
      </c>
      <c r="H2206">
        <v>544</v>
      </c>
      <c r="I2206">
        <v>102303</v>
      </c>
      <c r="J2206">
        <v>50576</v>
      </c>
      <c r="K2206" s="1">
        <f t="shared" si="68"/>
        <v>5.3175371201235541E-3</v>
      </c>
      <c r="L2206" s="1">
        <f t="shared" si="69"/>
        <v>1.0756089844985764E-2</v>
      </c>
      <c r="M2206" t="b">
        <f>AND((Tableau2[[#This Row],[%Voix/Inscrits]]&gt;0.25),Tableau2[[#This Row],[%Voix/Exprimés]]&gt;0.5)</f>
        <v>0</v>
      </c>
    </row>
    <row r="2207" spans="1:13" x14ac:dyDescent="0.25">
      <c r="A2207">
        <v>2206</v>
      </c>
      <c r="B2207" t="s">
        <v>392</v>
      </c>
      <c r="C2207" t="s">
        <v>11</v>
      </c>
      <c r="D2207" t="str">
        <f>Tableau2[[#This Row],[Dép]]&amp;Tableau2[[#This Row],[Circo]]</f>
        <v>4205</v>
      </c>
      <c r="E2207" t="s">
        <v>115</v>
      </c>
      <c r="F2207" t="s">
        <v>396</v>
      </c>
      <c r="G2207" t="s">
        <v>10</v>
      </c>
      <c r="H2207">
        <v>512</v>
      </c>
      <c r="I2207">
        <v>102303</v>
      </c>
      <c r="J2207">
        <v>50576</v>
      </c>
      <c r="K2207" s="1">
        <f t="shared" si="68"/>
        <v>5.0047408189398158E-3</v>
      </c>
      <c r="L2207" s="1">
        <f t="shared" si="69"/>
        <v>1.012337867763366E-2</v>
      </c>
      <c r="M2207" t="b">
        <f>AND((Tableau2[[#This Row],[%Voix/Inscrits]]&gt;0.25),Tableau2[[#This Row],[%Voix/Exprimés]]&gt;0.5)</f>
        <v>0</v>
      </c>
    </row>
    <row r="2208" spans="1:13" x14ac:dyDescent="0.25">
      <c r="A2208">
        <v>2207</v>
      </c>
      <c r="B2208" t="s">
        <v>392</v>
      </c>
      <c r="C2208" t="s">
        <v>11</v>
      </c>
      <c r="D2208" t="str">
        <f>Tableau2[[#This Row],[Dép]]&amp;Tableau2[[#This Row],[Circo]]</f>
        <v>4205</v>
      </c>
      <c r="E2208" t="s">
        <v>6456</v>
      </c>
      <c r="F2208" t="s">
        <v>207</v>
      </c>
      <c r="G2208" t="s">
        <v>5868</v>
      </c>
      <c r="H2208">
        <v>254</v>
      </c>
      <c r="I2208">
        <v>102303</v>
      </c>
      <c r="J2208">
        <v>50576</v>
      </c>
      <c r="K2208" s="1">
        <f t="shared" si="68"/>
        <v>2.4828206406459245E-3</v>
      </c>
      <c r="L2208" s="1">
        <f t="shared" si="69"/>
        <v>5.0221448908573238E-3</v>
      </c>
      <c r="M2208" t="b">
        <f>AND((Tableau2[[#This Row],[%Voix/Inscrits]]&gt;0.25),Tableau2[[#This Row],[%Voix/Exprimés]]&gt;0.5)</f>
        <v>0</v>
      </c>
    </row>
    <row r="2209" spans="1:13" x14ac:dyDescent="0.25">
      <c r="A2209">
        <v>2208</v>
      </c>
      <c r="B2209" t="s">
        <v>392</v>
      </c>
      <c r="C2209" t="s">
        <v>48</v>
      </c>
      <c r="D2209" t="str">
        <f>Tableau2[[#This Row],[Dép]]&amp;Tableau2[[#This Row],[Circo]]</f>
        <v>4206</v>
      </c>
      <c r="E2209" t="s">
        <v>3278</v>
      </c>
      <c r="F2209" t="s">
        <v>1038</v>
      </c>
      <c r="G2209" t="s">
        <v>1708</v>
      </c>
      <c r="H2209">
        <v>14590</v>
      </c>
      <c r="I2209">
        <v>111138</v>
      </c>
      <c r="J2209">
        <v>55202</v>
      </c>
      <c r="K2209" s="1">
        <f t="shared" si="68"/>
        <v>0.13127823066817831</v>
      </c>
      <c r="L2209" s="1">
        <f t="shared" si="69"/>
        <v>0.26430201804282455</v>
      </c>
      <c r="M2209" t="b">
        <f>AND((Tableau2[[#This Row],[%Voix/Inscrits]]&gt;0.25),Tableau2[[#This Row],[%Voix/Exprimés]]&gt;0.5)</f>
        <v>0</v>
      </c>
    </row>
    <row r="2210" spans="1:13" x14ac:dyDescent="0.25">
      <c r="A2210">
        <v>2209</v>
      </c>
      <c r="B2210" t="s">
        <v>392</v>
      </c>
      <c r="C2210" t="s">
        <v>48</v>
      </c>
      <c r="D2210" t="str">
        <f>Tableau2[[#This Row],[Dép]]&amp;Tableau2[[#This Row],[Circo]]</f>
        <v>4206</v>
      </c>
      <c r="E2210" t="s">
        <v>3917</v>
      </c>
      <c r="F2210" t="s">
        <v>202</v>
      </c>
      <c r="G2210" t="s">
        <v>1740</v>
      </c>
      <c r="H2210">
        <v>14001</v>
      </c>
      <c r="I2210">
        <v>111138</v>
      </c>
      <c r="J2210">
        <v>55202</v>
      </c>
      <c r="K2210" s="1">
        <f t="shared" si="68"/>
        <v>0.12597851319980566</v>
      </c>
      <c r="L2210" s="1">
        <f t="shared" si="69"/>
        <v>0.25363211477845005</v>
      </c>
      <c r="M2210" t="b">
        <f>AND((Tableau2[[#This Row],[%Voix/Inscrits]]&gt;0.25),Tableau2[[#This Row],[%Voix/Exprimés]]&gt;0.5)</f>
        <v>0</v>
      </c>
    </row>
    <row r="2211" spans="1:13" x14ac:dyDescent="0.25">
      <c r="A2211">
        <v>2210</v>
      </c>
      <c r="B2211" t="s">
        <v>392</v>
      </c>
      <c r="C2211" t="s">
        <v>48</v>
      </c>
      <c r="D2211" t="str">
        <f>Tableau2[[#This Row],[Dép]]&amp;Tableau2[[#This Row],[Circo]]</f>
        <v>4206</v>
      </c>
      <c r="E2211" t="s">
        <v>5641</v>
      </c>
      <c r="F2211" t="s">
        <v>658</v>
      </c>
      <c r="G2211" t="s">
        <v>3717</v>
      </c>
      <c r="H2211">
        <v>11527</v>
      </c>
      <c r="I2211">
        <v>111138</v>
      </c>
      <c r="J2211">
        <v>55202</v>
      </c>
      <c r="K2211" s="1">
        <f t="shared" si="68"/>
        <v>0.10371790026813511</v>
      </c>
      <c r="L2211" s="1">
        <f t="shared" si="69"/>
        <v>0.20881489801094164</v>
      </c>
      <c r="M2211" t="b">
        <f>AND((Tableau2[[#This Row],[%Voix/Inscrits]]&gt;0.25),Tableau2[[#This Row],[%Voix/Exprimés]]&gt;0.5)</f>
        <v>0</v>
      </c>
    </row>
    <row r="2212" spans="1:13" x14ac:dyDescent="0.25">
      <c r="A2212">
        <v>2211</v>
      </c>
      <c r="B2212" t="s">
        <v>392</v>
      </c>
      <c r="C2212" t="s">
        <v>48</v>
      </c>
      <c r="D2212" t="str">
        <f>Tableau2[[#This Row],[Dép]]&amp;Tableau2[[#This Row],[Circo]]</f>
        <v>4206</v>
      </c>
      <c r="E2212" t="s">
        <v>1964</v>
      </c>
      <c r="F2212" t="s">
        <v>407</v>
      </c>
      <c r="G2212" t="s">
        <v>982</v>
      </c>
      <c r="H2212">
        <v>10482</v>
      </c>
      <c r="I2212">
        <v>111138</v>
      </c>
      <c r="J2212">
        <v>55202</v>
      </c>
      <c r="K2212" s="1">
        <f t="shared" si="68"/>
        <v>9.4315175727473957E-2</v>
      </c>
      <c r="L2212" s="1">
        <f t="shared" si="69"/>
        <v>0.189884424477374</v>
      </c>
      <c r="M2212" t="b">
        <f>AND((Tableau2[[#This Row],[%Voix/Inscrits]]&gt;0.25),Tableau2[[#This Row],[%Voix/Exprimés]]&gt;0.5)</f>
        <v>0</v>
      </c>
    </row>
    <row r="2213" spans="1:13" x14ac:dyDescent="0.25">
      <c r="A2213">
        <v>2212</v>
      </c>
      <c r="B2213" t="s">
        <v>392</v>
      </c>
      <c r="C2213" t="s">
        <v>48</v>
      </c>
      <c r="D2213" t="str">
        <f>Tableau2[[#This Row],[Dép]]&amp;Tableau2[[#This Row],[Circo]]</f>
        <v>4206</v>
      </c>
      <c r="E2213" t="s">
        <v>2713</v>
      </c>
      <c r="F2213" t="s">
        <v>386</v>
      </c>
      <c r="G2213" t="s">
        <v>3078</v>
      </c>
      <c r="H2213">
        <v>2240</v>
      </c>
      <c r="I2213">
        <v>111138</v>
      </c>
      <c r="J2213">
        <v>55202</v>
      </c>
      <c r="K2213" s="1">
        <f t="shared" si="68"/>
        <v>2.0155122460364591E-2</v>
      </c>
      <c r="L2213" s="1">
        <f t="shared" si="69"/>
        <v>4.0578239918843517E-2</v>
      </c>
      <c r="M2213" t="b">
        <f>AND((Tableau2[[#This Row],[%Voix/Inscrits]]&gt;0.25),Tableau2[[#This Row],[%Voix/Exprimés]]&gt;0.5)</f>
        <v>0</v>
      </c>
    </row>
    <row r="2214" spans="1:13" x14ac:dyDescent="0.25">
      <c r="A2214">
        <v>2213</v>
      </c>
      <c r="B2214" t="s">
        <v>392</v>
      </c>
      <c r="C2214" t="s">
        <v>48</v>
      </c>
      <c r="D2214" t="str">
        <f>Tableau2[[#This Row],[Dép]]&amp;Tableau2[[#This Row],[Circo]]</f>
        <v>4206</v>
      </c>
      <c r="E2214" t="s">
        <v>4522</v>
      </c>
      <c r="F2214" t="s">
        <v>4523</v>
      </c>
      <c r="G2214" t="s">
        <v>2429</v>
      </c>
      <c r="H2214">
        <v>688</v>
      </c>
      <c r="I2214">
        <v>111138</v>
      </c>
      <c r="J2214">
        <v>55202</v>
      </c>
      <c r="K2214" s="1">
        <f t="shared" si="68"/>
        <v>6.1905018985405529E-3</v>
      </c>
      <c r="L2214" s="1">
        <f t="shared" si="69"/>
        <v>1.2463316546501938E-2</v>
      </c>
      <c r="M2214" t="b">
        <f>AND((Tableau2[[#This Row],[%Voix/Inscrits]]&gt;0.25),Tableau2[[#This Row],[%Voix/Exprimés]]&gt;0.5)</f>
        <v>0</v>
      </c>
    </row>
    <row r="2215" spans="1:13" x14ac:dyDescent="0.25">
      <c r="A2215">
        <v>2214</v>
      </c>
      <c r="B2215" t="s">
        <v>392</v>
      </c>
      <c r="C2215" t="s">
        <v>48</v>
      </c>
      <c r="D2215" t="str">
        <f>Tableau2[[#This Row],[Dép]]&amp;Tableau2[[#This Row],[Circo]]</f>
        <v>4206</v>
      </c>
      <c r="E2215" t="s">
        <v>2633</v>
      </c>
      <c r="F2215" t="s">
        <v>212</v>
      </c>
      <c r="G2215" t="s">
        <v>966</v>
      </c>
      <c r="H2215">
        <v>642</v>
      </c>
      <c r="I2215">
        <v>111138</v>
      </c>
      <c r="J2215">
        <v>55202</v>
      </c>
      <c r="K2215" s="1">
        <f t="shared" si="68"/>
        <v>5.7766020623009236E-3</v>
      </c>
      <c r="L2215" s="1">
        <f t="shared" si="69"/>
        <v>1.1630013405311402E-2</v>
      </c>
      <c r="M2215" t="b">
        <f>AND((Tableau2[[#This Row],[%Voix/Inscrits]]&gt;0.25),Tableau2[[#This Row],[%Voix/Exprimés]]&gt;0.5)</f>
        <v>0</v>
      </c>
    </row>
    <row r="2216" spans="1:13" x14ac:dyDescent="0.25">
      <c r="A2216">
        <v>2215</v>
      </c>
      <c r="B2216" t="s">
        <v>392</v>
      </c>
      <c r="C2216" t="s">
        <v>48</v>
      </c>
      <c r="D2216" t="str">
        <f>Tableau2[[#This Row],[Dép]]&amp;Tableau2[[#This Row],[Circo]]</f>
        <v>4206</v>
      </c>
      <c r="E2216" t="s">
        <v>395</v>
      </c>
      <c r="F2216" t="s">
        <v>171</v>
      </c>
      <c r="G2216" t="s">
        <v>10</v>
      </c>
      <c r="H2216">
        <v>593</v>
      </c>
      <c r="I2216">
        <v>111138</v>
      </c>
      <c r="J2216">
        <v>55202</v>
      </c>
      <c r="K2216" s="1">
        <f t="shared" si="68"/>
        <v>5.3357087584804475E-3</v>
      </c>
      <c r="L2216" s="1">
        <f t="shared" si="69"/>
        <v>1.07423644070867E-2</v>
      </c>
      <c r="M2216" t="b">
        <f>AND((Tableau2[[#This Row],[%Voix/Inscrits]]&gt;0.25),Tableau2[[#This Row],[%Voix/Exprimés]]&gt;0.5)</f>
        <v>0</v>
      </c>
    </row>
    <row r="2217" spans="1:13" x14ac:dyDescent="0.25">
      <c r="A2217">
        <v>2216</v>
      </c>
      <c r="B2217" t="s">
        <v>392</v>
      </c>
      <c r="C2217" t="s">
        <v>48</v>
      </c>
      <c r="D2217" t="str">
        <f>Tableau2[[#This Row],[Dép]]&amp;Tableau2[[#This Row],[Circo]]</f>
        <v>4206</v>
      </c>
      <c r="E2217" t="s">
        <v>1248</v>
      </c>
      <c r="F2217" t="s">
        <v>134</v>
      </c>
      <c r="G2217" t="s">
        <v>10</v>
      </c>
      <c r="H2217">
        <v>439</v>
      </c>
      <c r="I2217">
        <v>111138</v>
      </c>
      <c r="J2217">
        <v>55202</v>
      </c>
      <c r="K2217" s="1">
        <f t="shared" si="68"/>
        <v>3.9500440893303823E-3</v>
      </c>
      <c r="L2217" s="1">
        <f t="shared" si="69"/>
        <v>7.9526104126662073E-3</v>
      </c>
      <c r="M2217" t="b">
        <f>AND((Tableau2[[#This Row],[%Voix/Inscrits]]&gt;0.25),Tableau2[[#This Row],[%Voix/Exprimés]]&gt;0.5)</f>
        <v>0</v>
      </c>
    </row>
    <row r="2218" spans="1:13" x14ac:dyDescent="0.25">
      <c r="A2218">
        <v>2217</v>
      </c>
      <c r="B2218" t="s">
        <v>401</v>
      </c>
      <c r="C2218" t="s">
        <v>6</v>
      </c>
      <c r="D2218" t="str">
        <f>Tableau2[[#This Row],[Dép]]&amp;Tableau2[[#This Row],[Circo]]</f>
        <v>4301</v>
      </c>
      <c r="E2218" t="s">
        <v>3923</v>
      </c>
      <c r="F2218" t="s">
        <v>144</v>
      </c>
      <c r="G2218" t="s">
        <v>1740</v>
      </c>
      <c r="H2218">
        <v>23940</v>
      </c>
      <c r="I2218">
        <v>101606</v>
      </c>
      <c r="J2218">
        <v>52395</v>
      </c>
      <c r="K2218" s="1">
        <f t="shared" si="68"/>
        <v>0.23561600692872467</v>
      </c>
      <c r="L2218" s="1">
        <f t="shared" si="69"/>
        <v>0.45691382765531063</v>
      </c>
      <c r="M2218" t="b">
        <f>AND((Tableau2[[#This Row],[%Voix/Inscrits]]&gt;0.25),Tableau2[[#This Row],[%Voix/Exprimés]]&gt;0.5)</f>
        <v>0</v>
      </c>
    </row>
    <row r="2219" spans="1:13" x14ac:dyDescent="0.25">
      <c r="A2219">
        <v>2218</v>
      </c>
      <c r="B2219" t="s">
        <v>401</v>
      </c>
      <c r="C2219" t="s">
        <v>6</v>
      </c>
      <c r="D2219" t="str">
        <f>Tableau2[[#This Row],[Dép]]&amp;Tableau2[[#This Row],[Circo]]</f>
        <v>4301</v>
      </c>
      <c r="E2219" t="s">
        <v>1257</v>
      </c>
      <c r="F2219" t="s">
        <v>1258</v>
      </c>
      <c r="G2219" t="s">
        <v>982</v>
      </c>
      <c r="H2219">
        <v>9933</v>
      </c>
      <c r="I2219">
        <v>101606</v>
      </c>
      <c r="J2219">
        <v>52395</v>
      </c>
      <c r="K2219" s="1">
        <f t="shared" si="68"/>
        <v>9.7759974804637523E-2</v>
      </c>
      <c r="L2219" s="1">
        <f t="shared" si="69"/>
        <v>0.18957915831663327</v>
      </c>
      <c r="M2219" t="b">
        <f>AND((Tableau2[[#This Row],[%Voix/Inscrits]]&gt;0.25),Tableau2[[#This Row],[%Voix/Exprimés]]&gt;0.5)</f>
        <v>0</v>
      </c>
    </row>
    <row r="2220" spans="1:13" x14ac:dyDescent="0.25">
      <c r="A2220">
        <v>2219</v>
      </c>
      <c r="B2220" t="s">
        <v>401</v>
      </c>
      <c r="C2220" t="s">
        <v>6</v>
      </c>
      <c r="D2220" t="str">
        <f>Tableau2[[#This Row],[Dép]]&amp;Tableau2[[#This Row],[Circo]]</f>
        <v>4301</v>
      </c>
      <c r="E2220" t="s">
        <v>5112</v>
      </c>
      <c r="F2220" t="s">
        <v>83</v>
      </c>
      <c r="G2220" t="s">
        <v>3717</v>
      </c>
      <c r="H2220">
        <v>7507</v>
      </c>
      <c r="I2220">
        <v>101606</v>
      </c>
      <c r="J2220">
        <v>52395</v>
      </c>
      <c r="K2220" s="1">
        <f t="shared" si="68"/>
        <v>7.3883432080782629E-2</v>
      </c>
      <c r="L2220" s="1">
        <f t="shared" si="69"/>
        <v>0.14327703025097815</v>
      </c>
      <c r="M2220" t="b">
        <f>AND((Tableau2[[#This Row],[%Voix/Inscrits]]&gt;0.25),Tableau2[[#This Row],[%Voix/Exprimés]]&gt;0.5)</f>
        <v>0</v>
      </c>
    </row>
    <row r="2221" spans="1:13" x14ac:dyDescent="0.25">
      <c r="A2221">
        <v>2220</v>
      </c>
      <c r="B2221" t="s">
        <v>401</v>
      </c>
      <c r="C2221" t="s">
        <v>6</v>
      </c>
      <c r="D2221" t="str">
        <f>Tableau2[[#This Row],[Dép]]&amp;Tableau2[[#This Row],[Circo]]</f>
        <v>4301</v>
      </c>
      <c r="E2221" t="s">
        <v>3286</v>
      </c>
      <c r="F2221" t="s">
        <v>16</v>
      </c>
      <c r="G2221" t="s">
        <v>1708</v>
      </c>
      <c r="H2221">
        <v>7459</v>
      </c>
      <c r="I2221">
        <v>101606</v>
      </c>
      <c r="J2221">
        <v>52395</v>
      </c>
      <c r="K2221" s="1">
        <f t="shared" si="68"/>
        <v>7.3411019034308994E-2</v>
      </c>
      <c r="L2221" s="1">
        <f t="shared" si="69"/>
        <v>0.14236091230079206</v>
      </c>
      <c r="M2221" t="b">
        <f>AND((Tableau2[[#This Row],[%Voix/Inscrits]]&gt;0.25),Tableau2[[#This Row],[%Voix/Exprimés]]&gt;0.5)</f>
        <v>0</v>
      </c>
    </row>
    <row r="2222" spans="1:13" x14ac:dyDescent="0.25">
      <c r="A2222">
        <v>2221</v>
      </c>
      <c r="B2222" t="s">
        <v>401</v>
      </c>
      <c r="C2222" t="s">
        <v>6</v>
      </c>
      <c r="D2222" t="str">
        <f>Tableau2[[#This Row],[Dép]]&amp;Tableau2[[#This Row],[Circo]]</f>
        <v>4301</v>
      </c>
      <c r="E2222" t="s">
        <v>4529</v>
      </c>
      <c r="F2222" t="s">
        <v>418</v>
      </c>
      <c r="G2222" t="s">
        <v>3078</v>
      </c>
      <c r="H2222">
        <v>1375</v>
      </c>
      <c r="I2222">
        <v>101606</v>
      </c>
      <c r="J2222">
        <v>52395</v>
      </c>
      <c r="K2222" s="1">
        <f t="shared" si="68"/>
        <v>1.3532665393775957E-2</v>
      </c>
      <c r="L2222" s="1">
        <f t="shared" si="69"/>
        <v>2.6242962114705601E-2</v>
      </c>
      <c r="M2222" t="b">
        <f>AND((Tableau2[[#This Row],[%Voix/Inscrits]]&gt;0.25),Tableau2[[#This Row],[%Voix/Exprimés]]&gt;0.5)</f>
        <v>0</v>
      </c>
    </row>
    <row r="2223" spans="1:13" x14ac:dyDescent="0.25">
      <c r="A2223">
        <v>2222</v>
      </c>
      <c r="B2223" t="s">
        <v>401</v>
      </c>
      <c r="C2223" t="s">
        <v>6</v>
      </c>
      <c r="D2223" t="str">
        <f>Tableau2[[#This Row],[Dép]]&amp;Tableau2[[#This Row],[Circo]]</f>
        <v>4301</v>
      </c>
      <c r="E2223" t="s">
        <v>1972</v>
      </c>
      <c r="F2223" t="s">
        <v>196</v>
      </c>
      <c r="G2223" t="s">
        <v>966</v>
      </c>
      <c r="H2223">
        <v>1283</v>
      </c>
      <c r="I2223">
        <v>101606</v>
      </c>
      <c r="J2223">
        <v>52395</v>
      </c>
      <c r="K2223" s="1">
        <f t="shared" si="68"/>
        <v>1.2627207054701495E-2</v>
      </c>
      <c r="L2223" s="1">
        <f t="shared" si="69"/>
        <v>2.4487069376848938E-2</v>
      </c>
      <c r="M2223" t="b">
        <f>AND((Tableau2[[#This Row],[%Voix/Inscrits]]&gt;0.25),Tableau2[[#This Row],[%Voix/Exprimés]]&gt;0.5)</f>
        <v>0</v>
      </c>
    </row>
    <row r="2224" spans="1:13" x14ac:dyDescent="0.25">
      <c r="A2224">
        <v>2223</v>
      </c>
      <c r="B2224" t="s">
        <v>401</v>
      </c>
      <c r="C2224" t="s">
        <v>6</v>
      </c>
      <c r="D2224" t="str">
        <f>Tableau2[[#This Row],[Dép]]&amp;Tableau2[[#This Row],[Circo]]</f>
        <v>4301</v>
      </c>
      <c r="E2224" t="s">
        <v>403</v>
      </c>
      <c r="F2224" t="s">
        <v>404</v>
      </c>
      <c r="G2224" t="s">
        <v>10</v>
      </c>
      <c r="H2224">
        <v>466</v>
      </c>
      <c r="I2224">
        <v>101606</v>
      </c>
      <c r="J2224">
        <v>52395</v>
      </c>
      <c r="K2224" s="1">
        <f t="shared" si="68"/>
        <v>4.586343326181525E-3</v>
      </c>
      <c r="L2224" s="1">
        <f t="shared" si="69"/>
        <v>8.8939784330565892E-3</v>
      </c>
      <c r="M2224" t="b">
        <f>AND((Tableau2[[#This Row],[%Voix/Inscrits]]&gt;0.25),Tableau2[[#This Row],[%Voix/Exprimés]]&gt;0.5)</f>
        <v>0</v>
      </c>
    </row>
    <row r="2225" spans="1:13" x14ac:dyDescent="0.25">
      <c r="A2225">
        <v>2224</v>
      </c>
      <c r="B2225" t="s">
        <v>401</v>
      </c>
      <c r="C2225" t="s">
        <v>6</v>
      </c>
      <c r="D2225" t="str">
        <f>Tableau2[[#This Row],[Dép]]&amp;Tableau2[[#This Row],[Circo]]</f>
        <v>4301</v>
      </c>
      <c r="E2225" t="s">
        <v>2641</v>
      </c>
      <c r="F2225" t="s">
        <v>1907</v>
      </c>
      <c r="G2225" t="s">
        <v>966</v>
      </c>
      <c r="H2225">
        <v>432</v>
      </c>
      <c r="I2225">
        <v>101606</v>
      </c>
      <c r="J2225">
        <v>52395</v>
      </c>
      <c r="K2225" s="1">
        <f t="shared" si="68"/>
        <v>4.2517174182627009E-3</v>
      </c>
      <c r="L2225" s="1">
        <f t="shared" si="69"/>
        <v>8.2450615516747785E-3</v>
      </c>
      <c r="M2225" t="b">
        <f>AND((Tableau2[[#This Row],[%Voix/Inscrits]]&gt;0.25),Tableau2[[#This Row],[%Voix/Exprimés]]&gt;0.5)</f>
        <v>0</v>
      </c>
    </row>
    <row r="2226" spans="1:13" x14ac:dyDescent="0.25">
      <c r="A2226">
        <v>2225</v>
      </c>
      <c r="B2226" t="s">
        <v>401</v>
      </c>
      <c r="C2226" t="s">
        <v>17</v>
      </c>
      <c r="D2226" t="str">
        <f>Tableau2[[#This Row],[Dép]]&amp;Tableau2[[#This Row],[Circo]]</f>
        <v>4302</v>
      </c>
      <c r="E2226" t="s">
        <v>103</v>
      </c>
      <c r="F2226" t="s">
        <v>202</v>
      </c>
      <c r="G2226" t="s">
        <v>1740</v>
      </c>
      <c r="H2226">
        <v>18850</v>
      </c>
      <c r="I2226">
        <v>79494</v>
      </c>
      <c r="J2226">
        <v>41266</v>
      </c>
      <c r="K2226" s="1">
        <f t="shared" si="68"/>
        <v>0.23712481445140512</v>
      </c>
      <c r="L2226" s="1">
        <f t="shared" si="69"/>
        <v>0.45679251684195221</v>
      </c>
      <c r="M2226" t="b">
        <f>AND((Tableau2[[#This Row],[%Voix/Inscrits]]&gt;0.25),Tableau2[[#This Row],[%Voix/Exprimés]]&gt;0.5)</f>
        <v>0</v>
      </c>
    </row>
    <row r="2227" spans="1:13" x14ac:dyDescent="0.25">
      <c r="A2227">
        <v>2226</v>
      </c>
      <c r="B2227" t="s">
        <v>401</v>
      </c>
      <c r="C2227" t="s">
        <v>17</v>
      </c>
      <c r="D2227" t="str">
        <f>Tableau2[[#This Row],[Dép]]&amp;Tableau2[[#This Row],[Circo]]</f>
        <v>4302</v>
      </c>
      <c r="E2227" t="s">
        <v>1255</v>
      </c>
      <c r="F2227" t="s">
        <v>1256</v>
      </c>
      <c r="G2227" t="s">
        <v>982</v>
      </c>
      <c r="H2227">
        <v>8166</v>
      </c>
      <c r="I2227">
        <v>79494</v>
      </c>
      <c r="J2227">
        <v>41266</v>
      </c>
      <c r="K2227" s="1">
        <f t="shared" si="68"/>
        <v>0.10272473394218432</v>
      </c>
      <c r="L2227" s="1">
        <f t="shared" si="69"/>
        <v>0.19788688024039161</v>
      </c>
      <c r="M2227" t="b">
        <f>AND((Tableau2[[#This Row],[%Voix/Inscrits]]&gt;0.25),Tableau2[[#This Row],[%Voix/Exprimés]]&gt;0.5)</f>
        <v>0</v>
      </c>
    </row>
    <row r="2228" spans="1:13" x14ac:dyDescent="0.25">
      <c r="A2228">
        <v>2227</v>
      </c>
      <c r="B2228" t="s">
        <v>401</v>
      </c>
      <c r="C2228" t="s">
        <v>17</v>
      </c>
      <c r="D2228" t="str">
        <f>Tableau2[[#This Row],[Dép]]&amp;Tableau2[[#This Row],[Circo]]</f>
        <v>4302</v>
      </c>
      <c r="E2228" t="s">
        <v>3194</v>
      </c>
      <c r="F2228" t="s">
        <v>165</v>
      </c>
      <c r="G2228" t="s">
        <v>3717</v>
      </c>
      <c r="H2228">
        <v>5618</v>
      </c>
      <c r="I2228">
        <v>79494</v>
      </c>
      <c r="J2228">
        <v>41266</v>
      </c>
      <c r="K2228" s="1">
        <f t="shared" si="68"/>
        <v>7.0672000402546106E-2</v>
      </c>
      <c r="L2228" s="1">
        <f t="shared" si="69"/>
        <v>0.13614113313623807</v>
      </c>
      <c r="M2228" t="b">
        <f>AND((Tableau2[[#This Row],[%Voix/Inscrits]]&gt;0.25),Tableau2[[#This Row],[%Voix/Exprimés]]&gt;0.5)</f>
        <v>0</v>
      </c>
    </row>
    <row r="2229" spans="1:13" x14ac:dyDescent="0.25">
      <c r="A2229">
        <v>2228</v>
      </c>
      <c r="B2229" t="s">
        <v>401</v>
      </c>
      <c r="C2229" t="s">
        <v>17</v>
      </c>
      <c r="D2229" t="str">
        <f>Tableau2[[#This Row],[Dép]]&amp;Tableau2[[#This Row],[Circo]]</f>
        <v>4302</v>
      </c>
      <c r="E2229" t="s">
        <v>4528</v>
      </c>
      <c r="F2229" t="s">
        <v>53</v>
      </c>
      <c r="G2229" t="s">
        <v>1708</v>
      </c>
      <c r="H2229">
        <v>4764</v>
      </c>
      <c r="I2229">
        <v>79494</v>
      </c>
      <c r="J2229">
        <v>41266</v>
      </c>
      <c r="K2229" s="1">
        <f t="shared" si="68"/>
        <v>5.9929051249150878E-2</v>
      </c>
      <c r="L2229" s="1">
        <f t="shared" si="69"/>
        <v>0.11544612998594485</v>
      </c>
      <c r="M2229" t="b">
        <f>AND((Tableau2[[#This Row],[%Voix/Inscrits]]&gt;0.25),Tableau2[[#This Row],[%Voix/Exprimés]]&gt;0.5)</f>
        <v>0</v>
      </c>
    </row>
    <row r="2230" spans="1:13" x14ac:dyDescent="0.25">
      <c r="A2230">
        <v>2229</v>
      </c>
      <c r="B2230" t="s">
        <v>401</v>
      </c>
      <c r="C2230" t="s">
        <v>17</v>
      </c>
      <c r="D2230" t="str">
        <f>Tableau2[[#This Row],[Dép]]&amp;Tableau2[[#This Row],[Circo]]</f>
        <v>4302</v>
      </c>
      <c r="E2230" t="s">
        <v>6101</v>
      </c>
      <c r="F2230" t="s">
        <v>3003</v>
      </c>
      <c r="G2230" t="s">
        <v>3078</v>
      </c>
      <c r="H2230">
        <v>1040</v>
      </c>
      <c r="I2230">
        <v>79494</v>
      </c>
      <c r="J2230">
        <v>41266</v>
      </c>
      <c r="K2230" s="1">
        <f t="shared" si="68"/>
        <v>1.3082748383525801E-2</v>
      </c>
      <c r="L2230" s="1">
        <f t="shared" si="69"/>
        <v>2.5202345756797362E-2</v>
      </c>
      <c r="M2230" t="b">
        <f>AND((Tableau2[[#This Row],[%Voix/Inscrits]]&gt;0.25),Tableau2[[#This Row],[%Voix/Exprimés]]&gt;0.5)</f>
        <v>0</v>
      </c>
    </row>
    <row r="2231" spans="1:13" x14ac:dyDescent="0.25">
      <c r="A2231">
        <v>2230</v>
      </c>
      <c r="B2231" t="s">
        <v>401</v>
      </c>
      <c r="C2231" t="s">
        <v>17</v>
      </c>
      <c r="D2231" t="str">
        <f>Tableau2[[#This Row],[Dép]]&amp;Tableau2[[#This Row],[Circo]]</f>
        <v>4302</v>
      </c>
      <c r="E2231" t="s">
        <v>2640</v>
      </c>
      <c r="F2231" t="s">
        <v>309</v>
      </c>
      <c r="G2231" t="s">
        <v>966</v>
      </c>
      <c r="H2231">
        <v>856</v>
      </c>
      <c r="I2231">
        <v>79494</v>
      </c>
      <c r="J2231">
        <v>41266</v>
      </c>
      <c r="K2231" s="1">
        <f t="shared" si="68"/>
        <v>1.0768108284902005E-2</v>
      </c>
      <c r="L2231" s="1">
        <f t="shared" si="69"/>
        <v>2.0743469199825521E-2</v>
      </c>
      <c r="M2231" t="b">
        <f>AND((Tableau2[[#This Row],[%Voix/Inscrits]]&gt;0.25),Tableau2[[#This Row],[%Voix/Exprimés]]&gt;0.5)</f>
        <v>0</v>
      </c>
    </row>
    <row r="2232" spans="1:13" x14ac:dyDescent="0.25">
      <c r="A2232">
        <v>2231</v>
      </c>
      <c r="B2232" t="s">
        <v>401</v>
      </c>
      <c r="C2232" t="s">
        <v>17</v>
      </c>
      <c r="D2232" t="str">
        <f>Tableau2[[#This Row],[Dép]]&amp;Tableau2[[#This Row],[Circo]]</f>
        <v>4302</v>
      </c>
      <c r="E2232" t="s">
        <v>1971</v>
      </c>
      <c r="F2232" t="s">
        <v>167</v>
      </c>
      <c r="G2232" t="s">
        <v>966</v>
      </c>
      <c r="H2232">
        <v>578</v>
      </c>
      <c r="I2232">
        <v>79494</v>
      </c>
      <c r="J2232">
        <v>41266</v>
      </c>
      <c r="K2232" s="1">
        <f t="shared" si="68"/>
        <v>7.2709890054595315E-3</v>
      </c>
      <c r="L2232" s="1">
        <f t="shared" si="69"/>
        <v>1.4006688314835458E-2</v>
      </c>
      <c r="M2232" t="b">
        <f>AND((Tableau2[[#This Row],[%Voix/Inscrits]]&gt;0.25),Tableau2[[#This Row],[%Voix/Exprimés]]&gt;0.5)</f>
        <v>0</v>
      </c>
    </row>
    <row r="2233" spans="1:13" x14ac:dyDescent="0.25">
      <c r="A2233">
        <v>2232</v>
      </c>
      <c r="B2233" t="s">
        <v>401</v>
      </c>
      <c r="C2233" t="s">
        <v>17</v>
      </c>
      <c r="D2233" t="str">
        <f>Tableau2[[#This Row],[Dép]]&amp;Tableau2[[#This Row],[Circo]]</f>
        <v>4302</v>
      </c>
      <c r="E2233" t="s">
        <v>2352</v>
      </c>
      <c r="F2233" t="s">
        <v>5647</v>
      </c>
      <c r="G2233" t="s">
        <v>2429</v>
      </c>
      <c r="H2233">
        <v>495</v>
      </c>
      <c r="I2233">
        <v>79494</v>
      </c>
      <c r="J2233">
        <v>41266</v>
      </c>
      <c r="K2233" s="1">
        <f t="shared" si="68"/>
        <v>6.2268850479281455E-3</v>
      </c>
      <c r="L2233" s="1">
        <f t="shared" si="69"/>
        <v>1.19953472592449E-2</v>
      </c>
      <c r="M2233" t="b">
        <f>AND((Tableau2[[#This Row],[%Voix/Inscrits]]&gt;0.25),Tableau2[[#This Row],[%Voix/Exprimés]]&gt;0.5)</f>
        <v>0</v>
      </c>
    </row>
    <row r="2234" spans="1:13" x14ac:dyDescent="0.25">
      <c r="A2234">
        <v>2233</v>
      </c>
      <c r="B2234" t="s">
        <v>401</v>
      </c>
      <c r="C2234" t="s">
        <v>17</v>
      </c>
      <c r="D2234" t="str">
        <f>Tableau2[[#This Row],[Dép]]&amp;Tableau2[[#This Row],[Circo]]</f>
        <v>4302</v>
      </c>
      <c r="E2234" t="s">
        <v>402</v>
      </c>
      <c r="F2234" t="s">
        <v>169</v>
      </c>
      <c r="G2234" t="s">
        <v>10</v>
      </c>
      <c r="H2234">
        <v>375</v>
      </c>
      <c r="I2234">
        <v>79494</v>
      </c>
      <c r="J2234">
        <v>41266</v>
      </c>
      <c r="K2234" s="1">
        <f t="shared" si="68"/>
        <v>4.7173371575213226E-3</v>
      </c>
      <c r="L2234" s="1">
        <f t="shared" si="69"/>
        <v>9.0873842873067413E-3</v>
      </c>
      <c r="M2234" t="b">
        <f>AND((Tableau2[[#This Row],[%Voix/Inscrits]]&gt;0.25),Tableau2[[#This Row],[%Voix/Exprimés]]&gt;0.5)</f>
        <v>0</v>
      </c>
    </row>
    <row r="2235" spans="1:13" x14ac:dyDescent="0.25">
      <c r="A2235">
        <v>2234</v>
      </c>
      <c r="B2235" t="s">
        <v>401</v>
      </c>
      <c r="C2235" t="s">
        <v>17</v>
      </c>
      <c r="D2235" t="str">
        <f>Tableau2[[#This Row],[Dép]]&amp;Tableau2[[#This Row],[Circo]]</f>
        <v>4302</v>
      </c>
      <c r="E2235" t="s">
        <v>3922</v>
      </c>
      <c r="F2235" t="s">
        <v>363</v>
      </c>
      <c r="G2235" t="s">
        <v>962</v>
      </c>
      <c r="H2235">
        <v>368</v>
      </c>
      <c r="I2235">
        <v>79494</v>
      </c>
      <c r="J2235">
        <v>41266</v>
      </c>
      <c r="K2235" s="1">
        <f t="shared" si="68"/>
        <v>4.629280197247591E-3</v>
      </c>
      <c r="L2235" s="1">
        <f t="shared" si="69"/>
        <v>8.9177531139436831E-3</v>
      </c>
      <c r="M2235" t="b">
        <f>AND((Tableau2[[#This Row],[%Voix/Inscrits]]&gt;0.25),Tableau2[[#This Row],[%Voix/Exprimés]]&gt;0.5)</f>
        <v>0</v>
      </c>
    </row>
    <row r="2236" spans="1:13" x14ac:dyDescent="0.25">
      <c r="A2236">
        <v>2235</v>
      </c>
      <c r="B2236" t="s">
        <v>401</v>
      </c>
      <c r="C2236" t="s">
        <v>17</v>
      </c>
      <c r="D2236" t="str">
        <f>Tableau2[[#This Row],[Dép]]&amp;Tableau2[[#This Row],[Circo]]</f>
        <v>4302</v>
      </c>
      <c r="E2236" t="s">
        <v>3284</v>
      </c>
      <c r="F2236" t="s">
        <v>3285</v>
      </c>
      <c r="G2236" t="s">
        <v>959</v>
      </c>
      <c r="H2236">
        <v>156</v>
      </c>
      <c r="I2236">
        <v>79494</v>
      </c>
      <c r="J2236">
        <v>41266</v>
      </c>
      <c r="K2236" s="1">
        <f t="shared" si="68"/>
        <v>1.9624122575288699E-3</v>
      </c>
      <c r="L2236" s="1">
        <f t="shared" si="69"/>
        <v>3.7803518635196047E-3</v>
      </c>
      <c r="M2236" t="b">
        <f>AND((Tableau2[[#This Row],[%Voix/Inscrits]]&gt;0.25),Tableau2[[#This Row],[%Voix/Exprimés]]&gt;0.5)</f>
        <v>0</v>
      </c>
    </row>
    <row r="2237" spans="1:13" x14ac:dyDescent="0.25">
      <c r="A2237">
        <v>2236</v>
      </c>
      <c r="B2237" t="s">
        <v>405</v>
      </c>
      <c r="C2237" t="s">
        <v>6</v>
      </c>
      <c r="D2237" t="str">
        <f>Tableau2[[#This Row],[Dép]]&amp;Tableau2[[#This Row],[Circo]]</f>
        <v>4401</v>
      </c>
      <c r="E2237" t="s">
        <v>1271</v>
      </c>
      <c r="F2237" t="s">
        <v>981</v>
      </c>
      <c r="G2237" t="s">
        <v>982</v>
      </c>
      <c r="H2237">
        <v>15343</v>
      </c>
      <c r="I2237">
        <v>77125</v>
      </c>
      <c r="J2237">
        <v>41504</v>
      </c>
      <c r="K2237" s="1">
        <f t="shared" si="68"/>
        <v>0.19893679092382496</v>
      </c>
      <c r="L2237" s="1">
        <f t="shared" si="69"/>
        <v>0.36967521202775638</v>
      </c>
      <c r="M2237" t="b">
        <f>AND((Tableau2[[#This Row],[%Voix/Inscrits]]&gt;0.25),Tableau2[[#This Row],[%Voix/Exprimés]]&gt;0.5)</f>
        <v>0</v>
      </c>
    </row>
    <row r="2238" spans="1:13" x14ac:dyDescent="0.25">
      <c r="A2238">
        <v>2237</v>
      </c>
      <c r="B2238" t="s">
        <v>405</v>
      </c>
      <c r="C2238" t="s">
        <v>6</v>
      </c>
      <c r="D2238" t="str">
        <f>Tableau2[[#This Row],[Dép]]&amp;Tableau2[[#This Row],[Circo]]</f>
        <v>4401</v>
      </c>
      <c r="E2238" t="s">
        <v>5653</v>
      </c>
      <c r="F2238" t="s">
        <v>2608</v>
      </c>
      <c r="G2238" t="s">
        <v>1708</v>
      </c>
      <c r="H2238">
        <v>13067</v>
      </c>
      <c r="I2238">
        <v>77125</v>
      </c>
      <c r="J2238">
        <v>41504</v>
      </c>
      <c r="K2238" s="1">
        <f t="shared" si="68"/>
        <v>0.16942625607779579</v>
      </c>
      <c r="L2238" s="1">
        <f t="shared" si="69"/>
        <v>0.31483712413261372</v>
      </c>
      <c r="M2238" t="b">
        <f>AND((Tableau2[[#This Row],[%Voix/Inscrits]]&gt;0.25),Tableau2[[#This Row],[%Voix/Exprimés]]&gt;0.5)</f>
        <v>0</v>
      </c>
    </row>
    <row r="2239" spans="1:13" x14ac:dyDescent="0.25">
      <c r="A2239">
        <v>2238</v>
      </c>
      <c r="B2239" t="s">
        <v>405</v>
      </c>
      <c r="C2239" t="s">
        <v>6</v>
      </c>
      <c r="D2239" t="str">
        <f>Tableau2[[#This Row],[Dép]]&amp;Tableau2[[#This Row],[Circo]]</f>
        <v>4401</v>
      </c>
      <c r="E2239" t="s">
        <v>6111</v>
      </c>
      <c r="F2239" t="s">
        <v>1239</v>
      </c>
      <c r="G2239" t="s">
        <v>1740</v>
      </c>
      <c r="H2239">
        <v>5212</v>
      </c>
      <c r="I2239">
        <v>77125</v>
      </c>
      <c r="J2239">
        <v>41504</v>
      </c>
      <c r="K2239" s="1">
        <f t="shared" si="68"/>
        <v>6.7578606158833057E-2</v>
      </c>
      <c r="L2239" s="1">
        <f t="shared" si="69"/>
        <v>0.12557825751734772</v>
      </c>
      <c r="M2239" t="b">
        <f>AND((Tableau2[[#This Row],[%Voix/Inscrits]]&gt;0.25),Tableau2[[#This Row],[%Voix/Exprimés]]&gt;0.5)</f>
        <v>0</v>
      </c>
    </row>
    <row r="2240" spans="1:13" x14ac:dyDescent="0.25">
      <c r="A2240">
        <v>2239</v>
      </c>
      <c r="B2240" t="s">
        <v>405</v>
      </c>
      <c r="C2240" t="s">
        <v>6</v>
      </c>
      <c r="D2240" t="str">
        <f>Tableau2[[#This Row],[Dép]]&amp;Tableau2[[#This Row],[Circo]]</f>
        <v>4401</v>
      </c>
      <c r="E2240" t="s">
        <v>532</v>
      </c>
      <c r="F2240" t="s">
        <v>2517</v>
      </c>
      <c r="G2240" t="s">
        <v>3717</v>
      </c>
      <c r="H2240">
        <v>2652</v>
      </c>
      <c r="I2240">
        <v>77125</v>
      </c>
      <c r="J2240">
        <v>41504</v>
      </c>
      <c r="K2240" s="1">
        <f t="shared" si="68"/>
        <v>3.438573743922204E-2</v>
      </c>
      <c r="L2240" s="1">
        <f t="shared" si="69"/>
        <v>6.3897455666923675E-2</v>
      </c>
      <c r="M2240" t="b">
        <f>AND((Tableau2[[#This Row],[%Voix/Inscrits]]&gt;0.25),Tableau2[[#This Row],[%Voix/Exprimés]]&gt;0.5)</f>
        <v>0</v>
      </c>
    </row>
    <row r="2241" spans="1:13" x14ac:dyDescent="0.25">
      <c r="A2241">
        <v>2240</v>
      </c>
      <c r="B2241" t="s">
        <v>405</v>
      </c>
      <c r="C2241" t="s">
        <v>6</v>
      </c>
      <c r="D2241" t="str">
        <f>Tableau2[[#This Row],[Dép]]&amp;Tableau2[[#This Row],[Circo]]</f>
        <v>4401</v>
      </c>
      <c r="E2241" t="s">
        <v>6721</v>
      </c>
      <c r="F2241" t="s">
        <v>3426</v>
      </c>
      <c r="G2241" t="s">
        <v>3078</v>
      </c>
      <c r="H2241">
        <v>1984</v>
      </c>
      <c r="I2241">
        <v>77125</v>
      </c>
      <c r="J2241">
        <v>41504</v>
      </c>
      <c r="K2241" s="1">
        <f t="shared" si="68"/>
        <v>2.5724473257698541E-2</v>
      </c>
      <c r="L2241" s="1">
        <f t="shared" si="69"/>
        <v>4.7802621434078645E-2</v>
      </c>
      <c r="M2241" t="b">
        <f>AND((Tableau2[[#This Row],[%Voix/Inscrits]]&gt;0.25),Tableau2[[#This Row],[%Voix/Exprimés]]&gt;0.5)</f>
        <v>0</v>
      </c>
    </row>
    <row r="2242" spans="1:13" x14ac:dyDescent="0.25">
      <c r="A2242">
        <v>2241</v>
      </c>
      <c r="B2242" t="s">
        <v>405</v>
      </c>
      <c r="C2242" t="s">
        <v>6</v>
      </c>
      <c r="D2242" t="str">
        <f>Tableau2[[#This Row],[Dép]]&amp;Tableau2[[#This Row],[Circo]]</f>
        <v>4401</v>
      </c>
      <c r="E2242" t="s">
        <v>2651</v>
      </c>
      <c r="F2242" t="s">
        <v>100</v>
      </c>
      <c r="G2242" t="s">
        <v>966</v>
      </c>
      <c r="H2242">
        <v>1852</v>
      </c>
      <c r="I2242">
        <v>77125</v>
      </c>
      <c r="J2242">
        <v>41504</v>
      </c>
      <c r="K2242" s="1">
        <f t="shared" ref="K2242:K2305" si="70">H2242/I2242</f>
        <v>2.4012965964343599E-2</v>
      </c>
      <c r="L2242" s="1">
        <f t="shared" ref="L2242:L2305" si="71">H2242/J2242</f>
        <v>4.4622205088666156E-2</v>
      </c>
      <c r="M2242" t="b">
        <f>AND((Tableau2[[#This Row],[%Voix/Inscrits]]&gt;0.25),Tableau2[[#This Row],[%Voix/Exprimés]]&gt;0.5)</f>
        <v>0</v>
      </c>
    </row>
    <row r="2243" spans="1:13" x14ac:dyDescent="0.25">
      <c r="A2243">
        <v>2242</v>
      </c>
      <c r="B2243" t="s">
        <v>405</v>
      </c>
      <c r="C2243" t="s">
        <v>6</v>
      </c>
      <c r="D2243" t="str">
        <f>Tableau2[[#This Row],[Dép]]&amp;Tableau2[[#This Row],[Circo]]</f>
        <v>4401</v>
      </c>
      <c r="E2243" t="s">
        <v>6467</v>
      </c>
      <c r="F2243" t="s">
        <v>117</v>
      </c>
      <c r="G2243" t="s">
        <v>2429</v>
      </c>
      <c r="H2243">
        <v>368</v>
      </c>
      <c r="I2243">
        <v>77125</v>
      </c>
      <c r="J2243">
        <v>41504</v>
      </c>
      <c r="K2243" s="1">
        <f t="shared" si="70"/>
        <v>4.7714748784440843E-3</v>
      </c>
      <c r="L2243" s="1">
        <f t="shared" si="71"/>
        <v>8.8666152659984572E-3</v>
      </c>
      <c r="M2243" t="b">
        <f>AND((Tableau2[[#This Row],[%Voix/Inscrits]]&gt;0.25),Tableau2[[#This Row],[%Voix/Exprimés]]&gt;0.5)</f>
        <v>0</v>
      </c>
    </row>
    <row r="2244" spans="1:13" x14ac:dyDescent="0.25">
      <c r="A2244">
        <v>2243</v>
      </c>
      <c r="B2244" t="s">
        <v>405</v>
      </c>
      <c r="C2244" t="s">
        <v>6</v>
      </c>
      <c r="D2244" t="str">
        <f>Tableau2[[#This Row],[Dép]]&amp;Tableau2[[#This Row],[Circo]]</f>
        <v>4401</v>
      </c>
      <c r="E2244" t="s">
        <v>3295</v>
      </c>
      <c r="F2244" t="s">
        <v>421</v>
      </c>
      <c r="G2244" t="s">
        <v>966</v>
      </c>
      <c r="H2244">
        <v>318</v>
      </c>
      <c r="I2244">
        <v>77125</v>
      </c>
      <c r="J2244">
        <v>41504</v>
      </c>
      <c r="K2244" s="1">
        <f t="shared" si="70"/>
        <v>4.1231766612641815E-3</v>
      </c>
      <c r="L2244" s="1">
        <f t="shared" si="71"/>
        <v>7.6619121048573631E-3</v>
      </c>
      <c r="M2244" t="b">
        <f>AND((Tableau2[[#This Row],[%Voix/Inscrits]]&gt;0.25),Tableau2[[#This Row],[%Voix/Exprimés]]&gt;0.5)</f>
        <v>0</v>
      </c>
    </row>
    <row r="2245" spans="1:13" x14ac:dyDescent="0.25">
      <c r="A2245">
        <v>2244</v>
      </c>
      <c r="B2245" t="s">
        <v>405</v>
      </c>
      <c r="C2245" t="s">
        <v>6</v>
      </c>
      <c r="D2245" t="str">
        <f>Tableau2[[#This Row],[Dép]]&amp;Tableau2[[#This Row],[Circo]]</f>
        <v>4401</v>
      </c>
      <c r="E2245" t="s">
        <v>336</v>
      </c>
      <c r="F2245" t="s">
        <v>312</v>
      </c>
      <c r="G2245" t="s">
        <v>10</v>
      </c>
      <c r="H2245">
        <v>284</v>
      </c>
      <c r="I2245">
        <v>77125</v>
      </c>
      <c r="J2245">
        <v>41504</v>
      </c>
      <c r="K2245" s="1">
        <f t="shared" si="70"/>
        <v>3.6823338735818478E-3</v>
      </c>
      <c r="L2245" s="1">
        <f t="shared" si="71"/>
        <v>6.8427139552814185E-3</v>
      </c>
      <c r="M2245" t="b">
        <f>AND((Tableau2[[#This Row],[%Voix/Inscrits]]&gt;0.25),Tableau2[[#This Row],[%Voix/Exprimés]]&gt;0.5)</f>
        <v>0</v>
      </c>
    </row>
    <row r="2246" spans="1:13" x14ac:dyDescent="0.25">
      <c r="A2246">
        <v>2245</v>
      </c>
      <c r="B2246" t="s">
        <v>405</v>
      </c>
      <c r="C2246" t="s">
        <v>6</v>
      </c>
      <c r="D2246" t="str">
        <f>Tableau2[[#This Row],[Dép]]&amp;Tableau2[[#This Row],[Circo]]</f>
        <v>4401</v>
      </c>
      <c r="E2246" t="s">
        <v>1982</v>
      </c>
      <c r="F2246" t="s">
        <v>96</v>
      </c>
      <c r="G2246" t="s">
        <v>966</v>
      </c>
      <c r="H2246">
        <v>260</v>
      </c>
      <c r="I2246">
        <v>77125</v>
      </c>
      <c r="J2246">
        <v>41504</v>
      </c>
      <c r="K2246" s="1">
        <f t="shared" si="70"/>
        <v>3.3711507293354942E-3</v>
      </c>
      <c r="L2246" s="1">
        <f t="shared" si="71"/>
        <v>6.2644564379336935E-3</v>
      </c>
      <c r="M2246" t="b">
        <f>AND((Tableau2[[#This Row],[%Voix/Inscrits]]&gt;0.25),Tableau2[[#This Row],[%Voix/Exprimés]]&gt;0.5)</f>
        <v>0</v>
      </c>
    </row>
    <row r="2247" spans="1:13" x14ac:dyDescent="0.25">
      <c r="A2247">
        <v>2246</v>
      </c>
      <c r="B2247" t="s">
        <v>405</v>
      </c>
      <c r="C2247" t="s">
        <v>6</v>
      </c>
      <c r="D2247" t="str">
        <f>Tableau2[[#This Row],[Dép]]&amp;Tableau2[[#This Row],[Circo]]</f>
        <v>4401</v>
      </c>
      <c r="E2247" t="s">
        <v>3933</v>
      </c>
      <c r="F2247" t="s">
        <v>38</v>
      </c>
      <c r="G2247" t="s">
        <v>959</v>
      </c>
      <c r="H2247">
        <v>72</v>
      </c>
      <c r="I2247">
        <v>77125</v>
      </c>
      <c r="J2247">
        <v>41504</v>
      </c>
      <c r="K2247" s="1">
        <f t="shared" si="70"/>
        <v>9.3354943273905996E-4</v>
      </c>
      <c r="L2247" s="1">
        <f t="shared" si="71"/>
        <v>1.7347725520431765E-3</v>
      </c>
      <c r="M2247" t="b">
        <f>AND((Tableau2[[#This Row],[%Voix/Inscrits]]&gt;0.25),Tableau2[[#This Row],[%Voix/Exprimés]]&gt;0.5)</f>
        <v>0</v>
      </c>
    </row>
    <row r="2248" spans="1:13" x14ac:dyDescent="0.25">
      <c r="A2248">
        <v>2247</v>
      </c>
      <c r="B2248" t="s">
        <v>405</v>
      </c>
      <c r="C2248" t="s">
        <v>6</v>
      </c>
      <c r="D2248" t="str">
        <f>Tableau2[[#This Row],[Dép]]&amp;Tableau2[[#This Row],[Circo]]</f>
        <v>4401</v>
      </c>
      <c r="E2248" t="s">
        <v>5118</v>
      </c>
      <c r="F2248" t="s">
        <v>19</v>
      </c>
      <c r="G2248" t="s">
        <v>962</v>
      </c>
      <c r="H2248">
        <v>50</v>
      </c>
      <c r="I2248">
        <v>77125</v>
      </c>
      <c r="J2248">
        <v>41504</v>
      </c>
      <c r="K2248" s="1">
        <f t="shared" si="70"/>
        <v>6.482982171799027E-4</v>
      </c>
      <c r="L2248" s="1">
        <f t="shared" si="71"/>
        <v>1.2047031611410949E-3</v>
      </c>
      <c r="M2248" t="b">
        <f>AND((Tableau2[[#This Row],[%Voix/Inscrits]]&gt;0.25),Tableau2[[#This Row],[%Voix/Exprimés]]&gt;0.5)</f>
        <v>0</v>
      </c>
    </row>
    <row r="2249" spans="1:13" x14ac:dyDescent="0.25">
      <c r="A2249">
        <v>2248</v>
      </c>
      <c r="B2249" t="s">
        <v>405</v>
      </c>
      <c r="C2249" t="s">
        <v>6</v>
      </c>
      <c r="D2249" t="str">
        <f>Tableau2[[#This Row],[Dép]]&amp;Tableau2[[#This Row],[Circo]]</f>
        <v>4401</v>
      </c>
      <c r="E2249" t="s">
        <v>4537</v>
      </c>
      <c r="F2249" t="s">
        <v>431</v>
      </c>
      <c r="G2249" t="s">
        <v>959</v>
      </c>
      <c r="H2249">
        <v>42</v>
      </c>
      <c r="I2249">
        <v>77125</v>
      </c>
      <c r="J2249">
        <v>41504</v>
      </c>
      <c r="K2249" s="1">
        <f t="shared" si="70"/>
        <v>5.4457050243111827E-4</v>
      </c>
      <c r="L2249" s="1">
        <f t="shared" si="71"/>
        <v>1.0119506553585196E-3</v>
      </c>
      <c r="M2249" t="b">
        <f>AND((Tableau2[[#This Row],[%Voix/Inscrits]]&gt;0.25),Tableau2[[#This Row],[%Voix/Exprimés]]&gt;0.5)</f>
        <v>0</v>
      </c>
    </row>
    <row r="2250" spans="1:13" x14ac:dyDescent="0.25">
      <c r="A2250">
        <v>2249</v>
      </c>
      <c r="B2250" t="s">
        <v>405</v>
      </c>
      <c r="C2250" t="s">
        <v>17</v>
      </c>
      <c r="D2250" t="str">
        <f>Tableau2[[#This Row],[Dép]]&amp;Tableau2[[#This Row],[Circo]]</f>
        <v>4402</v>
      </c>
      <c r="E2250" t="s">
        <v>1983</v>
      </c>
      <c r="F2250" t="s">
        <v>1984</v>
      </c>
      <c r="G2250" t="s">
        <v>982</v>
      </c>
      <c r="H2250">
        <v>23524</v>
      </c>
      <c r="I2250">
        <v>91433</v>
      </c>
      <c r="J2250">
        <v>50454</v>
      </c>
      <c r="K2250" s="1">
        <f t="shared" si="70"/>
        <v>0.25728128793761551</v>
      </c>
      <c r="L2250" s="1">
        <f t="shared" si="71"/>
        <v>0.46624648194394896</v>
      </c>
      <c r="M2250" t="b">
        <f>AND((Tableau2[[#This Row],[%Voix/Inscrits]]&gt;0.25),Tableau2[[#This Row],[%Voix/Exprimés]]&gt;0.5)</f>
        <v>0</v>
      </c>
    </row>
    <row r="2251" spans="1:13" x14ac:dyDescent="0.25">
      <c r="A2251">
        <v>2250</v>
      </c>
      <c r="B2251" t="s">
        <v>405</v>
      </c>
      <c r="C2251" t="s">
        <v>17</v>
      </c>
      <c r="D2251" t="str">
        <f>Tableau2[[#This Row],[Dép]]&amp;Tableau2[[#This Row],[Circo]]</f>
        <v>4402</v>
      </c>
      <c r="E2251" t="s">
        <v>4538</v>
      </c>
      <c r="F2251" t="s">
        <v>163</v>
      </c>
      <c r="G2251" t="s">
        <v>1708</v>
      </c>
      <c r="H2251">
        <v>14350</v>
      </c>
      <c r="I2251">
        <v>91433</v>
      </c>
      <c r="J2251">
        <v>50454</v>
      </c>
      <c r="K2251" s="1">
        <f t="shared" si="70"/>
        <v>0.15694552295123204</v>
      </c>
      <c r="L2251" s="1">
        <f t="shared" si="71"/>
        <v>0.28441748919808141</v>
      </c>
      <c r="M2251" t="b">
        <f>AND((Tableau2[[#This Row],[%Voix/Inscrits]]&gt;0.25),Tableau2[[#This Row],[%Voix/Exprimés]]&gt;0.5)</f>
        <v>0</v>
      </c>
    </row>
    <row r="2252" spans="1:13" x14ac:dyDescent="0.25">
      <c r="A2252">
        <v>2251</v>
      </c>
      <c r="B2252" t="s">
        <v>405</v>
      </c>
      <c r="C2252" t="s">
        <v>17</v>
      </c>
      <c r="D2252" t="str">
        <f>Tableau2[[#This Row],[Dép]]&amp;Tableau2[[#This Row],[Circo]]</f>
        <v>4402</v>
      </c>
      <c r="E2252" t="s">
        <v>5119</v>
      </c>
      <c r="F2252" t="s">
        <v>5120</v>
      </c>
      <c r="G2252" t="s">
        <v>1740</v>
      </c>
      <c r="H2252">
        <v>4717</v>
      </c>
      <c r="I2252">
        <v>91433</v>
      </c>
      <c r="J2252">
        <v>50454</v>
      </c>
      <c r="K2252" s="1">
        <f t="shared" si="70"/>
        <v>5.1589688624457251E-2</v>
      </c>
      <c r="L2252" s="1">
        <f t="shared" si="71"/>
        <v>9.3491100804693389E-2</v>
      </c>
      <c r="M2252" t="b">
        <f>AND((Tableau2[[#This Row],[%Voix/Inscrits]]&gt;0.25),Tableau2[[#This Row],[%Voix/Exprimés]]&gt;0.5)</f>
        <v>0</v>
      </c>
    </row>
    <row r="2253" spans="1:13" x14ac:dyDescent="0.25">
      <c r="A2253">
        <v>2252</v>
      </c>
      <c r="B2253" t="s">
        <v>405</v>
      </c>
      <c r="C2253" t="s">
        <v>17</v>
      </c>
      <c r="D2253" t="str">
        <f>Tableau2[[#This Row],[Dép]]&amp;Tableau2[[#This Row],[Circo]]</f>
        <v>4402</v>
      </c>
      <c r="E2253" t="s">
        <v>6468</v>
      </c>
      <c r="F2253" t="s">
        <v>421</v>
      </c>
      <c r="G2253" t="s">
        <v>3717</v>
      </c>
      <c r="H2253">
        <v>2520</v>
      </c>
      <c r="I2253">
        <v>91433</v>
      </c>
      <c r="J2253">
        <v>50454</v>
      </c>
      <c r="K2253" s="1">
        <f t="shared" si="70"/>
        <v>2.7561165006070018E-2</v>
      </c>
      <c r="L2253" s="1">
        <f t="shared" si="71"/>
        <v>4.9946485907955765E-2</v>
      </c>
      <c r="M2253" t="b">
        <f>AND((Tableau2[[#This Row],[%Voix/Inscrits]]&gt;0.25),Tableau2[[#This Row],[%Voix/Exprimés]]&gt;0.5)</f>
        <v>0</v>
      </c>
    </row>
    <row r="2254" spans="1:13" x14ac:dyDescent="0.25">
      <c r="A2254">
        <v>2253</v>
      </c>
      <c r="B2254" t="s">
        <v>405</v>
      </c>
      <c r="C2254" t="s">
        <v>17</v>
      </c>
      <c r="D2254" t="str">
        <f>Tableau2[[#This Row],[Dép]]&amp;Tableau2[[#This Row],[Circo]]</f>
        <v>4402</v>
      </c>
      <c r="E2254" t="s">
        <v>6112</v>
      </c>
      <c r="F2254" t="s">
        <v>5058</v>
      </c>
      <c r="G2254" t="s">
        <v>3078</v>
      </c>
      <c r="H2254">
        <v>2077</v>
      </c>
      <c r="I2254">
        <v>91433</v>
      </c>
      <c r="J2254">
        <v>50454</v>
      </c>
      <c r="K2254" s="1">
        <f t="shared" si="70"/>
        <v>2.2716087189526758E-2</v>
      </c>
      <c r="L2254" s="1">
        <f t="shared" si="71"/>
        <v>4.1166210805882585E-2</v>
      </c>
      <c r="M2254" t="b">
        <f>AND((Tableau2[[#This Row],[%Voix/Inscrits]]&gt;0.25),Tableau2[[#This Row],[%Voix/Exprimés]]&gt;0.5)</f>
        <v>0</v>
      </c>
    </row>
    <row r="2255" spans="1:13" x14ac:dyDescent="0.25">
      <c r="A2255">
        <v>2254</v>
      </c>
      <c r="B2255" t="s">
        <v>405</v>
      </c>
      <c r="C2255" t="s">
        <v>17</v>
      </c>
      <c r="D2255" t="str">
        <f>Tableau2[[#This Row],[Dép]]&amp;Tableau2[[#This Row],[Circo]]</f>
        <v>4402</v>
      </c>
      <c r="E2255" t="s">
        <v>3296</v>
      </c>
      <c r="F2255" t="s">
        <v>355</v>
      </c>
      <c r="G2255" t="s">
        <v>962</v>
      </c>
      <c r="H2255">
        <v>1173</v>
      </c>
      <c r="I2255">
        <v>91433</v>
      </c>
      <c r="J2255">
        <v>50454</v>
      </c>
      <c r="K2255" s="1">
        <f t="shared" si="70"/>
        <v>1.2829066092111163E-2</v>
      </c>
      <c r="L2255" s="1">
        <f t="shared" si="71"/>
        <v>2.3248899988107981E-2</v>
      </c>
      <c r="M2255" t="b">
        <f>AND((Tableau2[[#This Row],[%Voix/Inscrits]]&gt;0.25),Tableau2[[#This Row],[%Voix/Exprimés]]&gt;0.5)</f>
        <v>0</v>
      </c>
    </row>
    <row r="2256" spans="1:13" x14ac:dyDescent="0.25">
      <c r="A2256">
        <v>2255</v>
      </c>
      <c r="B2256" t="s">
        <v>405</v>
      </c>
      <c r="C2256" t="s">
        <v>17</v>
      </c>
      <c r="D2256" t="str">
        <f>Tableau2[[#This Row],[Dép]]&amp;Tableau2[[#This Row],[Circo]]</f>
        <v>4402</v>
      </c>
      <c r="E2256" t="s">
        <v>3934</v>
      </c>
      <c r="F2256" t="s">
        <v>1437</v>
      </c>
      <c r="G2256" t="s">
        <v>962</v>
      </c>
      <c r="H2256">
        <v>515</v>
      </c>
      <c r="I2256">
        <v>91433</v>
      </c>
      <c r="J2256">
        <v>50454</v>
      </c>
      <c r="K2256" s="1">
        <f t="shared" si="70"/>
        <v>5.6325396738595478E-3</v>
      </c>
      <c r="L2256" s="1">
        <f t="shared" si="71"/>
        <v>1.0207317556586198E-2</v>
      </c>
      <c r="M2256" t="b">
        <f>AND((Tableau2[[#This Row],[%Voix/Inscrits]]&gt;0.25),Tableau2[[#This Row],[%Voix/Exprimés]]&gt;0.5)</f>
        <v>0</v>
      </c>
    </row>
    <row r="2257" spans="1:13" x14ac:dyDescent="0.25">
      <c r="A2257">
        <v>2256</v>
      </c>
      <c r="B2257" t="s">
        <v>405</v>
      </c>
      <c r="C2257" t="s">
        <v>17</v>
      </c>
      <c r="D2257" t="str">
        <f>Tableau2[[#This Row],[Dép]]&amp;Tableau2[[#This Row],[Circo]]</f>
        <v>4402</v>
      </c>
      <c r="E2257" t="s">
        <v>2652</v>
      </c>
      <c r="F2257" t="s">
        <v>509</v>
      </c>
      <c r="G2257" t="s">
        <v>966</v>
      </c>
      <c r="H2257">
        <v>508</v>
      </c>
      <c r="I2257">
        <v>91433</v>
      </c>
      <c r="J2257">
        <v>50454</v>
      </c>
      <c r="K2257" s="1">
        <f t="shared" si="70"/>
        <v>5.55598088217602E-3</v>
      </c>
      <c r="L2257" s="1">
        <f t="shared" si="71"/>
        <v>1.0068577317952987E-2</v>
      </c>
      <c r="M2257" t="b">
        <f>AND((Tableau2[[#This Row],[%Voix/Inscrits]]&gt;0.25),Tableau2[[#This Row],[%Voix/Exprimés]]&gt;0.5)</f>
        <v>0</v>
      </c>
    </row>
    <row r="2258" spans="1:13" x14ac:dyDescent="0.25">
      <c r="A2258">
        <v>2257</v>
      </c>
      <c r="B2258" t="s">
        <v>405</v>
      </c>
      <c r="C2258" t="s">
        <v>17</v>
      </c>
      <c r="D2258" t="str">
        <f>Tableau2[[#This Row],[Dép]]&amp;Tableau2[[#This Row],[Circo]]</f>
        <v>4402</v>
      </c>
      <c r="E2258" t="s">
        <v>5654</v>
      </c>
      <c r="F2258" t="s">
        <v>1396</v>
      </c>
      <c r="G2258" t="s">
        <v>2429</v>
      </c>
      <c r="H2258">
        <v>491</v>
      </c>
      <c r="I2258">
        <v>91433</v>
      </c>
      <c r="J2258">
        <v>50454</v>
      </c>
      <c r="K2258" s="1">
        <f t="shared" si="70"/>
        <v>5.3700523880874521E-3</v>
      </c>
      <c r="L2258" s="1">
        <f t="shared" si="71"/>
        <v>9.7316367384151902E-3</v>
      </c>
      <c r="M2258" t="b">
        <f>AND((Tableau2[[#This Row],[%Voix/Inscrits]]&gt;0.25),Tableau2[[#This Row],[%Voix/Exprimés]]&gt;0.5)</f>
        <v>0</v>
      </c>
    </row>
    <row r="2259" spans="1:13" x14ac:dyDescent="0.25">
      <c r="A2259">
        <v>2258</v>
      </c>
      <c r="B2259" t="s">
        <v>405</v>
      </c>
      <c r="C2259" t="s">
        <v>17</v>
      </c>
      <c r="D2259" t="str">
        <f>Tableau2[[#This Row],[Dép]]&amp;Tableau2[[#This Row],[Circo]]</f>
        <v>4402</v>
      </c>
      <c r="E2259" t="s">
        <v>420</v>
      </c>
      <c r="F2259" t="s">
        <v>421</v>
      </c>
      <c r="G2259" t="s">
        <v>10</v>
      </c>
      <c r="H2259">
        <v>385</v>
      </c>
      <c r="I2259">
        <v>91433</v>
      </c>
      <c r="J2259">
        <v>50454</v>
      </c>
      <c r="K2259" s="1">
        <f t="shared" si="70"/>
        <v>4.2107335425940308E-3</v>
      </c>
      <c r="L2259" s="1">
        <f t="shared" si="71"/>
        <v>7.6307131248265743E-3</v>
      </c>
      <c r="M2259" t="b">
        <f>AND((Tableau2[[#This Row],[%Voix/Inscrits]]&gt;0.25),Tableau2[[#This Row],[%Voix/Exprimés]]&gt;0.5)</f>
        <v>0</v>
      </c>
    </row>
    <row r="2260" spans="1:13" x14ac:dyDescent="0.25">
      <c r="A2260">
        <v>2259</v>
      </c>
      <c r="B2260" t="s">
        <v>405</v>
      </c>
      <c r="C2260" t="s">
        <v>17</v>
      </c>
      <c r="D2260" t="str">
        <f>Tableau2[[#This Row],[Dép]]&amp;Tableau2[[#This Row],[Circo]]</f>
        <v>4402</v>
      </c>
      <c r="E2260" t="s">
        <v>1272</v>
      </c>
      <c r="F2260" t="s">
        <v>160</v>
      </c>
      <c r="G2260" t="s">
        <v>10</v>
      </c>
      <c r="H2260">
        <v>194</v>
      </c>
      <c r="I2260">
        <v>91433</v>
      </c>
      <c r="J2260">
        <v>50454</v>
      </c>
      <c r="K2260" s="1">
        <f t="shared" si="70"/>
        <v>2.1217722266577712E-3</v>
      </c>
      <c r="L2260" s="1">
        <f t="shared" si="71"/>
        <v>3.8450866135489752E-3</v>
      </c>
      <c r="M2260" t="b">
        <f>AND((Tableau2[[#This Row],[%Voix/Inscrits]]&gt;0.25),Tableau2[[#This Row],[%Voix/Exprimés]]&gt;0.5)</f>
        <v>0</v>
      </c>
    </row>
    <row r="2261" spans="1:13" x14ac:dyDescent="0.25">
      <c r="A2261">
        <v>2260</v>
      </c>
      <c r="B2261" t="s">
        <v>405</v>
      </c>
      <c r="C2261" t="s">
        <v>14</v>
      </c>
      <c r="D2261" t="str">
        <f>Tableau2[[#This Row],[Dép]]&amp;Tableau2[[#This Row],[Circo]]</f>
        <v>4403</v>
      </c>
      <c r="E2261" t="s">
        <v>1980</v>
      </c>
      <c r="F2261" t="s">
        <v>1981</v>
      </c>
      <c r="G2261" t="s">
        <v>982</v>
      </c>
      <c r="H2261">
        <v>19990</v>
      </c>
      <c r="I2261">
        <v>96735</v>
      </c>
      <c r="J2261">
        <v>46629</v>
      </c>
      <c r="K2261" s="1">
        <f t="shared" si="70"/>
        <v>0.20664702537861168</v>
      </c>
      <c r="L2261" s="1">
        <f t="shared" si="71"/>
        <v>0.42870316755667076</v>
      </c>
      <c r="M2261" t="b">
        <f>AND((Tableau2[[#This Row],[%Voix/Inscrits]]&gt;0.25),Tableau2[[#This Row],[%Voix/Exprimés]]&gt;0.5)</f>
        <v>0</v>
      </c>
    </row>
    <row r="2262" spans="1:13" x14ac:dyDescent="0.25">
      <c r="A2262">
        <v>2261</v>
      </c>
      <c r="B2262" t="s">
        <v>405</v>
      </c>
      <c r="C2262" t="s">
        <v>14</v>
      </c>
      <c r="D2262" t="str">
        <f>Tableau2[[#This Row],[Dép]]&amp;Tableau2[[#This Row],[Circo]]</f>
        <v>4403</v>
      </c>
      <c r="E2262" t="s">
        <v>356</v>
      </c>
      <c r="F2262" t="s">
        <v>4536</v>
      </c>
      <c r="G2262" t="s">
        <v>1708</v>
      </c>
      <c r="H2262">
        <v>13662</v>
      </c>
      <c r="I2262">
        <v>96735</v>
      </c>
      <c r="J2262">
        <v>46629</v>
      </c>
      <c r="K2262" s="1">
        <f t="shared" si="70"/>
        <v>0.14123119863544736</v>
      </c>
      <c r="L2262" s="1">
        <f t="shared" si="71"/>
        <v>0.2929936305732484</v>
      </c>
      <c r="M2262" t="b">
        <f>AND((Tableau2[[#This Row],[%Voix/Inscrits]]&gt;0.25),Tableau2[[#This Row],[%Voix/Exprimés]]&gt;0.5)</f>
        <v>0</v>
      </c>
    </row>
    <row r="2263" spans="1:13" x14ac:dyDescent="0.25">
      <c r="A2263">
        <v>2262</v>
      </c>
      <c r="B2263" t="s">
        <v>405</v>
      </c>
      <c r="C2263" t="s">
        <v>14</v>
      </c>
      <c r="D2263" t="str">
        <f>Tableau2[[#This Row],[Dép]]&amp;Tableau2[[#This Row],[Circo]]</f>
        <v>4403</v>
      </c>
      <c r="E2263" t="s">
        <v>5856</v>
      </c>
      <c r="F2263" t="s">
        <v>47</v>
      </c>
      <c r="G2263" t="s">
        <v>3717</v>
      </c>
      <c r="H2263">
        <v>4622</v>
      </c>
      <c r="I2263">
        <v>96735</v>
      </c>
      <c r="J2263">
        <v>46629</v>
      </c>
      <c r="K2263" s="1">
        <f t="shared" si="70"/>
        <v>4.7780017573784049E-2</v>
      </c>
      <c r="L2263" s="1">
        <f t="shared" si="71"/>
        <v>9.9122863454073645E-2</v>
      </c>
      <c r="M2263" t="b">
        <f>AND((Tableau2[[#This Row],[%Voix/Inscrits]]&gt;0.25),Tableau2[[#This Row],[%Voix/Exprimés]]&gt;0.5)</f>
        <v>0</v>
      </c>
    </row>
    <row r="2264" spans="1:13" x14ac:dyDescent="0.25">
      <c r="A2264">
        <v>2263</v>
      </c>
      <c r="B2264" t="s">
        <v>405</v>
      </c>
      <c r="C2264" t="s">
        <v>14</v>
      </c>
      <c r="D2264" t="str">
        <f>Tableau2[[#This Row],[Dép]]&amp;Tableau2[[#This Row],[Circo]]</f>
        <v>4403</v>
      </c>
      <c r="E2264" t="s">
        <v>5117</v>
      </c>
      <c r="F2264" t="s">
        <v>695</v>
      </c>
      <c r="G2264" t="s">
        <v>1740</v>
      </c>
      <c r="H2264">
        <v>2686</v>
      </c>
      <c r="I2264">
        <v>96735</v>
      </c>
      <c r="J2264">
        <v>46629</v>
      </c>
      <c r="K2264" s="1">
        <f t="shared" si="70"/>
        <v>2.7766578797746421E-2</v>
      </c>
      <c r="L2264" s="1">
        <f t="shared" si="71"/>
        <v>5.7603637221471618E-2</v>
      </c>
      <c r="M2264" t="b">
        <f>AND((Tableau2[[#This Row],[%Voix/Inscrits]]&gt;0.25),Tableau2[[#This Row],[%Voix/Exprimés]]&gt;0.5)</f>
        <v>0</v>
      </c>
    </row>
    <row r="2265" spans="1:13" x14ac:dyDescent="0.25">
      <c r="A2265">
        <v>2264</v>
      </c>
      <c r="B2265" t="s">
        <v>405</v>
      </c>
      <c r="C2265" t="s">
        <v>14</v>
      </c>
      <c r="D2265" t="str">
        <f>Tableau2[[#This Row],[Dép]]&amp;Tableau2[[#This Row],[Circo]]</f>
        <v>4403</v>
      </c>
      <c r="E2265" t="s">
        <v>6110</v>
      </c>
      <c r="F2265" t="s">
        <v>1690</v>
      </c>
      <c r="G2265" t="s">
        <v>3078</v>
      </c>
      <c r="H2265">
        <v>1523</v>
      </c>
      <c r="I2265">
        <v>96735</v>
      </c>
      <c r="J2265">
        <v>46629</v>
      </c>
      <c r="K2265" s="1">
        <f t="shared" si="70"/>
        <v>1.574404300408332E-2</v>
      </c>
      <c r="L2265" s="1">
        <f t="shared" si="71"/>
        <v>3.2662077248064511E-2</v>
      </c>
      <c r="M2265" t="b">
        <f>AND((Tableau2[[#This Row],[%Voix/Inscrits]]&gt;0.25),Tableau2[[#This Row],[%Voix/Exprimés]]&gt;0.5)</f>
        <v>0</v>
      </c>
    </row>
    <row r="2266" spans="1:13" x14ac:dyDescent="0.25">
      <c r="A2266">
        <v>2265</v>
      </c>
      <c r="B2266" t="s">
        <v>405</v>
      </c>
      <c r="C2266" t="s">
        <v>14</v>
      </c>
      <c r="D2266" t="str">
        <f>Tableau2[[#This Row],[Dép]]&amp;Tableau2[[#This Row],[Circo]]</f>
        <v>4403</v>
      </c>
      <c r="E2266" t="s">
        <v>3931</v>
      </c>
      <c r="F2266" t="s">
        <v>3932</v>
      </c>
      <c r="G2266" t="s">
        <v>962</v>
      </c>
      <c r="H2266">
        <v>1271</v>
      </c>
      <c r="I2266">
        <v>96735</v>
      </c>
      <c r="J2266">
        <v>46629</v>
      </c>
      <c r="K2266" s="1">
        <f t="shared" si="70"/>
        <v>1.3138987956789167E-2</v>
      </c>
      <c r="L2266" s="1">
        <f t="shared" si="71"/>
        <v>2.7257715155804326E-2</v>
      </c>
      <c r="M2266" t="b">
        <f>AND((Tableau2[[#This Row],[%Voix/Inscrits]]&gt;0.25),Tableau2[[#This Row],[%Voix/Exprimés]]&gt;0.5)</f>
        <v>0</v>
      </c>
    </row>
    <row r="2267" spans="1:13" x14ac:dyDescent="0.25">
      <c r="A2267">
        <v>2266</v>
      </c>
      <c r="B2267" t="s">
        <v>405</v>
      </c>
      <c r="C2267" t="s">
        <v>14</v>
      </c>
      <c r="D2267" t="str">
        <f>Tableau2[[#This Row],[Dép]]&amp;Tableau2[[#This Row],[Circo]]</f>
        <v>4403</v>
      </c>
      <c r="E2267" t="s">
        <v>2713</v>
      </c>
      <c r="F2267" t="s">
        <v>3276</v>
      </c>
      <c r="G2267" t="s">
        <v>962</v>
      </c>
      <c r="H2267">
        <v>881</v>
      </c>
      <c r="I2267">
        <v>96735</v>
      </c>
      <c r="J2267">
        <v>46629</v>
      </c>
      <c r="K2267" s="1">
        <f t="shared" si="70"/>
        <v>9.1073551455005952E-3</v>
      </c>
      <c r="L2267" s="1">
        <f t="shared" si="71"/>
        <v>1.8893821441592143E-2</v>
      </c>
      <c r="M2267" t="b">
        <f>AND((Tableau2[[#This Row],[%Voix/Inscrits]]&gt;0.25),Tableau2[[#This Row],[%Voix/Exprimés]]&gt;0.5)</f>
        <v>0</v>
      </c>
    </row>
    <row r="2268" spans="1:13" x14ac:dyDescent="0.25">
      <c r="A2268">
        <v>2267</v>
      </c>
      <c r="B2268" t="s">
        <v>405</v>
      </c>
      <c r="C2268" t="s">
        <v>14</v>
      </c>
      <c r="D2268" t="str">
        <f>Tableau2[[#This Row],[Dép]]&amp;Tableau2[[#This Row],[Circo]]</f>
        <v>4403</v>
      </c>
      <c r="E2268" t="s">
        <v>206</v>
      </c>
      <c r="F2268" t="s">
        <v>1353</v>
      </c>
      <c r="G2268" t="s">
        <v>966</v>
      </c>
      <c r="H2268">
        <v>612</v>
      </c>
      <c r="I2268">
        <v>96735</v>
      </c>
      <c r="J2268">
        <v>46629</v>
      </c>
      <c r="K2268" s="1">
        <f t="shared" si="70"/>
        <v>6.3265622577143741E-3</v>
      </c>
      <c r="L2268" s="1">
        <f t="shared" si="71"/>
        <v>1.3124879366917584E-2</v>
      </c>
      <c r="M2268" t="b">
        <f>AND((Tableau2[[#This Row],[%Voix/Inscrits]]&gt;0.25),Tableau2[[#This Row],[%Voix/Exprimés]]&gt;0.5)</f>
        <v>0</v>
      </c>
    </row>
    <row r="2269" spans="1:13" x14ac:dyDescent="0.25">
      <c r="A2269">
        <v>2268</v>
      </c>
      <c r="B2269" t="s">
        <v>405</v>
      </c>
      <c r="C2269" t="s">
        <v>14</v>
      </c>
      <c r="D2269" t="str">
        <f>Tableau2[[#This Row],[Dép]]&amp;Tableau2[[#This Row],[Circo]]</f>
        <v>4403</v>
      </c>
      <c r="E2269" t="s">
        <v>2550</v>
      </c>
      <c r="F2269" t="s">
        <v>542</v>
      </c>
      <c r="G2269" t="s">
        <v>2429</v>
      </c>
      <c r="H2269">
        <v>585</v>
      </c>
      <c r="I2269">
        <v>96735</v>
      </c>
      <c r="J2269">
        <v>46629</v>
      </c>
      <c r="K2269" s="1">
        <f t="shared" si="70"/>
        <v>6.0474492169328578E-3</v>
      </c>
      <c r="L2269" s="1">
        <f t="shared" si="71"/>
        <v>1.2545840571318278E-2</v>
      </c>
      <c r="M2269" t="b">
        <f>AND((Tableau2[[#This Row],[%Voix/Inscrits]]&gt;0.25),Tableau2[[#This Row],[%Voix/Exprimés]]&gt;0.5)</f>
        <v>0</v>
      </c>
    </row>
    <row r="2270" spans="1:13" x14ac:dyDescent="0.25">
      <c r="A2270">
        <v>2269</v>
      </c>
      <c r="B2270" t="s">
        <v>405</v>
      </c>
      <c r="C2270" t="s">
        <v>14</v>
      </c>
      <c r="D2270" t="str">
        <f>Tableau2[[#This Row],[Dép]]&amp;Tableau2[[#This Row],[Circo]]</f>
        <v>4403</v>
      </c>
      <c r="E2270" t="s">
        <v>1270</v>
      </c>
      <c r="F2270" t="s">
        <v>312</v>
      </c>
      <c r="G2270" t="s">
        <v>10</v>
      </c>
      <c r="H2270">
        <v>510</v>
      </c>
      <c r="I2270">
        <v>96735</v>
      </c>
      <c r="J2270">
        <v>46629</v>
      </c>
      <c r="K2270" s="1">
        <f t="shared" si="70"/>
        <v>5.2721352147619789E-3</v>
      </c>
      <c r="L2270" s="1">
        <f t="shared" si="71"/>
        <v>1.093739947243132E-2</v>
      </c>
      <c r="M2270" t="b">
        <f>AND((Tableau2[[#This Row],[%Voix/Inscrits]]&gt;0.25),Tableau2[[#This Row],[%Voix/Exprimés]]&gt;0.5)</f>
        <v>0</v>
      </c>
    </row>
    <row r="2271" spans="1:13" x14ac:dyDescent="0.25">
      <c r="A2271">
        <v>2270</v>
      </c>
      <c r="B2271" t="s">
        <v>405</v>
      </c>
      <c r="C2271" t="s">
        <v>14</v>
      </c>
      <c r="D2271" t="str">
        <f>Tableau2[[#This Row],[Dép]]&amp;Tableau2[[#This Row],[Circo]]</f>
        <v>4403</v>
      </c>
      <c r="E2271" t="s">
        <v>419</v>
      </c>
      <c r="F2271" t="s">
        <v>160</v>
      </c>
      <c r="G2271" t="s">
        <v>10</v>
      </c>
      <c r="H2271">
        <v>287</v>
      </c>
      <c r="I2271">
        <v>96735</v>
      </c>
      <c r="J2271">
        <v>46629</v>
      </c>
      <c r="K2271" s="1">
        <f t="shared" si="70"/>
        <v>2.9668682483072312E-3</v>
      </c>
      <c r="L2271" s="1">
        <f t="shared" si="71"/>
        <v>6.1549679384074289E-3</v>
      </c>
      <c r="M2271" t="b">
        <f>AND((Tableau2[[#This Row],[%Voix/Inscrits]]&gt;0.25),Tableau2[[#This Row],[%Voix/Exprimés]]&gt;0.5)</f>
        <v>0</v>
      </c>
    </row>
    <row r="2272" spans="1:13" x14ac:dyDescent="0.25">
      <c r="A2272">
        <v>2271</v>
      </c>
      <c r="B2272" t="s">
        <v>405</v>
      </c>
      <c r="C2272" t="s">
        <v>7</v>
      </c>
      <c r="D2272" t="str">
        <f>Tableau2[[#This Row],[Dép]]&amp;Tableau2[[#This Row],[Circo]]</f>
        <v>4404</v>
      </c>
      <c r="E2272" t="s">
        <v>1978</v>
      </c>
      <c r="F2272" t="s">
        <v>500</v>
      </c>
      <c r="G2272" t="s">
        <v>982</v>
      </c>
      <c r="H2272">
        <v>20291</v>
      </c>
      <c r="I2272">
        <v>93261</v>
      </c>
      <c r="J2272">
        <v>47392</v>
      </c>
      <c r="K2272" s="1">
        <f t="shared" si="70"/>
        <v>0.2175721898757251</v>
      </c>
      <c r="L2272" s="1">
        <f t="shared" si="71"/>
        <v>0.42815243079000675</v>
      </c>
      <c r="M2272" t="b">
        <f>AND((Tableau2[[#This Row],[%Voix/Inscrits]]&gt;0.25),Tableau2[[#This Row],[%Voix/Exprimés]]&gt;0.5)</f>
        <v>0</v>
      </c>
    </row>
    <row r="2273" spans="1:13" x14ac:dyDescent="0.25">
      <c r="A2273">
        <v>2272</v>
      </c>
      <c r="B2273" t="s">
        <v>405</v>
      </c>
      <c r="C2273" t="s">
        <v>7</v>
      </c>
      <c r="D2273" t="str">
        <f>Tableau2[[#This Row],[Dép]]&amp;Tableau2[[#This Row],[Circo]]</f>
        <v>4404</v>
      </c>
      <c r="E2273" t="s">
        <v>5115</v>
      </c>
      <c r="F2273" t="s">
        <v>98</v>
      </c>
      <c r="G2273" t="s">
        <v>1708</v>
      </c>
      <c r="H2273">
        <v>13908</v>
      </c>
      <c r="I2273">
        <v>93261</v>
      </c>
      <c r="J2273">
        <v>47392</v>
      </c>
      <c r="K2273" s="1">
        <f t="shared" si="70"/>
        <v>0.14912986135683726</v>
      </c>
      <c r="L2273" s="1">
        <f t="shared" si="71"/>
        <v>0.29346725185685346</v>
      </c>
      <c r="M2273" t="b">
        <f>AND((Tableau2[[#This Row],[%Voix/Inscrits]]&gt;0.25),Tableau2[[#This Row],[%Voix/Exprimés]]&gt;0.5)</f>
        <v>0</v>
      </c>
    </row>
    <row r="2274" spans="1:13" x14ac:dyDescent="0.25">
      <c r="A2274">
        <v>2273</v>
      </c>
      <c r="B2274" t="s">
        <v>405</v>
      </c>
      <c r="C2274" t="s">
        <v>7</v>
      </c>
      <c r="D2274" t="str">
        <f>Tableau2[[#This Row],[Dép]]&amp;Tableau2[[#This Row],[Circo]]</f>
        <v>4404</v>
      </c>
      <c r="E2274" t="s">
        <v>6673</v>
      </c>
      <c r="F2274" t="s">
        <v>1299</v>
      </c>
      <c r="G2274" t="s">
        <v>3717</v>
      </c>
      <c r="H2274">
        <v>4838</v>
      </c>
      <c r="I2274">
        <v>93261</v>
      </c>
      <c r="J2274">
        <v>47392</v>
      </c>
      <c r="K2274" s="1">
        <f t="shared" si="70"/>
        <v>5.1875918122259036E-2</v>
      </c>
      <c r="L2274" s="1">
        <f t="shared" si="71"/>
        <v>0.10208474004051317</v>
      </c>
      <c r="M2274" t="b">
        <f>AND((Tableau2[[#This Row],[%Voix/Inscrits]]&gt;0.25),Tableau2[[#This Row],[%Voix/Exprimés]]&gt;0.5)</f>
        <v>0</v>
      </c>
    </row>
    <row r="2275" spans="1:13" x14ac:dyDescent="0.25">
      <c r="A2275">
        <v>2274</v>
      </c>
      <c r="B2275" t="s">
        <v>405</v>
      </c>
      <c r="C2275" t="s">
        <v>7</v>
      </c>
      <c r="D2275" t="str">
        <f>Tableau2[[#This Row],[Dép]]&amp;Tableau2[[#This Row],[Circo]]</f>
        <v>4404</v>
      </c>
      <c r="E2275" t="s">
        <v>5650</v>
      </c>
      <c r="F2275" t="s">
        <v>695</v>
      </c>
      <c r="G2275" t="s">
        <v>1740</v>
      </c>
      <c r="H2275">
        <v>2737</v>
      </c>
      <c r="I2275">
        <v>93261</v>
      </c>
      <c r="J2275">
        <v>47392</v>
      </c>
      <c r="K2275" s="1">
        <f t="shared" si="70"/>
        <v>2.9347744501989043E-2</v>
      </c>
      <c r="L2275" s="1">
        <f t="shared" si="71"/>
        <v>5.7752363268062122E-2</v>
      </c>
      <c r="M2275" t="b">
        <f>AND((Tableau2[[#This Row],[%Voix/Inscrits]]&gt;0.25),Tableau2[[#This Row],[%Voix/Exprimés]]&gt;0.5)</f>
        <v>0</v>
      </c>
    </row>
    <row r="2276" spans="1:13" x14ac:dyDescent="0.25">
      <c r="A2276">
        <v>2275</v>
      </c>
      <c r="B2276" t="s">
        <v>405</v>
      </c>
      <c r="C2276" t="s">
        <v>7</v>
      </c>
      <c r="D2276" t="str">
        <f>Tableau2[[#This Row],[Dép]]&amp;Tableau2[[#This Row],[Circo]]</f>
        <v>4404</v>
      </c>
      <c r="E2276" t="s">
        <v>1082</v>
      </c>
      <c r="F2276" t="s">
        <v>365</v>
      </c>
      <c r="G2276" t="s">
        <v>938</v>
      </c>
      <c r="H2276">
        <v>2202</v>
      </c>
      <c r="I2276">
        <v>93261</v>
      </c>
      <c r="J2276">
        <v>47392</v>
      </c>
      <c r="K2276" s="1">
        <f t="shared" si="70"/>
        <v>2.3611155788593303E-2</v>
      </c>
      <c r="L2276" s="1">
        <f t="shared" si="71"/>
        <v>4.6463538149898717E-2</v>
      </c>
      <c r="M2276" t="b">
        <f>AND((Tableau2[[#This Row],[%Voix/Inscrits]]&gt;0.25),Tableau2[[#This Row],[%Voix/Exprimés]]&gt;0.5)</f>
        <v>0</v>
      </c>
    </row>
    <row r="2277" spans="1:13" x14ac:dyDescent="0.25">
      <c r="A2277">
        <v>2276</v>
      </c>
      <c r="B2277" t="s">
        <v>405</v>
      </c>
      <c r="C2277" t="s">
        <v>7</v>
      </c>
      <c r="D2277" t="str">
        <f>Tableau2[[#This Row],[Dép]]&amp;Tableau2[[#This Row],[Circo]]</f>
        <v>4404</v>
      </c>
      <c r="E2277" t="s">
        <v>6463</v>
      </c>
      <c r="F2277" t="s">
        <v>6464</v>
      </c>
      <c r="G2277" t="s">
        <v>3078</v>
      </c>
      <c r="H2277">
        <v>1180</v>
      </c>
      <c r="I2277">
        <v>93261</v>
      </c>
      <c r="J2277">
        <v>47392</v>
      </c>
      <c r="K2277" s="1">
        <f t="shared" si="70"/>
        <v>1.2652662956648545E-2</v>
      </c>
      <c r="L2277" s="1">
        <f t="shared" si="71"/>
        <v>2.4898717083051993E-2</v>
      </c>
      <c r="M2277" t="b">
        <f>AND((Tableau2[[#This Row],[%Voix/Inscrits]]&gt;0.25),Tableau2[[#This Row],[%Voix/Exprimés]]&gt;0.5)</f>
        <v>0</v>
      </c>
    </row>
    <row r="2278" spans="1:13" x14ac:dyDescent="0.25">
      <c r="A2278">
        <v>2277</v>
      </c>
      <c r="B2278" t="s">
        <v>405</v>
      </c>
      <c r="C2278" t="s">
        <v>7</v>
      </c>
      <c r="D2278" t="str">
        <f>Tableau2[[#This Row],[Dép]]&amp;Tableau2[[#This Row],[Circo]]</f>
        <v>4404</v>
      </c>
      <c r="E2278" t="s">
        <v>3928</v>
      </c>
      <c r="F2278" t="s">
        <v>43</v>
      </c>
      <c r="G2278" t="s">
        <v>966</v>
      </c>
      <c r="H2278">
        <v>538</v>
      </c>
      <c r="I2278">
        <v>93261</v>
      </c>
      <c r="J2278">
        <v>47392</v>
      </c>
      <c r="K2278" s="1">
        <f t="shared" si="70"/>
        <v>5.7687565005736588E-3</v>
      </c>
      <c r="L2278" s="1">
        <f t="shared" si="71"/>
        <v>1.1352126941255909E-2</v>
      </c>
      <c r="M2278" t="b">
        <f>AND((Tableau2[[#This Row],[%Voix/Inscrits]]&gt;0.25),Tableau2[[#This Row],[%Voix/Exprimés]]&gt;0.5)</f>
        <v>0</v>
      </c>
    </row>
    <row r="2279" spans="1:13" x14ac:dyDescent="0.25">
      <c r="A2279">
        <v>2278</v>
      </c>
      <c r="B2279" t="s">
        <v>405</v>
      </c>
      <c r="C2279" t="s">
        <v>7</v>
      </c>
      <c r="D2279" t="str">
        <f>Tableau2[[#This Row],[Dép]]&amp;Tableau2[[#This Row],[Circo]]</f>
        <v>4404</v>
      </c>
      <c r="E2279" t="s">
        <v>4534</v>
      </c>
      <c r="F2279" t="s">
        <v>697</v>
      </c>
      <c r="G2279" t="s">
        <v>962</v>
      </c>
      <c r="H2279">
        <v>535</v>
      </c>
      <c r="I2279">
        <v>93261</v>
      </c>
      <c r="J2279">
        <v>47392</v>
      </c>
      <c r="K2279" s="1">
        <f t="shared" si="70"/>
        <v>5.7365887133957391E-3</v>
      </c>
      <c r="L2279" s="1">
        <f t="shared" si="71"/>
        <v>1.1288825118163403E-2</v>
      </c>
      <c r="M2279" t="b">
        <f>AND((Tableau2[[#This Row],[%Voix/Inscrits]]&gt;0.25),Tableau2[[#This Row],[%Voix/Exprimés]]&gt;0.5)</f>
        <v>0</v>
      </c>
    </row>
    <row r="2280" spans="1:13" x14ac:dyDescent="0.25">
      <c r="A2280">
        <v>2279</v>
      </c>
      <c r="B2280" t="s">
        <v>405</v>
      </c>
      <c r="C2280" t="s">
        <v>7</v>
      </c>
      <c r="D2280" t="str">
        <f>Tableau2[[#This Row],[Dép]]&amp;Tableau2[[#This Row],[Circo]]</f>
        <v>4404</v>
      </c>
      <c r="E2280" t="s">
        <v>6106</v>
      </c>
      <c r="F2280" t="s">
        <v>2322</v>
      </c>
      <c r="G2280" t="s">
        <v>2429</v>
      </c>
      <c r="H2280">
        <v>535</v>
      </c>
      <c r="I2280">
        <v>93261</v>
      </c>
      <c r="J2280">
        <v>47392</v>
      </c>
      <c r="K2280" s="1">
        <f t="shared" si="70"/>
        <v>5.7365887133957391E-3</v>
      </c>
      <c r="L2280" s="1">
        <f t="shared" si="71"/>
        <v>1.1288825118163403E-2</v>
      </c>
      <c r="M2280" t="b">
        <f>AND((Tableau2[[#This Row],[%Voix/Inscrits]]&gt;0.25),Tableau2[[#This Row],[%Voix/Exprimés]]&gt;0.5)</f>
        <v>0</v>
      </c>
    </row>
    <row r="2281" spans="1:13" x14ac:dyDescent="0.25">
      <c r="A2281">
        <v>2280</v>
      </c>
      <c r="B2281" t="s">
        <v>405</v>
      </c>
      <c r="C2281" t="s">
        <v>7</v>
      </c>
      <c r="D2281" t="str">
        <f>Tableau2[[#This Row],[Dép]]&amp;Tableau2[[#This Row],[Circo]]</f>
        <v>4404</v>
      </c>
      <c r="E2281" t="s">
        <v>1264</v>
      </c>
      <c r="F2281" t="s">
        <v>1265</v>
      </c>
      <c r="G2281" t="s">
        <v>10</v>
      </c>
      <c r="H2281">
        <v>461</v>
      </c>
      <c r="I2281">
        <v>93261</v>
      </c>
      <c r="J2281">
        <v>47392</v>
      </c>
      <c r="K2281" s="1">
        <f t="shared" si="70"/>
        <v>4.9431166296737116E-3</v>
      </c>
      <c r="L2281" s="1">
        <f t="shared" si="71"/>
        <v>9.7273801485482786E-3</v>
      </c>
      <c r="M2281" t="b">
        <f>AND((Tableau2[[#This Row],[%Voix/Inscrits]]&gt;0.25),Tableau2[[#This Row],[%Voix/Exprimés]]&gt;0.5)</f>
        <v>0</v>
      </c>
    </row>
    <row r="2282" spans="1:13" x14ac:dyDescent="0.25">
      <c r="A2282">
        <v>2281</v>
      </c>
      <c r="B2282" t="s">
        <v>405</v>
      </c>
      <c r="C2282" t="s">
        <v>7</v>
      </c>
      <c r="D2282" t="str">
        <f>Tableau2[[#This Row],[Dép]]&amp;Tableau2[[#This Row],[Circo]]</f>
        <v>4404</v>
      </c>
      <c r="E2282" t="s">
        <v>414</v>
      </c>
      <c r="F2282" t="s">
        <v>355</v>
      </c>
      <c r="G2282" t="s">
        <v>10</v>
      </c>
      <c r="H2282">
        <v>139</v>
      </c>
      <c r="I2282">
        <v>93261</v>
      </c>
      <c r="J2282">
        <v>47392</v>
      </c>
      <c r="K2282" s="1">
        <f t="shared" si="70"/>
        <v>1.4904408059102947E-3</v>
      </c>
      <c r="L2282" s="1">
        <f t="shared" si="71"/>
        <v>2.9329844699527347E-3</v>
      </c>
      <c r="M2282" t="b">
        <f>AND((Tableau2[[#This Row],[%Voix/Inscrits]]&gt;0.25),Tableau2[[#This Row],[%Voix/Exprimés]]&gt;0.5)</f>
        <v>0</v>
      </c>
    </row>
    <row r="2283" spans="1:13" x14ac:dyDescent="0.25">
      <c r="A2283">
        <v>2282</v>
      </c>
      <c r="B2283" t="s">
        <v>405</v>
      </c>
      <c r="C2283" t="s">
        <v>7</v>
      </c>
      <c r="D2283" t="str">
        <f>Tableau2[[#This Row],[Dép]]&amp;Tableau2[[#This Row],[Circo]]</f>
        <v>4404</v>
      </c>
      <c r="E2283" t="s">
        <v>3291</v>
      </c>
      <c r="F2283" t="s">
        <v>1267</v>
      </c>
      <c r="G2283" t="s">
        <v>938</v>
      </c>
      <c r="H2283">
        <v>28</v>
      </c>
      <c r="I2283">
        <v>93261</v>
      </c>
      <c r="J2283">
        <v>47392</v>
      </c>
      <c r="K2283" s="1">
        <f t="shared" si="70"/>
        <v>3.0023268032725362E-4</v>
      </c>
      <c r="L2283" s="1">
        <f t="shared" si="71"/>
        <v>5.9081701553004729E-4</v>
      </c>
      <c r="M2283" t="b">
        <f>AND((Tableau2[[#This Row],[%Voix/Inscrits]]&gt;0.25),Tableau2[[#This Row],[%Voix/Exprimés]]&gt;0.5)</f>
        <v>0</v>
      </c>
    </row>
    <row r="2284" spans="1:13" x14ac:dyDescent="0.25">
      <c r="A2284">
        <v>2283</v>
      </c>
      <c r="B2284" t="s">
        <v>405</v>
      </c>
      <c r="C2284" t="s">
        <v>11</v>
      </c>
      <c r="D2284" t="str">
        <f>Tableau2[[#This Row],[Dép]]&amp;Tableau2[[#This Row],[Circo]]</f>
        <v>4405</v>
      </c>
      <c r="E2284" t="s">
        <v>3930</v>
      </c>
      <c r="F2284" t="s">
        <v>1046</v>
      </c>
      <c r="G2284" t="s">
        <v>1708</v>
      </c>
      <c r="H2284">
        <v>24235</v>
      </c>
      <c r="I2284">
        <v>125896</v>
      </c>
      <c r="J2284">
        <v>64709</v>
      </c>
      <c r="K2284" s="1">
        <f t="shared" si="70"/>
        <v>0.19250015886128233</v>
      </c>
      <c r="L2284" s="1">
        <f t="shared" si="71"/>
        <v>0.3745228638983758</v>
      </c>
      <c r="M2284" t="b">
        <f>AND((Tableau2[[#This Row],[%Voix/Inscrits]]&gt;0.25),Tableau2[[#This Row],[%Voix/Exprimés]]&gt;0.5)</f>
        <v>0</v>
      </c>
    </row>
    <row r="2285" spans="1:13" x14ac:dyDescent="0.25">
      <c r="A2285">
        <v>2284</v>
      </c>
      <c r="B2285" t="s">
        <v>405</v>
      </c>
      <c r="C2285" t="s">
        <v>11</v>
      </c>
      <c r="D2285" t="str">
        <f>Tableau2[[#This Row],[Dép]]&amp;Tableau2[[#This Row],[Circo]]</f>
        <v>4405</v>
      </c>
      <c r="E2285" t="s">
        <v>1268</v>
      </c>
      <c r="F2285" t="s">
        <v>1269</v>
      </c>
      <c r="G2285" t="s">
        <v>982</v>
      </c>
      <c r="H2285">
        <v>21173</v>
      </c>
      <c r="I2285">
        <v>125896</v>
      </c>
      <c r="J2285">
        <v>64709</v>
      </c>
      <c r="K2285" s="1">
        <f t="shared" si="70"/>
        <v>0.16817849653682404</v>
      </c>
      <c r="L2285" s="1">
        <f t="shared" si="71"/>
        <v>0.32720332565794558</v>
      </c>
      <c r="M2285" t="b">
        <f>AND((Tableau2[[#This Row],[%Voix/Inscrits]]&gt;0.25),Tableau2[[#This Row],[%Voix/Exprimés]]&gt;0.5)</f>
        <v>0</v>
      </c>
    </row>
    <row r="2286" spans="1:13" x14ac:dyDescent="0.25">
      <c r="A2286">
        <v>2285</v>
      </c>
      <c r="B2286" t="s">
        <v>405</v>
      </c>
      <c r="C2286" t="s">
        <v>11</v>
      </c>
      <c r="D2286" t="str">
        <f>Tableau2[[#This Row],[Dép]]&amp;Tableau2[[#This Row],[Circo]]</f>
        <v>4405</v>
      </c>
      <c r="E2286" t="s">
        <v>6465</v>
      </c>
      <c r="F2286" t="s">
        <v>6466</v>
      </c>
      <c r="G2286" t="s">
        <v>3717</v>
      </c>
      <c r="H2286">
        <v>7475</v>
      </c>
      <c r="I2286">
        <v>125896</v>
      </c>
      <c r="J2286">
        <v>64709</v>
      </c>
      <c r="K2286" s="1">
        <f t="shared" si="70"/>
        <v>5.9374404270191271E-2</v>
      </c>
      <c r="L2286" s="1">
        <f t="shared" si="71"/>
        <v>0.11551716144585761</v>
      </c>
      <c r="M2286" t="b">
        <f>AND((Tableau2[[#This Row],[%Voix/Inscrits]]&gt;0.25),Tableau2[[#This Row],[%Voix/Exprimés]]&gt;0.5)</f>
        <v>0</v>
      </c>
    </row>
    <row r="2287" spans="1:13" x14ac:dyDescent="0.25">
      <c r="A2287">
        <v>2286</v>
      </c>
      <c r="B2287" t="s">
        <v>405</v>
      </c>
      <c r="C2287" t="s">
        <v>11</v>
      </c>
      <c r="D2287" t="str">
        <f>Tableau2[[#This Row],[Dép]]&amp;Tableau2[[#This Row],[Circo]]</f>
        <v>4405</v>
      </c>
      <c r="E2287" t="s">
        <v>326</v>
      </c>
      <c r="F2287" t="s">
        <v>334</v>
      </c>
      <c r="G2287" t="s">
        <v>2394</v>
      </c>
      <c r="H2287">
        <v>2741</v>
      </c>
      <c r="I2287">
        <v>125896</v>
      </c>
      <c r="J2287">
        <v>64709</v>
      </c>
      <c r="K2287" s="1">
        <f t="shared" si="70"/>
        <v>2.1771938743089535E-2</v>
      </c>
      <c r="L2287" s="1">
        <f t="shared" si="71"/>
        <v>4.2358868163624844E-2</v>
      </c>
      <c r="M2287" t="b">
        <f>AND((Tableau2[[#This Row],[%Voix/Inscrits]]&gt;0.25),Tableau2[[#This Row],[%Voix/Exprimés]]&gt;0.5)</f>
        <v>0</v>
      </c>
    </row>
    <row r="2288" spans="1:13" x14ac:dyDescent="0.25">
      <c r="A2288">
        <v>2287</v>
      </c>
      <c r="B2288" t="s">
        <v>405</v>
      </c>
      <c r="C2288" t="s">
        <v>11</v>
      </c>
      <c r="D2288" t="str">
        <f>Tableau2[[#This Row],[Dép]]&amp;Tableau2[[#This Row],[Circo]]</f>
        <v>4405</v>
      </c>
      <c r="E2288" t="s">
        <v>1979</v>
      </c>
      <c r="F2288" t="s">
        <v>274</v>
      </c>
      <c r="G2288" t="s">
        <v>966</v>
      </c>
      <c r="H2288">
        <v>2686</v>
      </c>
      <c r="I2288">
        <v>125896</v>
      </c>
      <c r="J2288">
        <v>64709</v>
      </c>
      <c r="K2288" s="1">
        <f t="shared" si="70"/>
        <v>2.1335070216686788E-2</v>
      </c>
      <c r="L2288" s="1">
        <f t="shared" si="71"/>
        <v>4.1508909116197132E-2</v>
      </c>
      <c r="M2288" t="b">
        <f>AND((Tableau2[[#This Row],[%Voix/Inscrits]]&gt;0.25),Tableau2[[#This Row],[%Voix/Exprimés]]&gt;0.5)</f>
        <v>0</v>
      </c>
    </row>
    <row r="2289" spans="1:13" x14ac:dyDescent="0.25">
      <c r="A2289">
        <v>2288</v>
      </c>
      <c r="B2289" t="s">
        <v>405</v>
      </c>
      <c r="C2289" t="s">
        <v>11</v>
      </c>
      <c r="D2289" t="str">
        <f>Tableau2[[#This Row],[Dép]]&amp;Tableau2[[#This Row],[Circo]]</f>
        <v>4405</v>
      </c>
      <c r="E2289" t="s">
        <v>6109</v>
      </c>
      <c r="F2289" t="s">
        <v>571</v>
      </c>
      <c r="G2289" t="s">
        <v>3078</v>
      </c>
      <c r="H2289">
        <v>2394</v>
      </c>
      <c r="I2289">
        <v>125896</v>
      </c>
      <c r="J2289">
        <v>64709</v>
      </c>
      <c r="K2289" s="1">
        <f t="shared" si="70"/>
        <v>1.9015695494694035E-2</v>
      </c>
      <c r="L2289" s="1">
        <f t="shared" si="71"/>
        <v>3.6996399264399078E-2</v>
      </c>
      <c r="M2289" t="b">
        <f>AND((Tableau2[[#This Row],[%Voix/Inscrits]]&gt;0.25),Tableau2[[#This Row],[%Voix/Exprimés]]&gt;0.5)</f>
        <v>0</v>
      </c>
    </row>
    <row r="2290" spans="1:13" x14ac:dyDescent="0.25">
      <c r="A2290">
        <v>2289</v>
      </c>
      <c r="B2290" t="s">
        <v>405</v>
      </c>
      <c r="C2290" t="s">
        <v>11</v>
      </c>
      <c r="D2290" t="str">
        <f>Tableau2[[#This Row],[Dép]]&amp;Tableau2[[#This Row],[Circo]]</f>
        <v>4405</v>
      </c>
      <c r="E2290" t="s">
        <v>4760</v>
      </c>
      <c r="F2290" t="s">
        <v>94</v>
      </c>
      <c r="G2290" t="s">
        <v>2726</v>
      </c>
      <c r="H2290">
        <v>1284</v>
      </c>
      <c r="I2290">
        <v>125896</v>
      </c>
      <c r="J2290">
        <v>64709</v>
      </c>
      <c r="K2290" s="1">
        <f t="shared" si="70"/>
        <v>1.0198894325474996E-2</v>
      </c>
      <c r="L2290" s="1">
        <f t="shared" si="71"/>
        <v>1.9842680307221562E-2</v>
      </c>
      <c r="M2290" t="b">
        <f>AND((Tableau2[[#This Row],[%Voix/Inscrits]]&gt;0.25),Tableau2[[#This Row],[%Voix/Exprimés]]&gt;0.5)</f>
        <v>0</v>
      </c>
    </row>
    <row r="2291" spans="1:13" x14ac:dyDescent="0.25">
      <c r="A2291">
        <v>2290</v>
      </c>
      <c r="B2291" t="s">
        <v>405</v>
      </c>
      <c r="C2291" t="s">
        <v>11</v>
      </c>
      <c r="D2291" t="str">
        <f>Tableau2[[#This Row],[Dép]]&amp;Tableau2[[#This Row],[Circo]]</f>
        <v>4405</v>
      </c>
      <c r="E2291" t="s">
        <v>5652</v>
      </c>
      <c r="F2291" t="s">
        <v>80</v>
      </c>
      <c r="G2291" t="s">
        <v>2429</v>
      </c>
      <c r="H2291">
        <v>779</v>
      </c>
      <c r="I2291">
        <v>125896</v>
      </c>
      <c r="J2291">
        <v>64709</v>
      </c>
      <c r="K2291" s="1">
        <f t="shared" si="70"/>
        <v>6.1876469466861537E-3</v>
      </c>
      <c r="L2291" s="1">
        <f t="shared" si="71"/>
        <v>1.2038510871748906E-2</v>
      </c>
      <c r="M2291" t="b">
        <f>AND((Tableau2[[#This Row],[%Voix/Inscrits]]&gt;0.25),Tableau2[[#This Row],[%Voix/Exprimés]]&gt;0.5)</f>
        <v>0</v>
      </c>
    </row>
    <row r="2292" spans="1:13" x14ac:dyDescent="0.25">
      <c r="A2292">
        <v>2291</v>
      </c>
      <c r="B2292" t="s">
        <v>405</v>
      </c>
      <c r="C2292" t="s">
        <v>11</v>
      </c>
      <c r="D2292" t="str">
        <f>Tableau2[[#This Row],[Dép]]&amp;Tableau2[[#This Row],[Circo]]</f>
        <v>4405</v>
      </c>
      <c r="E2292" t="s">
        <v>2649</v>
      </c>
      <c r="F2292" t="s">
        <v>2650</v>
      </c>
      <c r="G2292" t="s">
        <v>959</v>
      </c>
      <c r="H2292">
        <v>688</v>
      </c>
      <c r="I2292">
        <v>125896</v>
      </c>
      <c r="J2292">
        <v>64709</v>
      </c>
      <c r="K2292" s="1">
        <f t="shared" si="70"/>
        <v>5.4648281120925207E-3</v>
      </c>
      <c r="L2292" s="1">
        <f t="shared" si="71"/>
        <v>1.0632214993277597E-2</v>
      </c>
      <c r="M2292" t="b">
        <f>AND((Tableau2[[#This Row],[%Voix/Inscrits]]&gt;0.25),Tableau2[[#This Row],[%Voix/Exprimés]]&gt;0.5)</f>
        <v>0</v>
      </c>
    </row>
    <row r="2293" spans="1:13" x14ac:dyDescent="0.25">
      <c r="A2293">
        <v>2292</v>
      </c>
      <c r="B2293" t="s">
        <v>405</v>
      </c>
      <c r="C2293" t="s">
        <v>11</v>
      </c>
      <c r="D2293" t="str">
        <f>Tableau2[[#This Row],[Dép]]&amp;Tableau2[[#This Row],[Circo]]</f>
        <v>4405</v>
      </c>
      <c r="E2293" t="s">
        <v>417</v>
      </c>
      <c r="F2293" t="s">
        <v>418</v>
      </c>
      <c r="G2293" t="s">
        <v>10</v>
      </c>
      <c r="H2293">
        <v>630</v>
      </c>
      <c r="I2293">
        <v>125896</v>
      </c>
      <c r="J2293">
        <v>64709</v>
      </c>
      <c r="K2293" s="1">
        <f t="shared" si="70"/>
        <v>5.0041303933405354E-3</v>
      </c>
      <c r="L2293" s="1">
        <f t="shared" si="71"/>
        <v>9.7358945432629157E-3</v>
      </c>
      <c r="M2293" t="b">
        <f>AND((Tableau2[[#This Row],[%Voix/Inscrits]]&gt;0.25),Tableau2[[#This Row],[%Voix/Exprimés]]&gt;0.5)</f>
        <v>0</v>
      </c>
    </row>
    <row r="2294" spans="1:13" x14ac:dyDescent="0.25">
      <c r="A2294">
        <v>2293</v>
      </c>
      <c r="B2294" t="s">
        <v>405</v>
      </c>
      <c r="C2294" t="s">
        <v>11</v>
      </c>
      <c r="D2294" t="str">
        <f>Tableau2[[#This Row],[Dép]]&amp;Tableau2[[#This Row],[Circo]]</f>
        <v>4405</v>
      </c>
      <c r="E2294" t="s">
        <v>3293</v>
      </c>
      <c r="F2294" t="s">
        <v>3294</v>
      </c>
      <c r="G2294" t="s">
        <v>962</v>
      </c>
      <c r="H2294">
        <v>624</v>
      </c>
      <c r="I2294">
        <v>125896</v>
      </c>
      <c r="J2294">
        <v>64709</v>
      </c>
      <c r="K2294" s="1">
        <f t="shared" si="70"/>
        <v>4.956472008642054E-3</v>
      </c>
      <c r="L2294" s="1">
        <f t="shared" si="71"/>
        <v>9.643171738088983E-3</v>
      </c>
      <c r="M2294" t="b">
        <f>AND((Tableau2[[#This Row],[%Voix/Inscrits]]&gt;0.25),Tableau2[[#This Row],[%Voix/Exprimés]]&gt;0.5)</f>
        <v>0</v>
      </c>
    </row>
    <row r="2295" spans="1:13" x14ac:dyDescent="0.25">
      <c r="A2295">
        <v>2294</v>
      </c>
      <c r="B2295" t="s">
        <v>405</v>
      </c>
      <c r="C2295" t="s">
        <v>48</v>
      </c>
      <c r="D2295" t="str">
        <f>Tableau2[[#This Row],[Dép]]&amp;Tableau2[[#This Row],[Circo]]</f>
        <v>4406</v>
      </c>
      <c r="E2295" t="s">
        <v>1259</v>
      </c>
      <c r="F2295" t="s">
        <v>117</v>
      </c>
      <c r="G2295" t="s">
        <v>982</v>
      </c>
      <c r="H2295">
        <v>17755</v>
      </c>
      <c r="I2295">
        <v>115370</v>
      </c>
      <c r="J2295">
        <v>54188</v>
      </c>
      <c r="K2295" s="1">
        <f t="shared" si="70"/>
        <v>0.15389616018028951</v>
      </c>
      <c r="L2295" s="1">
        <f t="shared" si="71"/>
        <v>0.327655569498782</v>
      </c>
      <c r="M2295" t="b">
        <f>AND((Tableau2[[#This Row],[%Voix/Inscrits]]&gt;0.25),Tableau2[[#This Row],[%Voix/Exprimés]]&gt;0.5)</f>
        <v>0</v>
      </c>
    </row>
    <row r="2296" spans="1:13" x14ac:dyDescent="0.25">
      <c r="A2296">
        <v>2295</v>
      </c>
      <c r="B2296" t="s">
        <v>405</v>
      </c>
      <c r="C2296" t="s">
        <v>48</v>
      </c>
      <c r="D2296" t="str">
        <f>Tableau2[[#This Row],[Dép]]&amp;Tableau2[[#This Row],[Circo]]</f>
        <v>4406</v>
      </c>
      <c r="E2296" t="s">
        <v>3287</v>
      </c>
      <c r="F2296" t="s">
        <v>926</v>
      </c>
      <c r="G2296" t="s">
        <v>1708</v>
      </c>
      <c r="H2296">
        <v>13649</v>
      </c>
      <c r="I2296">
        <v>115370</v>
      </c>
      <c r="J2296">
        <v>54188</v>
      </c>
      <c r="K2296" s="1">
        <f t="shared" si="70"/>
        <v>0.11830631880038138</v>
      </c>
      <c r="L2296" s="1">
        <f t="shared" si="71"/>
        <v>0.25188233557245149</v>
      </c>
      <c r="M2296" t="b">
        <f>AND((Tableau2[[#This Row],[%Voix/Inscrits]]&gt;0.25),Tableau2[[#This Row],[%Voix/Exprimés]]&gt;0.5)</f>
        <v>0</v>
      </c>
    </row>
    <row r="2297" spans="1:13" x14ac:dyDescent="0.25">
      <c r="A2297">
        <v>2296</v>
      </c>
      <c r="B2297" t="s">
        <v>405</v>
      </c>
      <c r="C2297" t="s">
        <v>48</v>
      </c>
      <c r="D2297" t="str">
        <f>Tableau2[[#This Row],[Dép]]&amp;Tableau2[[#This Row],[Circo]]</f>
        <v>4406</v>
      </c>
      <c r="E2297" t="s">
        <v>6459</v>
      </c>
      <c r="F2297" t="s">
        <v>6460</v>
      </c>
      <c r="G2297" t="s">
        <v>3717</v>
      </c>
      <c r="H2297">
        <v>9324</v>
      </c>
      <c r="I2297">
        <v>115370</v>
      </c>
      <c r="J2297">
        <v>54188</v>
      </c>
      <c r="K2297" s="1">
        <f t="shared" si="70"/>
        <v>8.0818236976683708E-2</v>
      </c>
      <c r="L2297" s="1">
        <f t="shared" si="71"/>
        <v>0.17206761644644572</v>
      </c>
      <c r="M2297" t="b">
        <f>AND((Tableau2[[#This Row],[%Voix/Inscrits]]&gt;0.25),Tableau2[[#This Row],[%Voix/Exprimés]]&gt;0.5)</f>
        <v>0</v>
      </c>
    </row>
    <row r="2298" spans="1:13" x14ac:dyDescent="0.25">
      <c r="A2298">
        <v>2297</v>
      </c>
      <c r="B2298" t="s">
        <v>405</v>
      </c>
      <c r="C2298" t="s">
        <v>48</v>
      </c>
      <c r="D2298" t="str">
        <f>Tableau2[[#This Row],[Dép]]&amp;Tableau2[[#This Row],[Circo]]</f>
        <v>4406</v>
      </c>
      <c r="E2298" t="s">
        <v>2944</v>
      </c>
      <c r="F2298" t="s">
        <v>4530</v>
      </c>
      <c r="G2298" t="s">
        <v>1740</v>
      </c>
      <c r="H2298">
        <v>5179</v>
      </c>
      <c r="I2298">
        <v>115370</v>
      </c>
      <c r="J2298">
        <v>54188</v>
      </c>
      <c r="K2298" s="1">
        <f t="shared" si="70"/>
        <v>4.4890352778018547E-2</v>
      </c>
      <c r="L2298" s="1">
        <f t="shared" si="71"/>
        <v>9.5574665977707238E-2</v>
      </c>
      <c r="M2298" t="b">
        <f>AND((Tableau2[[#This Row],[%Voix/Inscrits]]&gt;0.25),Tableau2[[#This Row],[%Voix/Exprimés]]&gt;0.5)</f>
        <v>0</v>
      </c>
    </row>
    <row r="2299" spans="1:13" x14ac:dyDescent="0.25">
      <c r="A2299">
        <v>2298</v>
      </c>
      <c r="B2299" t="s">
        <v>405</v>
      </c>
      <c r="C2299" t="s">
        <v>48</v>
      </c>
      <c r="D2299" t="str">
        <f>Tableau2[[#This Row],[Dép]]&amp;Tableau2[[#This Row],[Circo]]</f>
        <v>4406</v>
      </c>
      <c r="E2299" t="s">
        <v>3924</v>
      </c>
      <c r="F2299" t="s">
        <v>1599</v>
      </c>
      <c r="G2299" t="s">
        <v>2394</v>
      </c>
      <c r="H2299">
        <v>2108</v>
      </c>
      <c r="I2299">
        <v>115370</v>
      </c>
      <c r="J2299">
        <v>54188</v>
      </c>
      <c r="K2299" s="1">
        <f t="shared" si="70"/>
        <v>1.8271647742047325E-2</v>
      </c>
      <c r="L2299" s="1">
        <f t="shared" si="71"/>
        <v>3.8901601830663615E-2</v>
      </c>
      <c r="M2299" t="b">
        <f>AND((Tableau2[[#This Row],[%Voix/Inscrits]]&gt;0.25),Tableau2[[#This Row],[%Voix/Exprimés]]&gt;0.5)</f>
        <v>0</v>
      </c>
    </row>
    <row r="2300" spans="1:13" x14ac:dyDescent="0.25">
      <c r="A2300">
        <v>2299</v>
      </c>
      <c r="B2300" t="s">
        <v>405</v>
      </c>
      <c r="C2300" t="s">
        <v>48</v>
      </c>
      <c r="D2300" t="str">
        <f>Tableau2[[#This Row],[Dép]]&amp;Tableau2[[#This Row],[Circo]]</f>
        <v>4406</v>
      </c>
      <c r="E2300" t="s">
        <v>6102</v>
      </c>
      <c r="F2300" t="s">
        <v>1211</v>
      </c>
      <c r="G2300" t="s">
        <v>3078</v>
      </c>
      <c r="H2300">
        <v>1912</v>
      </c>
      <c r="I2300">
        <v>115370</v>
      </c>
      <c r="J2300">
        <v>54188</v>
      </c>
      <c r="K2300" s="1">
        <f t="shared" si="70"/>
        <v>1.6572765883678599E-2</v>
      </c>
      <c r="L2300" s="1">
        <f t="shared" si="71"/>
        <v>3.5284564848305895E-2</v>
      </c>
      <c r="M2300" t="b">
        <f>AND((Tableau2[[#This Row],[%Voix/Inscrits]]&gt;0.25),Tableau2[[#This Row],[%Voix/Exprimés]]&gt;0.5)</f>
        <v>0</v>
      </c>
    </row>
    <row r="2301" spans="1:13" x14ac:dyDescent="0.25">
      <c r="A2301">
        <v>2300</v>
      </c>
      <c r="B2301" t="s">
        <v>405</v>
      </c>
      <c r="C2301" t="s">
        <v>48</v>
      </c>
      <c r="D2301" t="str">
        <f>Tableau2[[#This Row],[Dép]]&amp;Tableau2[[#This Row],[Circo]]</f>
        <v>4406</v>
      </c>
      <c r="E2301" t="s">
        <v>5113</v>
      </c>
      <c r="F2301" t="s">
        <v>212</v>
      </c>
      <c r="G2301" t="s">
        <v>2726</v>
      </c>
      <c r="H2301">
        <v>1624</v>
      </c>
      <c r="I2301">
        <v>115370</v>
      </c>
      <c r="J2301">
        <v>54188</v>
      </c>
      <c r="K2301" s="1">
        <f t="shared" si="70"/>
        <v>1.4076449683626592E-2</v>
      </c>
      <c r="L2301" s="1">
        <f t="shared" si="71"/>
        <v>2.9969734996678231E-2</v>
      </c>
      <c r="M2301" t="b">
        <f>AND((Tableau2[[#This Row],[%Voix/Inscrits]]&gt;0.25),Tableau2[[#This Row],[%Voix/Exprimés]]&gt;0.5)</f>
        <v>0</v>
      </c>
    </row>
    <row r="2302" spans="1:13" x14ac:dyDescent="0.25">
      <c r="A2302">
        <v>2301</v>
      </c>
      <c r="B2302" t="s">
        <v>405</v>
      </c>
      <c r="C2302" t="s">
        <v>48</v>
      </c>
      <c r="D2302" t="str">
        <f>Tableau2[[#This Row],[Dép]]&amp;Tableau2[[#This Row],[Circo]]</f>
        <v>4406</v>
      </c>
      <c r="E2302" t="s">
        <v>707</v>
      </c>
      <c r="F2302" t="s">
        <v>3511</v>
      </c>
      <c r="G2302" t="s">
        <v>2429</v>
      </c>
      <c r="H2302">
        <v>808</v>
      </c>
      <c r="I2302">
        <v>115370</v>
      </c>
      <c r="J2302">
        <v>54188</v>
      </c>
      <c r="K2302" s="1">
        <f t="shared" si="70"/>
        <v>7.0035537834792407E-3</v>
      </c>
      <c r="L2302" s="1">
        <f t="shared" si="71"/>
        <v>1.4911050417066508E-2</v>
      </c>
      <c r="M2302" t="b">
        <f>AND((Tableau2[[#This Row],[%Voix/Inscrits]]&gt;0.25),Tableau2[[#This Row],[%Voix/Exprimés]]&gt;0.5)</f>
        <v>0</v>
      </c>
    </row>
    <row r="2303" spans="1:13" x14ac:dyDescent="0.25">
      <c r="A2303">
        <v>2302</v>
      </c>
      <c r="B2303" t="s">
        <v>405</v>
      </c>
      <c r="C2303" t="s">
        <v>48</v>
      </c>
      <c r="D2303" t="str">
        <f>Tableau2[[#This Row],[Dép]]&amp;Tableau2[[#This Row],[Circo]]</f>
        <v>4406</v>
      </c>
      <c r="E2303" t="s">
        <v>406</v>
      </c>
      <c r="F2303" t="s">
        <v>407</v>
      </c>
      <c r="G2303" t="s">
        <v>10</v>
      </c>
      <c r="H2303">
        <v>735</v>
      </c>
      <c r="I2303">
        <v>115370</v>
      </c>
      <c r="J2303">
        <v>54188</v>
      </c>
      <c r="K2303" s="1">
        <f t="shared" si="70"/>
        <v>6.3708069688827255E-3</v>
      </c>
      <c r="L2303" s="1">
        <f t="shared" si="71"/>
        <v>1.3563888683841441E-2</v>
      </c>
      <c r="M2303" t="b">
        <f>AND((Tableau2[[#This Row],[%Voix/Inscrits]]&gt;0.25),Tableau2[[#This Row],[%Voix/Exprimés]]&gt;0.5)</f>
        <v>0</v>
      </c>
    </row>
    <row r="2304" spans="1:13" x14ac:dyDescent="0.25">
      <c r="A2304">
        <v>2303</v>
      </c>
      <c r="B2304" t="s">
        <v>405</v>
      </c>
      <c r="C2304" t="s">
        <v>48</v>
      </c>
      <c r="D2304" t="str">
        <f>Tableau2[[#This Row],[Dép]]&amp;Tableau2[[#This Row],[Circo]]</f>
        <v>4406</v>
      </c>
      <c r="E2304" t="s">
        <v>1973</v>
      </c>
      <c r="F2304" t="s">
        <v>675</v>
      </c>
      <c r="G2304" t="s">
        <v>966</v>
      </c>
      <c r="H2304">
        <v>580</v>
      </c>
      <c r="I2304">
        <v>115370</v>
      </c>
      <c r="J2304">
        <v>54188</v>
      </c>
      <c r="K2304" s="1">
        <f t="shared" si="70"/>
        <v>5.0273034584380691E-3</v>
      </c>
      <c r="L2304" s="1">
        <f t="shared" si="71"/>
        <v>1.0703476784527939E-2</v>
      </c>
      <c r="M2304" t="b">
        <f>AND((Tableau2[[#This Row],[%Voix/Inscrits]]&gt;0.25),Tableau2[[#This Row],[%Voix/Exprimés]]&gt;0.5)</f>
        <v>0</v>
      </c>
    </row>
    <row r="2305" spans="1:13" x14ac:dyDescent="0.25">
      <c r="A2305">
        <v>2304</v>
      </c>
      <c r="B2305" t="s">
        <v>405</v>
      </c>
      <c r="C2305" t="s">
        <v>48</v>
      </c>
      <c r="D2305" t="str">
        <f>Tableau2[[#This Row],[Dép]]&amp;Tableau2[[#This Row],[Circo]]</f>
        <v>4406</v>
      </c>
      <c r="E2305" t="s">
        <v>2642</v>
      </c>
      <c r="F2305" t="s">
        <v>965</v>
      </c>
      <c r="G2305" t="s">
        <v>962</v>
      </c>
      <c r="H2305">
        <v>514</v>
      </c>
      <c r="I2305">
        <v>115370</v>
      </c>
      <c r="J2305">
        <v>54188</v>
      </c>
      <c r="K2305" s="1">
        <f t="shared" si="70"/>
        <v>4.4552309959261507E-3</v>
      </c>
      <c r="L2305" s="1">
        <f t="shared" si="71"/>
        <v>9.4854949435299336E-3</v>
      </c>
      <c r="M2305" t="b">
        <f>AND((Tableau2[[#This Row],[%Voix/Inscrits]]&gt;0.25),Tableau2[[#This Row],[%Voix/Exprimés]]&gt;0.5)</f>
        <v>0</v>
      </c>
    </row>
    <row r="2306" spans="1:13" x14ac:dyDescent="0.25">
      <c r="A2306">
        <v>2305</v>
      </c>
      <c r="B2306" t="s">
        <v>405</v>
      </c>
      <c r="C2306" t="s">
        <v>51</v>
      </c>
      <c r="D2306" t="str">
        <f>Tableau2[[#This Row],[Dép]]&amp;Tableau2[[#This Row],[Circo]]</f>
        <v>4407</v>
      </c>
      <c r="E2306" t="s">
        <v>1262</v>
      </c>
      <c r="F2306" t="s">
        <v>1263</v>
      </c>
      <c r="G2306" t="s">
        <v>982</v>
      </c>
      <c r="H2306">
        <v>14147</v>
      </c>
      <c r="I2306">
        <v>117302</v>
      </c>
      <c r="J2306">
        <v>58314</v>
      </c>
      <c r="K2306" s="1">
        <f t="shared" ref="K2306:K2369" si="72">H2306/I2306</f>
        <v>0.12060322927145317</v>
      </c>
      <c r="L2306" s="1">
        <f t="shared" ref="L2306:L2369" si="73">H2306/J2306</f>
        <v>0.24260040470555955</v>
      </c>
      <c r="M2306" t="b">
        <f>AND((Tableau2[[#This Row],[%Voix/Inscrits]]&gt;0.25),Tableau2[[#This Row],[%Voix/Exprimés]]&gt;0.5)</f>
        <v>0</v>
      </c>
    </row>
    <row r="2307" spans="1:13" x14ac:dyDescent="0.25">
      <c r="A2307">
        <v>2306</v>
      </c>
      <c r="B2307" t="s">
        <v>405</v>
      </c>
      <c r="C2307" t="s">
        <v>51</v>
      </c>
      <c r="D2307" t="str">
        <f>Tableau2[[#This Row],[Dép]]&amp;Tableau2[[#This Row],[Circo]]</f>
        <v>4407</v>
      </c>
      <c r="E2307" t="s">
        <v>3927</v>
      </c>
      <c r="F2307" t="s">
        <v>539</v>
      </c>
      <c r="G2307" t="s">
        <v>1708</v>
      </c>
      <c r="H2307">
        <v>13108</v>
      </c>
      <c r="I2307">
        <v>117302</v>
      </c>
      <c r="J2307">
        <v>58314</v>
      </c>
      <c r="K2307" s="1">
        <f t="shared" si="72"/>
        <v>0.11174575028558763</v>
      </c>
      <c r="L2307" s="1">
        <f t="shared" si="73"/>
        <v>0.22478307096066125</v>
      </c>
      <c r="M2307" t="b">
        <f>AND((Tableau2[[#This Row],[%Voix/Inscrits]]&gt;0.25),Tableau2[[#This Row],[%Voix/Exprimés]]&gt;0.5)</f>
        <v>0</v>
      </c>
    </row>
    <row r="2308" spans="1:13" x14ac:dyDescent="0.25">
      <c r="A2308">
        <v>2307</v>
      </c>
      <c r="B2308" t="s">
        <v>405</v>
      </c>
      <c r="C2308" t="s">
        <v>51</v>
      </c>
      <c r="D2308" t="str">
        <f>Tableau2[[#This Row],[Dép]]&amp;Tableau2[[#This Row],[Circo]]</f>
        <v>4407</v>
      </c>
      <c r="E2308" t="s">
        <v>6718</v>
      </c>
      <c r="F2308" t="s">
        <v>458</v>
      </c>
      <c r="G2308" t="s">
        <v>3717</v>
      </c>
      <c r="H2308">
        <v>9309</v>
      </c>
      <c r="I2308">
        <v>117302</v>
      </c>
      <c r="J2308">
        <v>58314</v>
      </c>
      <c r="K2308" s="1">
        <f t="shared" si="72"/>
        <v>7.9359260711667323E-2</v>
      </c>
      <c r="L2308" s="1">
        <f t="shared" si="73"/>
        <v>0.15963576499639881</v>
      </c>
      <c r="M2308" t="b">
        <f>AND((Tableau2[[#This Row],[%Voix/Inscrits]]&gt;0.25),Tableau2[[#This Row],[%Voix/Exprimés]]&gt;0.5)</f>
        <v>0</v>
      </c>
    </row>
    <row r="2309" spans="1:13" x14ac:dyDescent="0.25">
      <c r="A2309">
        <v>2308</v>
      </c>
      <c r="B2309" t="s">
        <v>405</v>
      </c>
      <c r="C2309" t="s">
        <v>51</v>
      </c>
      <c r="D2309" t="str">
        <f>Tableau2[[#This Row],[Dép]]&amp;Tableau2[[#This Row],[Circo]]</f>
        <v>4407</v>
      </c>
      <c r="E2309" t="s">
        <v>3233</v>
      </c>
      <c r="F2309" t="s">
        <v>797</v>
      </c>
      <c r="G2309" t="s">
        <v>1740</v>
      </c>
      <c r="H2309">
        <v>7712</v>
      </c>
      <c r="I2309">
        <v>117302</v>
      </c>
      <c r="J2309">
        <v>58314</v>
      </c>
      <c r="K2309" s="1">
        <f t="shared" si="72"/>
        <v>6.5744829585173317E-2</v>
      </c>
      <c r="L2309" s="1">
        <f t="shared" si="73"/>
        <v>0.13224954556367252</v>
      </c>
      <c r="M2309" t="b">
        <f>AND((Tableau2[[#This Row],[%Voix/Inscrits]]&gt;0.25),Tableau2[[#This Row],[%Voix/Exprimés]]&gt;0.5)</f>
        <v>0</v>
      </c>
    </row>
    <row r="2310" spans="1:13" x14ac:dyDescent="0.25">
      <c r="A2310">
        <v>2309</v>
      </c>
      <c r="B2310" t="s">
        <v>405</v>
      </c>
      <c r="C2310" t="s">
        <v>51</v>
      </c>
      <c r="D2310" t="str">
        <f>Tableau2[[#This Row],[Dép]]&amp;Tableau2[[#This Row],[Circo]]</f>
        <v>4407</v>
      </c>
      <c r="E2310" t="s">
        <v>4533</v>
      </c>
      <c r="F2310" t="s">
        <v>944</v>
      </c>
      <c r="G2310" t="s">
        <v>2394</v>
      </c>
      <c r="H2310">
        <v>5810</v>
      </c>
      <c r="I2310">
        <v>117302</v>
      </c>
      <c r="J2310">
        <v>58314</v>
      </c>
      <c r="K2310" s="1">
        <f t="shared" si="72"/>
        <v>4.9530272288622529E-2</v>
      </c>
      <c r="L2310" s="1">
        <f t="shared" si="73"/>
        <v>9.9633021229893343E-2</v>
      </c>
      <c r="M2310" t="b">
        <f>AND((Tableau2[[#This Row],[%Voix/Inscrits]]&gt;0.25),Tableau2[[#This Row],[%Voix/Exprimés]]&gt;0.5)</f>
        <v>0</v>
      </c>
    </row>
    <row r="2311" spans="1:13" x14ac:dyDescent="0.25">
      <c r="A2311">
        <v>2310</v>
      </c>
      <c r="B2311" t="s">
        <v>405</v>
      </c>
      <c r="C2311" t="s">
        <v>51</v>
      </c>
      <c r="D2311" t="str">
        <f>Tableau2[[#This Row],[Dép]]&amp;Tableau2[[#This Row],[Circo]]</f>
        <v>4407</v>
      </c>
      <c r="E2311" t="s">
        <v>6462</v>
      </c>
      <c r="F2311" t="s">
        <v>329</v>
      </c>
      <c r="G2311" t="s">
        <v>3078</v>
      </c>
      <c r="H2311">
        <v>3008</v>
      </c>
      <c r="I2311">
        <v>117302</v>
      </c>
      <c r="J2311">
        <v>58314</v>
      </c>
      <c r="K2311" s="1">
        <f t="shared" si="72"/>
        <v>2.5643211539445192E-2</v>
      </c>
      <c r="L2311" s="1">
        <f t="shared" si="73"/>
        <v>5.1582810302843229E-2</v>
      </c>
      <c r="M2311" t="b">
        <f>AND((Tableau2[[#This Row],[%Voix/Inscrits]]&gt;0.25),Tableau2[[#This Row],[%Voix/Exprimés]]&gt;0.5)</f>
        <v>0</v>
      </c>
    </row>
    <row r="2312" spans="1:13" x14ac:dyDescent="0.25">
      <c r="A2312">
        <v>2311</v>
      </c>
      <c r="B2312" t="s">
        <v>405</v>
      </c>
      <c r="C2312" t="s">
        <v>51</v>
      </c>
      <c r="D2312" t="str">
        <f>Tableau2[[#This Row],[Dép]]&amp;Tableau2[[#This Row],[Circo]]</f>
        <v>4407</v>
      </c>
      <c r="E2312" t="s">
        <v>1977</v>
      </c>
      <c r="F2312" t="s">
        <v>50</v>
      </c>
      <c r="G2312" t="s">
        <v>966</v>
      </c>
      <c r="H2312">
        <v>1956</v>
      </c>
      <c r="I2312">
        <v>117302</v>
      </c>
      <c r="J2312">
        <v>58314</v>
      </c>
      <c r="K2312" s="1">
        <f t="shared" si="72"/>
        <v>1.6674907503708376E-2</v>
      </c>
      <c r="L2312" s="1">
        <f t="shared" si="73"/>
        <v>3.3542545529375453E-2</v>
      </c>
      <c r="M2312" t="b">
        <f>AND((Tableau2[[#This Row],[%Voix/Inscrits]]&gt;0.25),Tableau2[[#This Row],[%Voix/Exprimés]]&gt;0.5)</f>
        <v>0</v>
      </c>
    </row>
    <row r="2313" spans="1:13" x14ac:dyDescent="0.25">
      <c r="A2313">
        <v>2312</v>
      </c>
      <c r="B2313" t="s">
        <v>405</v>
      </c>
      <c r="C2313" t="s">
        <v>51</v>
      </c>
      <c r="D2313" t="str">
        <f>Tableau2[[#This Row],[Dép]]&amp;Tableau2[[#This Row],[Circo]]</f>
        <v>4407</v>
      </c>
      <c r="E2313" t="s">
        <v>6105</v>
      </c>
      <c r="F2313" t="s">
        <v>348</v>
      </c>
      <c r="G2313" t="s">
        <v>2429</v>
      </c>
      <c r="H2313">
        <v>955</v>
      </c>
      <c r="I2313">
        <v>117302</v>
      </c>
      <c r="J2313">
        <v>58314</v>
      </c>
      <c r="K2313" s="1">
        <f t="shared" si="72"/>
        <v>8.1413786636203994E-3</v>
      </c>
      <c r="L2313" s="1">
        <f t="shared" si="73"/>
        <v>1.6376856329526356E-2</v>
      </c>
      <c r="M2313" t="b">
        <f>AND((Tableau2[[#This Row],[%Voix/Inscrits]]&gt;0.25),Tableau2[[#This Row],[%Voix/Exprimés]]&gt;0.5)</f>
        <v>0</v>
      </c>
    </row>
    <row r="2314" spans="1:13" x14ac:dyDescent="0.25">
      <c r="A2314">
        <v>2313</v>
      </c>
      <c r="B2314" t="s">
        <v>405</v>
      </c>
      <c r="C2314" t="s">
        <v>51</v>
      </c>
      <c r="D2314" t="str">
        <f>Tableau2[[#This Row],[Dép]]&amp;Tableau2[[#This Row],[Circo]]</f>
        <v>4407</v>
      </c>
      <c r="E2314" t="s">
        <v>5649</v>
      </c>
      <c r="F2314" t="s">
        <v>136</v>
      </c>
      <c r="G2314" t="s">
        <v>2726</v>
      </c>
      <c r="H2314">
        <v>881</v>
      </c>
      <c r="I2314">
        <v>117302</v>
      </c>
      <c r="J2314">
        <v>58314</v>
      </c>
      <c r="K2314" s="1">
        <f t="shared" si="72"/>
        <v>7.5105283797377706E-3</v>
      </c>
      <c r="L2314" s="1">
        <f t="shared" si="73"/>
        <v>1.5107864320746305E-2</v>
      </c>
      <c r="M2314" t="b">
        <f>AND((Tableau2[[#This Row],[%Voix/Inscrits]]&gt;0.25),Tableau2[[#This Row],[%Voix/Exprimés]]&gt;0.5)</f>
        <v>0</v>
      </c>
    </row>
    <row r="2315" spans="1:13" x14ac:dyDescent="0.25">
      <c r="A2315">
        <v>2314</v>
      </c>
      <c r="B2315" t="s">
        <v>405</v>
      </c>
      <c r="C2315" t="s">
        <v>51</v>
      </c>
      <c r="D2315" t="str">
        <f>Tableau2[[#This Row],[Dép]]&amp;Tableau2[[#This Row],[Circo]]</f>
        <v>4407</v>
      </c>
      <c r="E2315" t="s">
        <v>412</v>
      </c>
      <c r="F2315" t="s">
        <v>413</v>
      </c>
      <c r="G2315" t="s">
        <v>10</v>
      </c>
      <c r="H2315">
        <v>744</v>
      </c>
      <c r="I2315">
        <v>117302</v>
      </c>
      <c r="J2315">
        <v>58314</v>
      </c>
      <c r="K2315" s="1">
        <f t="shared" si="72"/>
        <v>6.3426028541712842E-3</v>
      </c>
      <c r="L2315" s="1">
        <f t="shared" si="73"/>
        <v>1.2758514250437288E-2</v>
      </c>
      <c r="M2315" t="b">
        <f>AND((Tableau2[[#This Row],[%Voix/Inscrits]]&gt;0.25),Tableau2[[#This Row],[%Voix/Exprimés]]&gt;0.5)</f>
        <v>0</v>
      </c>
    </row>
    <row r="2316" spans="1:13" x14ac:dyDescent="0.25">
      <c r="A2316">
        <v>2315</v>
      </c>
      <c r="B2316" t="s">
        <v>405</v>
      </c>
      <c r="C2316" t="s">
        <v>51</v>
      </c>
      <c r="D2316" t="str">
        <f>Tableau2[[#This Row],[Dép]]&amp;Tableau2[[#This Row],[Circo]]</f>
        <v>4407</v>
      </c>
      <c r="E2316" t="s">
        <v>2646</v>
      </c>
      <c r="F2316" t="s">
        <v>2647</v>
      </c>
      <c r="G2316" t="s">
        <v>966</v>
      </c>
      <c r="H2316">
        <v>668</v>
      </c>
      <c r="I2316">
        <v>117302</v>
      </c>
      <c r="J2316">
        <v>58314</v>
      </c>
      <c r="K2316" s="1">
        <f t="shared" si="72"/>
        <v>5.6947025626161536E-3</v>
      </c>
      <c r="L2316" s="1">
        <f t="shared" si="73"/>
        <v>1.1455225160338854E-2</v>
      </c>
      <c r="M2316" t="b">
        <f>AND((Tableau2[[#This Row],[%Voix/Inscrits]]&gt;0.25),Tableau2[[#This Row],[%Voix/Exprimés]]&gt;0.5)</f>
        <v>0</v>
      </c>
    </row>
    <row r="2317" spans="1:13" x14ac:dyDescent="0.25">
      <c r="A2317">
        <v>2316</v>
      </c>
      <c r="B2317" t="s">
        <v>405</v>
      </c>
      <c r="C2317" t="s">
        <v>51</v>
      </c>
      <c r="D2317" t="str">
        <f>Tableau2[[#This Row],[Dép]]&amp;Tableau2[[#This Row],[Circo]]</f>
        <v>4407</v>
      </c>
      <c r="E2317" t="s">
        <v>3290</v>
      </c>
      <c r="F2317" t="s">
        <v>160</v>
      </c>
      <c r="G2317" t="s">
        <v>959</v>
      </c>
      <c r="H2317">
        <v>16</v>
      </c>
      <c r="I2317">
        <v>117302</v>
      </c>
      <c r="J2317">
        <v>58314</v>
      </c>
      <c r="K2317" s="1">
        <f t="shared" si="72"/>
        <v>1.3640006138002762E-4</v>
      </c>
      <c r="L2317" s="1">
        <f t="shared" si="73"/>
        <v>2.7437665054703844E-4</v>
      </c>
      <c r="M2317" t="b">
        <f>AND((Tableau2[[#This Row],[%Voix/Inscrits]]&gt;0.25),Tableau2[[#This Row],[%Voix/Exprimés]]&gt;0.5)</f>
        <v>0</v>
      </c>
    </row>
    <row r="2318" spans="1:13" x14ac:dyDescent="0.25">
      <c r="A2318">
        <v>2317</v>
      </c>
      <c r="B2318" t="s">
        <v>405</v>
      </c>
      <c r="C2318" t="s">
        <v>63</v>
      </c>
      <c r="D2318" t="str">
        <f>Tableau2[[#This Row],[Dép]]&amp;Tableau2[[#This Row],[Circo]]</f>
        <v>4408</v>
      </c>
      <c r="E2318" t="s">
        <v>1266</v>
      </c>
      <c r="F2318" t="s">
        <v>1267</v>
      </c>
      <c r="G2318" t="s">
        <v>982</v>
      </c>
      <c r="H2318">
        <v>13432</v>
      </c>
      <c r="I2318">
        <v>90125</v>
      </c>
      <c r="J2318">
        <v>41928</v>
      </c>
      <c r="K2318" s="1">
        <f t="shared" si="72"/>
        <v>0.14903744798890431</v>
      </c>
      <c r="L2318" s="1">
        <f t="shared" si="73"/>
        <v>0.32035871016981493</v>
      </c>
      <c r="M2318" t="b">
        <f>AND((Tableau2[[#This Row],[%Voix/Inscrits]]&gt;0.25),Tableau2[[#This Row],[%Voix/Exprimés]]&gt;0.5)</f>
        <v>0</v>
      </c>
    </row>
    <row r="2319" spans="1:13" x14ac:dyDescent="0.25">
      <c r="A2319">
        <v>2318</v>
      </c>
      <c r="B2319" t="s">
        <v>405</v>
      </c>
      <c r="C2319" t="s">
        <v>63</v>
      </c>
      <c r="D2319" t="str">
        <f>Tableau2[[#This Row],[Dép]]&amp;Tableau2[[#This Row],[Circo]]</f>
        <v>4408</v>
      </c>
      <c r="E2319" t="s">
        <v>5651</v>
      </c>
      <c r="F2319" t="s">
        <v>2172</v>
      </c>
      <c r="G2319" t="s">
        <v>1708</v>
      </c>
      <c r="H2319">
        <v>11341</v>
      </c>
      <c r="I2319">
        <v>90125</v>
      </c>
      <c r="J2319">
        <v>41928</v>
      </c>
      <c r="K2319" s="1">
        <f t="shared" si="72"/>
        <v>0.12583633841886269</v>
      </c>
      <c r="L2319" s="1">
        <f t="shared" si="73"/>
        <v>0.27048750238504105</v>
      </c>
      <c r="M2319" t="b">
        <f>AND((Tableau2[[#This Row],[%Voix/Inscrits]]&gt;0.25),Tableau2[[#This Row],[%Voix/Exprimés]]&gt;0.5)</f>
        <v>0</v>
      </c>
    </row>
    <row r="2320" spans="1:13" x14ac:dyDescent="0.25">
      <c r="A2320">
        <v>2319</v>
      </c>
      <c r="B2320" t="s">
        <v>405</v>
      </c>
      <c r="C2320" t="s">
        <v>63</v>
      </c>
      <c r="D2320" t="str">
        <f>Tableau2[[#This Row],[Dép]]&amp;Tableau2[[#This Row],[Circo]]</f>
        <v>4408</v>
      </c>
      <c r="E2320" t="s">
        <v>6884</v>
      </c>
      <c r="F2320" t="s">
        <v>2075</v>
      </c>
      <c r="G2320" t="s">
        <v>3717</v>
      </c>
      <c r="H2320">
        <v>6443</v>
      </c>
      <c r="I2320">
        <v>90125</v>
      </c>
      <c r="J2320">
        <v>41928</v>
      </c>
      <c r="K2320" s="1">
        <f t="shared" si="72"/>
        <v>7.148959778085992E-2</v>
      </c>
      <c r="L2320" s="1">
        <f t="shared" si="73"/>
        <v>0.15366819309292121</v>
      </c>
      <c r="M2320" t="b">
        <f>AND((Tableau2[[#This Row],[%Voix/Inscrits]]&gt;0.25),Tableau2[[#This Row],[%Voix/Exprimés]]&gt;0.5)</f>
        <v>0</v>
      </c>
    </row>
    <row r="2321" spans="1:13" x14ac:dyDescent="0.25">
      <c r="A2321">
        <v>2320</v>
      </c>
      <c r="B2321" t="s">
        <v>405</v>
      </c>
      <c r="C2321" t="s">
        <v>63</v>
      </c>
      <c r="D2321" t="str">
        <f>Tableau2[[#This Row],[Dép]]&amp;Tableau2[[#This Row],[Circo]]</f>
        <v>4408</v>
      </c>
      <c r="E2321" t="s">
        <v>1039</v>
      </c>
      <c r="F2321" t="s">
        <v>485</v>
      </c>
      <c r="G2321" t="s">
        <v>938</v>
      </c>
      <c r="H2321">
        <v>5174</v>
      </c>
      <c r="I2321">
        <v>90125</v>
      </c>
      <c r="J2321">
        <v>41928</v>
      </c>
      <c r="K2321" s="1">
        <f t="shared" si="72"/>
        <v>5.7409153952843274E-2</v>
      </c>
      <c r="L2321" s="1">
        <f t="shared" si="73"/>
        <v>0.12340202251478725</v>
      </c>
      <c r="M2321" t="b">
        <f>AND((Tableau2[[#This Row],[%Voix/Inscrits]]&gt;0.25),Tableau2[[#This Row],[%Voix/Exprimés]]&gt;0.5)</f>
        <v>0</v>
      </c>
    </row>
    <row r="2322" spans="1:13" x14ac:dyDescent="0.25">
      <c r="A2322">
        <v>2321</v>
      </c>
      <c r="B2322" t="s">
        <v>405</v>
      </c>
      <c r="C2322" t="s">
        <v>63</v>
      </c>
      <c r="D2322" t="str">
        <f>Tableau2[[#This Row],[Dép]]&amp;Tableau2[[#This Row],[Circo]]</f>
        <v>4408</v>
      </c>
      <c r="E2322" t="s">
        <v>6107</v>
      </c>
      <c r="F2322" t="s">
        <v>6108</v>
      </c>
      <c r="G2322" t="s">
        <v>1740</v>
      </c>
      <c r="H2322">
        <v>1901</v>
      </c>
      <c r="I2322">
        <v>90125</v>
      </c>
      <c r="J2322">
        <v>41928</v>
      </c>
      <c r="K2322" s="1">
        <f t="shared" si="72"/>
        <v>2.1092926490984744E-2</v>
      </c>
      <c r="L2322" s="1">
        <f t="shared" si="73"/>
        <v>4.5339629841633276E-2</v>
      </c>
      <c r="M2322" t="b">
        <f>AND((Tableau2[[#This Row],[%Voix/Inscrits]]&gt;0.25),Tableau2[[#This Row],[%Voix/Exprimés]]&gt;0.5)</f>
        <v>0</v>
      </c>
    </row>
    <row r="2323" spans="1:13" x14ac:dyDescent="0.25">
      <c r="A2323">
        <v>2322</v>
      </c>
      <c r="B2323" t="s">
        <v>405</v>
      </c>
      <c r="C2323" t="s">
        <v>63</v>
      </c>
      <c r="D2323" t="str">
        <f>Tableau2[[#This Row],[Dép]]&amp;Tableau2[[#This Row],[Circo]]</f>
        <v>4408</v>
      </c>
      <c r="E2323" t="s">
        <v>6719</v>
      </c>
      <c r="F2323" t="s">
        <v>6720</v>
      </c>
      <c r="G2323" t="s">
        <v>3078</v>
      </c>
      <c r="H2323">
        <v>1059</v>
      </c>
      <c r="I2323">
        <v>90125</v>
      </c>
      <c r="J2323">
        <v>41928</v>
      </c>
      <c r="K2323" s="1">
        <f t="shared" si="72"/>
        <v>1.1750346740638002E-2</v>
      </c>
      <c r="L2323" s="1">
        <f t="shared" si="73"/>
        <v>2.5257584430452205E-2</v>
      </c>
      <c r="M2323" t="b">
        <f>AND((Tableau2[[#This Row],[%Voix/Inscrits]]&gt;0.25),Tableau2[[#This Row],[%Voix/Exprimés]]&gt;0.5)</f>
        <v>0</v>
      </c>
    </row>
    <row r="2324" spans="1:13" x14ac:dyDescent="0.25">
      <c r="A2324">
        <v>2323</v>
      </c>
      <c r="B2324" t="s">
        <v>405</v>
      </c>
      <c r="C2324" t="s">
        <v>63</v>
      </c>
      <c r="D2324" t="str">
        <f>Tableau2[[#This Row],[Dép]]&amp;Tableau2[[#This Row],[Circo]]</f>
        <v>4408</v>
      </c>
      <c r="E2324" t="s">
        <v>415</v>
      </c>
      <c r="F2324" t="s">
        <v>416</v>
      </c>
      <c r="G2324" t="s">
        <v>10</v>
      </c>
      <c r="H2324">
        <v>648</v>
      </c>
      <c r="I2324">
        <v>90125</v>
      </c>
      <c r="J2324">
        <v>41928</v>
      </c>
      <c r="K2324" s="1">
        <f t="shared" si="72"/>
        <v>7.1900138696255203E-3</v>
      </c>
      <c r="L2324" s="1">
        <f t="shared" si="73"/>
        <v>1.5455065827132226E-2</v>
      </c>
      <c r="M2324" t="b">
        <f>AND((Tableau2[[#This Row],[%Voix/Inscrits]]&gt;0.25),Tableau2[[#This Row],[%Voix/Exprimés]]&gt;0.5)</f>
        <v>0</v>
      </c>
    </row>
    <row r="2325" spans="1:13" x14ac:dyDescent="0.25">
      <c r="A2325">
        <v>2324</v>
      </c>
      <c r="B2325" t="s">
        <v>405</v>
      </c>
      <c r="C2325" t="s">
        <v>63</v>
      </c>
      <c r="D2325" t="str">
        <f>Tableau2[[#This Row],[Dép]]&amp;Tableau2[[#This Row],[Circo]]</f>
        <v>4408</v>
      </c>
      <c r="E2325" t="s">
        <v>4535</v>
      </c>
      <c r="F2325" t="s">
        <v>281</v>
      </c>
      <c r="G2325" t="s">
        <v>962</v>
      </c>
      <c r="H2325">
        <v>597</v>
      </c>
      <c r="I2325">
        <v>90125</v>
      </c>
      <c r="J2325">
        <v>41928</v>
      </c>
      <c r="K2325" s="1">
        <f t="shared" si="72"/>
        <v>6.6241331484049931E-3</v>
      </c>
      <c r="L2325" s="1">
        <f t="shared" si="73"/>
        <v>1.4238694905552376E-2</v>
      </c>
      <c r="M2325" t="b">
        <f>AND((Tableau2[[#This Row],[%Voix/Inscrits]]&gt;0.25),Tableau2[[#This Row],[%Voix/Exprimés]]&gt;0.5)</f>
        <v>0</v>
      </c>
    </row>
    <row r="2326" spans="1:13" x14ac:dyDescent="0.25">
      <c r="A2326">
        <v>2325</v>
      </c>
      <c r="B2326" t="s">
        <v>405</v>
      </c>
      <c r="C2326" t="s">
        <v>63</v>
      </c>
      <c r="D2326" t="str">
        <f>Tableau2[[#This Row],[Dép]]&amp;Tableau2[[#This Row],[Circo]]</f>
        <v>4408</v>
      </c>
      <c r="E2326" t="s">
        <v>2238</v>
      </c>
      <c r="F2326" t="s">
        <v>544</v>
      </c>
      <c r="G2326" t="s">
        <v>2429</v>
      </c>
      <c r="H2326">
        <v>475</v>
      </c>
      <c r="I2326">
        <v>90125</v>
      </c>
      <c r="J2326">
        <v>41928</v>
      </c>
      <c r="K2326" s="1">
        <f t="shared" si="72"/>
        <v>5.2704576976421637E-3</v>
      </c>
      <c r="L2326" s="1">
        <f t="shared" si="73"/>
        <v>1.1328944857851554E-2</v>
      </c>
      <c r="M2326" t="b">
        <f>AND((Tableau2[[#This Row],[%Voix/Inscrits]]&gt;0.25),Tableau2[[#This Row],[%Voix/Exprimés]]&gt;0.5)</f>
        <v>0</v>
      </c>
    </row>
    <row r="2327" spans="1:13" x14ac:dyDescent="0.25">
      <c r="A2327">
        <v>2326</v>
      </c>
      <c r="B2327" t="s">
        <v>405</v>
      </c>
      <c r="C2327" t="s">
        <v>63</v>
      </c>
      <c r="D2327" t="str">
        <f>Tableau2[[#This Row],[Dép]]&amp;Tableau2[[#This Row],[Circo]]</f>
        <v>4408</v>
      </c>
      <c r="E2327" t="s">
        <v>2648</v>
      </c>
      <c r="F2327" t="s">
        <v>1042</v>
      </c>
      <c r="G2327" t="s">
        <v>966</v>
      </c>
      <c r="H2327">
        <v>462</v>
      </c>
      <c r="I2327">
        <v>90125</v>
      </c>
      <c r="J2327">
        <v>41928</v>
      </c>
      <c r="K2327" s="1">
        <f t="shared" si="72"/>
        <v>5.1262135922330093E-3</v>
      </c>
      <c r="L2327" s="1">
        <f t="shared" si="73"/>
        <v>1.1018889524899829E-2</v>
      </c>
      <c r="M2327" t="b">
        <f>AND((Tableau2[[#This Row],[%Voix/Inscrits]]&gt;0.25),Tableau2[[#This Row],[%Voix/Exprimés]]&gt;0.5)</f>
        <v>0</v>
      </c>
    </row>
    <row r="2328" spans="1:13" x14ac:dyDescent="0.25">
      <c r="A2328">
        <v>2327</v>
      </c>
      <c r="B2328" t="s">
        <v>405</v>
      </c>
      <c r="C2328" t="s">
        <v>63</v>
      </c>
      <c r="D2328" t="str">
        <f>Tableau2[[#This Row],[Dép]]&amp;Tableau2[[#This Row],[Circo]]</f>
        <v>4408</v>
      </c>
      <c r="E2328" t="s">
        <v>5116</v>
      </c>
      <c r="F2328" t="s">
        <v>826</v>
      </c>
      <c r="G2328" t="s">
        <v>962</v>
      </c>
      <c r="H2328">
        <v>277</v>
      </c>
      <c r="I2328">
        <v>90125</v>
      </c>
      <c r="J2328">
        <v>41928</v>
      </c>
      <c r="K2328" s="1">
        <f t="shared" si="72"/>
        <v>3.073509015256588E-3</v>
      </c>
      <c r="L2328" s="1">
        <f t="shared" si="73"/>
        <v>6.6065636328944861E-3</v>
      </c>
      <c r="M2328" t="b">
        <f>AND((Tableau2[[#This Row],[%Voix/Inscrits]]&gt;0.25),Tableau2[[#This Row],[%Voix/Exprimés]]&gt;0.5)</f>
        <v>0</v>
      </c>
    </row>
    <row r="2329" spans="1:13" x14ac:dyDescent="0.25">
      <c r="A2329">
        <v>2328</v>
      </c>
      <c r="B2329" t="s">
        <v>405</v>
      </c>
      <c r="C2329" t="s">
        <v>63</v>
      </c>
      <c r="D2329" t="str">
        <f>Tableau2[[#This Row],[Dép]]&amp;Tableau2[[#This Row],[Circo]]</f>
        <v>4408</v>
      </c>
      <c r="E2329" t="s">
        <v>3292</v>
      </c>
      <c r="F2329" t="s">
        <v>431</v>
      </c>
      <c r="G2329" t="s">
        <v>959</v>
      </c>
      <c r="H2329">
        <v>107</v>
      </c>
      <c r="I2329">
        <v>90125</v>
      </c>
      <c r="J2329">
        <v>41928</v>
      </c>
      <c r="K2329" s="1">
        <f t="shared" si="72"/>
        <v>1.187239944521498E-3</v>
      </c>
      <c r="L2329" s="1">
        <f t="shared" si="73"/>
        <v>2.551993894294982E-3</v>
      </c>
      <c r="M2329" t="b">
        <f>AND((Tableau2[[#This Row],[%Voix/Inscrits]]&gt;0.25),Tableau2[[#This Row],[%Voix/Exprimés]]&gt;0.5)</f>
        <v>0</v>
      </c>
    </row>
    <row r="2330" spans="1:13" x14ac:dyDescent="0.25">
      <c r="A2330">
        <v>2329</v>
      </c>
      <c r="B2330" t="s">
        <v>405</v>
      </c>
      <c r="C2330" t="s">
        <v>63</v>
      </c>
      <c r="D2330" t="str">
        <f>Tableau2[[#This Row],[Dép]]&amp;Tableau2[[#This Row],[Circo]]</f>
        <v>4408</v>
      </c>
      <c r="E2330" t="s">
        <v>3929</v>
      </c>
      <c r="F2330" t="s">
        <v>986</v>
      </c>
      <c r="G2330" t="s">
        <v>962</v>
      </c>
      <c r="H2330">
        <v>12</v>
      </c>
      <c r="I2330">
        <v>90125</v>
      </c>
      <c r="J2330">
        <v>41928</v>
      </c>
      <c r="K2330" s="1">
        <f t="shared" si="72"/>
        <v>1.3314840499306519E-4</v>
      </c>
      <c r="L2330" s="1">
        <f t="shared" si="73"/>
        <v>2.8620492272467084E-4</v>
      </c>
      <c r="M2330" t="b">
        <f>AND((Tableau2[[#This Row],[%Voix/Inscrits]]&gt;0.25),Tableau2[[#This Row],[%Voix/Exprimés]]&gt;0.5)</f>
        <v>0</v>
      </c>
    </row>
    <row r="2331" spans="1:13" x14ac:dyDescent="0.25">
      <c r="A2331">
        <v>2330</v>
      </c>
      <c r="B2331" t="s">
        <v>405</v>
      </c>
      <c r="C2331" t="s">
        <v>56</v>
      </c>
      <c r="D2331" t="str">
        <f>Tableau2[[#This Row],[Dép]]&amp;Tableau2[[#This Row],[Circo]]</f>
        <v>4409</v>
      </c>
      <c r="E2331" t="s">
        <v>1261</v>
      </c>
      <c r="F2331" t="s">
        <v>312</v>
      </c>
      <c r="G2331" t="s">
        <v>982</v>
      </c>
      <c r="H2331">
        <v>18384</v>
      </c>
      <c r="I2331">
        <v>129927</v>
      </c>
      <c r="J2331">
        <v>64286</v>
      </c>
      <c r="K2331" s="1">
        <f t="shared" si="72"/>
        <v>0.14149483940982244</v>
      </c>
      <c r="L2331" s="1">
        <f t="shared" si="73"/>
        <v>0.28597206234638956</v>
      </c>
      <c r="M2331" t="b">
        <f>AND((Tableau2[[#This Row],[%Voix/Inscrits]]&gt;0.25),Tableau2[[#This Row],[%Voix/Exprimés]]&gt;0.5)</f>
        <v>0</v>
      </c>
    </row>
    <row r="2332" spans="1:13" x14ac:dyDescent="0.25">
      <c r="A2332">
        <v>2331</v>
      </c>
      <c r="B2332" t="s">
        <v>405</v>
      </c>
      <c r="C2332" t="s">
        <v>56</v>
      </c>
      <c r="D2332" t="str">
        <f>Tableau2[[#This Row],[Dép]]&amp;Tableau2[[#This Row],[Circo]]</f>
        <v>4409</v>
      </c>
      <c r="E2332" t="s">
        <v>3926</v>
      </c>
      <c r="F2332" t="s">
        <v>1016</v>
      </c>
      <c r="G2332" t="s">
        <v>1708</v>
      </c>
      <c r="H2332">
        <v>16449</v>
      </c>
      <c r="I2332">
        <v>129927</v>
      </c>
      <c r="J2332">
        <v>64286</v>
      </c>
      <c r="K2332" s="1">
        <f t="shared" si="72"/>
        <v>0.12660186104504836</v>
      </c>
      <c r="L2332" s="1">
        <f t="shared" si="73"/>
        <v>0.25587219612357276</v>
      </c>
      <c r="M2332" t="b">
        <f>AND((Tableau2[[#This Row],[%Voix/Inscrits]]&gt;0.25),Tableau2[[#This Row],[%Voix/Exprimés]]&gt;0.5)</f>
        <v>0</v>
      </c>
    </row>
    <row r="2333" spans="1:13" x14ac:dyDescent="0.25">
      <c r="A2333">
        <v>2332</v>
      </c>
      <c r="B2333" t="s">
        <v>405</v>
      </c>
      <c r="C2333" t="s">
        <v>56</v>
      </c>
      <c r="D2333" t="str">
        <f>Tableau2[[#This Row],[Dép]]&amp;Tableau2[[#This Row],[Circo]]</f>
        <v>4409</v>
      </c>
      <c r="E2333" t="s">
        <v>6716</v>
      </c>
      <c r="F2333" t="s">
        <v>6717</v>
      </c>
      <c r="G2333" t="s">
        <v>3717</v>
      </c>
      <c r="H2333">
        <v>11358</v>
      </c>
      <c r="I2333">
        <v>129927</v>
      </c>
      <c r="J2333">
        <v>64286</v>
      </c>
      <c r="K2333" s="1">
        <f t="shared" si="72"/>
        <v>8.741831951788312E-2</v>
      </c>
      <c r="L2333" s="1">
        <f t="shared" si="73"/>
        <v>0.17667921475904552</v>
      </c>
      <c r="M2333" t="b">
        <f>AND((Tableau2[[#This Row],[%Voix/Inscrits]]&gt;0.25),Tableau2[[#This Row],[%Voix/Exprimés]]&gt;0.5)</f>
        <v>0</v>
      </c>
    </row>
    <row r="2334" spans="1:13" x14ac:dyDescent="0.25">
      <c r="A2334">
        <v>2333</v>
      </c>
      <c r="B2334" t="s">
        <v>405</v>
      </c>
      <c r="C2334" t="s">
        <v>56</v>
      </c>
      <c r="D2334" t="str">
        <f>Tableau2[[#This Row],[Dép]]&amp;Tableau2[[#This Row],[Circo]]</f>
        <v>4409</v>
      </c>
      <c r="E2334" t="s">
        <v>4532</v>
      </c>
      <c r="F2334" t="s">
        <v>970</v>
      </c>
      <c r="G2334" t="s">
        <v>2394</v>
      </c>
      <c r="H2334">
        <v>7341</v>
      </c>
      <c r="I2334">
        <v>129927</v>
      </c>
      <c r="J2334">
        <v>64286</v>
      </c>
      <c r="K2334" s="1">
        <f t="shared" si="72"/>
        <v>5.6500958230390912E-2</v>
      </c>
      <c r="L2334" s="1">
        <f t="shared" si="73"/>
        <v>0.11419282580966307</v>
      </c>
      <c r="M2334" t="b">
        <f>AND((Tableau2[[#This Row],[%Voix/Inscrits]]&gt;0.25),Tableau2[[#This Row],[%Voix/Exprimés]]&gt;0.5)</f>
        <v>0</v>
      </c>
    </row>
    <row r="2335" spans="1:13" x14ac:dyDescent="0.25">
      <c r="A2335">
        <v>2334</v>
      </c>
      <c r="B2335" t="s">
        <v>405</v>
      </c>
      <c r="C2335" t="s">
        <v>56</v>
      </c>
      <c r="D2335" t="str">
        <f>Tableau2[[#This Row],[Dép]]&amp;Tableau2[[#This Row],[Circo]]</f>
        <v>4409</v>
      </c>
      <c r="E2335" t="s">
        <v>4741</v>
      </c>
      <c r="F2335" t="s">
        <v>50</v>
      </c>
      <c r="G2335" t="s">
        <v>2949</v>
      </c>
      <c r="H2335">
        <v>3792</v>
      </c>
      <c r="I2335">
        <v>129927</v>
      </c>
      <c r="J2335">
        <v>64286</v>
      </c>
      <c r="K2335" s="1">
        <f t="shared" si="72"/>
        <v>2.9185619617169641E-2</v>
      </c>
      <c r="L2335" s="1">
        <f t="shared" si="73"/>
        <v>5.8986404504868868E-2</v>
      </c>
      <c r="M2335" t="b">
        <f>AND((Tableau2[[#This Row],[%Voix/Inscrits]]&gt;0.25),Tableau2[[#This Row],[%Voix/Exprimés]]&gt;0.5)</f>
        <v>0</v>
      </c>
    </row>
    <row r="2336" spans="1:13" x14ac:dyDescent="0.25">
      <c r="A2336">
        <v>2335</v>
      </c>
      <c r="B2336" t="s">
        <v>405</v>
      </c>
      <c r="C2336" t="s">
        <v>56</v>
      </c>
      <c r="D2336" t="str">
        <f>Tableau2[[#This Row],[Dép]]&amp;Tableau2[[#This Row],[Circo]]</f>
        <v>4409</v>
      </c>
      <c r="E2336" t="s">
        <v>6461</v>
      </c>
      <c r="F2336" t="s">
        <v>329</v>
      </c>
      <c r="G2336" t="s">
        <v>3078</v>
      </c>
      <c r="H2336">
        <v>2067</v>
      </c>
      <c r="I2336">
        <v>129927</v>
      </c>
      <c r="J2336">
        <v>64286</v>
      </c>
      <c r="K2336" s="1">
        <f t="shared" si="72"/>
        <v>1.590893347802997E-2</v>
      </c>
      <c r="L2336" s="1">
        <f t="shared" si="73"/>
        <v>3.2153190430264753E-2</v>
      </c>
      <c r="M2336" t="b">
        <f>AND((Tableau2[[#This Row],[%Voix/Inscrits]]&gt;0.25),Tableau2[[#This Row],[%Voix/Exprimés]]&gt;0.5)</f>
        <v>0</v>
      </c>
    </row>
    <row r="2337" spans="1:13" x14ac:dyDescent="0.25">
      <c r="A2337">
        <v>2336</v>
      </c>
      <c r="B2337" t="s">
        <v>405</v>
      </c>
      <c r="C2337" t="s">
        <v>56</v>
      </c>
      <c r="D2337" t="str">
        <f>Tableau2[[#This Row],[Dép]]&amp;Tableau2[[#This Row],[Circo]]</f>
        <v>4409</v>
      </c>
      <c r="E2337" t="s">
        <v>5648</v>
      </c>
      <c r="F2337" t="s">
        <v>196</v>
      </c>
      <c r="G2337" t="s">
        <v>2726</v>
      </c>
      <c r="H2337">
        <v>1660</v>
      </c>
      <c r="I2337">
        <v>129927</v>
      </c>
      <c r="J2337">
        <v>64286</v>
      </c>
      <c r="K2337" s="1">
        <f t="shared" si="72"/>
        <v>1.2776405212157596E-2</v>
      </c>
      <c r="L2337" s="1">
        <f t="shared" si="73"/>
        <v>2.5822107457300191E-2</v>
      </c>
      <c r="M2337" t="b">
        <f>AND((Tableau2[[#This Row],[%Voix/Inscrits]]&gt;0.25),Tableau2[[#This Row],[%Voix/Exprimés]]&gt;0.5)</f>
        <v>0</v>
      </c>
    </row>
    <row r="2338" spans="1:13" x14ac:dyDescent="0.25">
      <c r="A2338">
        <v>2337</v>
      </c>
      <c r="B2338" t="s">
        <v>405</v>
      </c>
      <c r="C2338" t="s">
        <v>56</v>
      </c>
      <c r="D2338" t="str">
        <f>Tableau2[[#This Row],[Dép]]&amp;Tableau2[[#This Row],[Circo]]</f>
        <v>4409</v>
      </c>
      <c r="E2338" t="s">
        <v>6104</v>
      </c>
      <c r="F2338" t="s">
        <v>50</v>
      </c>
      <c r="G2338" t="s">
        <v>2429</v>
      </c>
      <c r="H2338">
        <v>958</v>
      </c>
      <c r="I2338">
        <v>129927</v>
      </c>
      <c r="J2338">
        <v>64286</v>
      </c>
      <c r="K2338" s="1">
        <f t="shared" si="72"/>
        <v>7.3733712007511909E-3</v>
      </c>
      <c r="L2338" s="1">
        <f t="shared" si="73"/>
        <v>1.4902155990417821E-2</v>
      </c>
      <c r="M2338" t="b">
        <f>AND((Tableau2[[#This Row],[%Voix/Inscrits]]&gt;0.25),Tableau2[[#This Row],[%Voix/Exprimés]]&gt;0.5)</f>
        <v>0</v>
      </c>
    </row>
    <row r="2339" spans="1:13" x14ac:dyDescent="0.25">
      <c r="A2339">
        <v>2338</v>
      </c>
      <c r="B2339" t="s">
        <v>405</v>
      </c>
      <c r="C2339" t="s">
        <v>56</v>
      </c>
      <c r="D2339" t="str">
        <f>Tableau2[[#This Row],[Dép]]&amp;Tableau2[[#This Row],[Circo]]</f>
        <v>4409</v>
      </c>
      <c r="E2339" t="s">
        <v>410</v>
      </c>
      <c r="F2339" t="s">
        <v>411</v>
      </c>
      <c r="G2339" t="s">
        <v>10</v>
      </c>
      <c r="H2339">
        <v>853</v>
      </c>
      <c r="I2339">
        <v>129927</v>
      </c>
      <c r="J2339">
        <v>64286</v>
      </c>
      <c r="K2339" s="1">
        <f t="shared" si="72"/>
        <v>6.5652250879339935E-3</v>
      </c>
      <c r="L2339" s="1">
        <f t="shared" si="73"/>
        <v>1.3268829916311483E-2</v>
      </c>
      <c r="M2339" t="b">
        <f>AND((Tableau2[[#This Row],[%Voix/Inscrits]]&gt;0.25),Tableau2[[#This Row],[%Voix/Exprimés]]&gt;0.5)</f>
        <v>0</v>
      </c>
    </row>
    <row r="2340" spans="1:13" x14ac:dyDescent="0.25">
      <c r="A2340">
        <v>2339</v>
      </c>
      <c r="B2340" t="s">
        <v>405</v>
      </c>
      <c r="C2340" t="s">
        <v>56</v>
      </c>
      <c r="D2340" t="str">
        <f>Tableau2[[#This Row],[Dép]]&amp;Tableau2[[#This Row],[Circo]]</f>
        <v>4409</v>
      </c>
      <c r="E2340" t="s">
        <v>1975</v>
      </c>
      <c r="F2340" t="s">
        <v>1976</v>
      </c>
      <c r="G2340" t="s">
        <v>966</v>
      </c>
      <c r="H2340">
        <v>671</v>
      </c>
      <c r="I2340">
        <v>129927</v>
      </c>
      <c r="J2340">
        <v>64286</v>
      </c>
      <c r="K2340" s="1">
        <f t="shared" si="72"/>
        <v>5.164438492384185E-3</v>
      </c>
      <c r="L2340" s="1">
        <f t="shared" si="73"/>
        <v>1.0437731387860498E-2</v>
      </c>
      <c r="M2340" t="b">
        <f>AND((Tableau2[[#This Row],[%Voix/Inscrits]]&gt;0.25),Tableau2[[#This Row],[%Voix/Exprimés]]&gt;0.5)</f>
        <v>0</v>
      </c>
    </row>
    <row r="2341" spans="1:13" x14ac:dyDescent="0.25">
      <c r="A2341">
        <v>2340</v>
      </c>
      <c r="B2341" t="s">
        <v>405</v>
      </c>
      <c r="C2341" t="s">
        <v>56</v>
      </c>
      <c r="D2341" t="str">
        <f>Tableau2[[#This Row],[Dép]]&amp;Tableau2[[#This Row],[Circo]]</f>
        <v>4409</v>
      </c>
      <c r="E2341" t="s">
        <v>2645</v>
      </c>
      <c r="F2341" t="s">
        <v>678</v>
      </c>
      <c r="G2341" t="s">
        <v>962</v>
      </c>
      <c r="H2341">
        <v>491</v>
      </c>
      <c r="I2341">
        <v>129927</v>
      </c>
      <c r="J2341">
        <v>64286</v>
      </c>
      <c r="K2341" s="1">
        <f t="shared" si="72"/>
        <v>3.7790451561261324E-3</v>
      </c>
      <c r="L2341" s="1">
        <f t="shared" si="73"/>
        <v>7.6377438322496344E-3</v>
      </c>
      <c r="M2341" t="b">
        <f>AND((Tableau2[[#This Row],[%Voix/Inscrits]]&gt;0.25),Tableau2[[#This Row],[%Voix/Exprimés]]&gt;0.5)</f>
        <v>0</v>
      </c>
    </row>
    <row r="2342" spans="1:13" x14ac:dyDescent="0.25">
      <c r="A2342">
        <v>2341</v>
      </c>
      <c r="B2342" t="s">
        <v>405</v>
      </c>
      <c r="C2342" t="s">
        <v>56</v>
      </c>
      <c r="D2342" t="str">
        <f>Tableau2[[#This Row],[Dép]]&amp;Tableau2[[#This Row],[Circo]]</f>
        <v>4409</v>
      </c>
      <c r="E2342" t="s">
        <v>3289</v>
      </c>
      <c r="F2342" t="s">
        <v>697</v>
      </c>
      <c r="G2342" t="s">
        <v>962</v>
      </c>
      <c r="H2342">
        <v>262</v>
      </c>
      <c r="I2342">
        <v>129927</v>
      </c>
      <c r="J2342">
        <v>64286</v>
      </c>
      <c r="K2342" s="1">
        <f t="shared" si="72"/>
        <v>2.0165169672200544E-3</v>
      </c>
      <c r="L2342" s="1">
        <f t="shared" si="73"/>
        <v>4.0755374420558127E-3</v>
      </c>
      <c r="M2342" t="b">
        <f>AND((Tableau2[[#This Row],[%Voix/Inscrits]]&gt;0.25),Tableau2[[#This Row],[%Voix/Exprimés]]&gt;0.5)</f>
        <v>0</v>
      </c>
    </row>
    <row r="2343" spans="1:13" x14ac:dyDescent="0.25">
      <c r="A2343">
        <v>2342</v>
      </c>
      <c r="B2343" t="s">
        <v>405</v>
      </c>
      <c r="C2343" t="s">
        <v>90</v>
      </c>
      <c r="D2343" t="str">
        <f>Tableau2[[#This Row],[Dép]]&amp;Tableau2[[#This Row],[Circo]]</f>
        <v>4410</v>
      </c>
      <c r="E2343" t="s">
        <v>4531</v>
      </c>
      <c r="F2343" t="s">
        <v>695</v>
      </c>
      <c r="G2343" t="s">
        <v>1708</v>
      </c>
      <c r="H2343">
        <v>19638</v>
      </c>
      <c r="I2343">
        <v>123757</v>
      </c>
      <c r="J2343">
        <v>62359</v>
      </c>
      <c r="K2343" s="1">
        <f t="shared" si="72"/>
        <v>0.15868193314317575</v>
      </c>
      <c r="L2343" s="1">
        <f t="shared" si="73"/>
        <v>0.31491845603681906</v>
      </c>
      <c r="M2343" t="b">
        <f>AND((Tableau2[[#This Row],[%Voix/Inscrits]]&gt;0.25),Tableau2[[#This Row],[%Voix/Exprimés]]&gt;0.5)</f>
        <v>0</v>
      </c>
    </row>
    <row r="2344" spans="1:13" x14ac:dyDescent="0.25">
      <c r="A2344">
        <v>2343</v>
      </c>
      <c r="B2344" t="s">
        <v>405</v>
      </c>
      <c r="C2344" t="s">
        <v>90</v>
      </c>
      <c r="D2344" t="str">
        <f>Tableau2[[#This Row],[Dép]]&amp;Tableau2[[#This Row],[Circo]]</f>
        <v>4410</v>
      </c>
      <c r="E2344" t="s">
        <v>1260</v>
      </c>
      <c r="F2344" t="s">
        <v>365</v>
      </c>
      <c r="G2344" t="s">
        <v>982</v>
      </c>
      <c r="H2344">
        <v>18699</v>
      </c>
      <c r="I2344">
        <v>123757</v>
      </c>
      <c r="J2344">
        <v>62359</v>
      </c>
      <c r="K2344" s="1">
        <f t="shared" si="72"/>
        <v>0.15109448354436517</v>
      </c>
      <c r="L2344" s="1">
        <f t="shared" si="73"/>
        <v>0.29986048525473469</v>
      </c>
      <c r="M2344" t="b">
        <f>AND((Tableau2[[#This Row],[%Voix/Inscrits]]&gt;0.25),Tableau2[[#This Row],[%Voix/Exprimés]]&gt;0.5)</f>
        <v>0</v>
      </c>
    </row>
    <row r="2345" spans="1:13" x14ac:dyDescent="0.25">
      <c r="A2345">
        <v>2344</v>
      </c>
      <c r="B2345" t="s">
        <v>405</v>
      </c>
      <c r="C2345" t="s">
        <v>90</v>
      </c>
      <c r="D2345" t="str">
        <f>Tableau2[[#This Row],[Dép]]&amp;Tableau2[[#This Row],[Circo]]</f>
        <v>4410</v>
      </c>
      <c r="E2345" t="s">
        <v>5114</v>
      </c>
      <c r="F2345" t="s">
        <v>113</v>
      </c>
      <c r="G2345" t="s">
        <v>1740</v>
      </c>
      <c r="H2345">
        <v>9377</v>
      </c>
      <c r="I2345">
        <v>123757</v>
      </c>
      <c r="J2345">
        <v>62359</v>
      </c>
      <c r="K2345" s="1">
        <f t="shared" si="72"/>
        <v>7.5769451424969894E-2</v>
      </c>
      <c r="L2345" s="1">
        <f t="shared" si="73"/>
        <v>0.15037123751182668</v>
      </c>
      <c r="M2345" t="b">
        <f>AND((Tableau2[[#This Row],[%Voix/Inscrits]]&gt;0.25),Tableau2[[#This Row],[%Voix/Exprimés]]&gt;0.5)</f>
        <v>0</v>
      </c>
    </row>
    <row r="2346" spans="1:13" x14ac:dyDescent="0.25">
      <c r="A2346">
        <v>2345</v>
      </c>
      <c r="B2346" t="s">
        <v>405</v>
      </c>
      <c r="C2346" t="s">
        <v>90</v>
      </c>
      <c r="D2346" t="str">
        <f>Tableau2[[#This Row],[Dép]]&amp;Tableau2[[#This Row],[Circo]]</f>
        <v>4410</v>
      </c>
      <c r="E2346" t="s">
        <v>6715</v>
      </c>
      <c r="F2346" t="s">
        <v>487</v>
      </c>
      <c r="G2346" t="s">
        <v>3717</v>
      </c>
      <c r="H2346">
        <v>7011</v>
      </c>
      <c r="I2346">
        <v>123757</v>
      </c>
      <c r="J2346">
        <v>62359</v>
      </c>
      <c r="K2346" s="1">
        <f t="shared" si="72"/>
        <v>5.6651340934250186E-2</v>
      </c>
      <c r="L2346" s="1">
        <f t="shared" si="73"/>
        <v>0.11242964127070672</v>
      </c>
      <c r="M2346" t="b">
        <f>AND((Tableau2[[#This Row],[%Voix/Inscrits]]&gt;0.25),Tableau2[[#This Row],[%Voix/Exprimés]]&gt;0.5)</f>
        <v>0</v>
      </c>
    </row>
    <row r="2347" spans="1:13" x14ac:dyDescent="0.25">
      <c r="A2347">
        <v>2346</v>
      </c>
      <c r="B2347" t="s">
        <v>405</v>
      </c>
      <c r="C2347" t="s">
        <v>90</v>
      </c>
      <c r="D2347" t="str">
        <f>Tableau2[[#This Row],[Dép]]&amp;Tableau2[[#This Row],[Circo]]</f>
        <v>4410</v>
      </c>
      <c r="E2347" t="s">
        <v>2046</v>
      </c>
      <c r="F2347" t="s">
        <v>1269</v>
      </c>
      <c r="G2347" t="s">
        <v>3078</v>
      </c>
      <c r="H2347">
        <v>1979</v>
      </c>
      <c r="I2347">
        <v>123757</v>
      </c>
      <c r="J2347">
        <v>62359</v>
      </c>
      <c r="K2347" s="1">
        <f t="shared" si="72"/>
        <v>1.5991014649676383E-2</v>
      </c>
      <c r="L2347" s="1">
        <f t="shared" si="73"/>
        <v>3.1735595503455796E-2</v>
      </c>
      <c r="M2347" t="b">
        <f>AND((Tableau2[[#This Row],[%Voix/Inscrits]]&gt;0.25),Tableau2[[#This Row],[%Voix/Exprimés]]&gt;0.5)</f>
        <v>0</v>
      </c>
    </row>
    <row r="2348" spans="1:13" x14ac:dyDescent="0.25">
      <c r="A2348">
        <v>2347</v>
      </c>
      <c r="B2348" t="s">
        <v>405</v>
      </c>
      <c r="C2348" t="s">
        <v>90</v>
      </c>
      <c r="D2348" t="str">
        <f>Tableau2[[#This Row],[Dép]]&amp;Tableau2[[#This Row],[Circo]]</f>
        <v>4410</v>
      </c>
      <c r="E2348" t="s">
        <v>1974</v>
      </c>
      <c r="F2348" t="s">
        <v>318</v>
      </c>
      <c r="G2348" t="s">
        <v>938</v>
      </c>
      <c r="H2348">
        <v>1404</v>
      </c>
      <c r="I2348">
        <v>123757</v>
      </c>
      <c r="J2348">
        <v>62359</v>
      </c>
      <c r="K2348" s="1">
        <f t="shared" si="72"/>
        <v>1.1344812818668844E-2</v>
      </c>
      <c r="L2348" s="1">
        <f t="shared" si="73"/>
        <v>2.251479337385141E-2</v>
      </c>
      <c r="M2348" t="b">
        <f>AND((Tableau2[[#This Row],[%Voix/Inscrits]]&gt;0.25),Tableau2[[#This Row],[%Voix/Exprimés]]&gt;0.5)</f>
        <v>0</v>
      </c>
    </row>
    <row r="2349" spans="1:13" x14ac:dyDescent="0.25">
      <c r="A2349">
        <v>2348</v>
      </c>
      <c r="B2349" t="s">
        <v>405</v>
      </c>
      <c r="C2349" t="s">
        <v>90</v>
      </c>
      <c r="D2349" t="str">
        <f>Tableau2[[#This Row],[Dép]]&amp;Tableau2[[#This Row],[Circo]]</f>
        <v>4410</v>
      </c>
      <c r="E2349" t="s">
        <v>6103</v>
      </c>
      <c r="F2349" t="s">
        <v>323</v>
      </c>
      <c r="G2349" t="s">
        <v>2429</v>
      </c>
      <c r="H2349">
        <v>935</v>
      </c>
      <c r="I2349">
        <v>123757</v>
      </c>
      <c r="J2349">
        <v>62359</v>
      </c>
      <c r="K2349" s="1">
        <f t="shared" si="72"/>
        <v>7.5551281947687805E-3</v>
      </c>
      <c r="L2349" s="1">
        <f t="shared" si="73"/>
        <v>1.499382607161757E-2</v>
      </c>
      <c r="M2349" t="b">
        <f>AND((Tableau2[[#This Row],[%Voix/Inscrits]]&gt;0.25),Tableau2[[#This Row],[%Voix/Exprimés]]&gt;0.5)</f>
        <v>0</v>
      </c>
    </row>
    <row r="2350" spans="1:13" x14ac:dyDescent="0.25">
      <c r="A2350">
        <v>2349</v>
      </c>
      <c r="B2350" t="s">
        <v>405</v>
      </c>
      <c r="C2350" t="s">
        <v>90</v>
      </c>
      <c r="D2350" t="str">
        <f>Tableau2[[#This Row],[Dép]]&amp;Tableau2[[#This Row],[Circo]]</f>
        <v>4410</v>
      </c>
      <c r="E2350" t="s">
        <v>3925</v>
      </c>
      <c r="F2350" t="s">
        <v>1402</v>
      </c>
      <c r="G2350" t="s">
        <v>962</v>
      </c>
      <c r="H2350">
        <v>476</v>
      </c>
      <c r="I2350">
        <v>123757</v>
      </c>
      <c r="J2350">
        <v>62359</v>
      </c>
      <c r="K2350" s="1">
        <f t="shared" si="72"/>
        <v>3.8462470809731975E-3</v>
      </c>
      <c r="L2350" s="1">
        <f t="shared" si="73"/>
        <v>7.6332205455507621E-3</v>
      </c>
      <c r="M2350" t="b">
        <f>AND((Tableau2[[#This Row],[%Voix/Inscrits]]&gt;0.25),Tableau2[[#This Row],[%Voix/Exprimés]]&gt;0.5)</f>
        <v>0</v>
      </c>
    </row>
    <row r="2351" spans="1:13" x14ac:dyDescent="0.25">
      <c r="A2351">
        <v>2350</v>
      </c>
      <c r="B2351" t="s">
        <v>405</v>
      </c>
      <c r="C2351" t="s">
        <v>90</v>
      </c>
      <c r="D2351" t="str">
        <f>Tableau2[[#This Row],[Dép]]&amp;Tableau2[[#This Row],[Circo]]</f>
        <v>4410</v>
      </c>
      <c r="F2351" t="s">
        <v>167</v>
      </c>
      <c r="G2351" t="s">
        <v>2726</v>
      </c>
      <c r="H2351">
        <v>926</v>
      </c>
      <c r="I2351">
        <v>123757</v>
      </c>
      <c r="J2351">
        <v>62359</v>
      </c>
      <c r="K2351" s="1">
        <f t="shared" si="72"/>
        <v>7.4824050356747497E-3</v>
      </c>
      <c r="L2351" s="1">
        <f t="shared" si="73"/>
        <v>1.484950047306724E-2</v>
      </c>
      <c r="M2351" t="b">
        <f>AND((Tableau2[[#This Row],[%Voix/Inscrits]]&gt;0.25),Tableau2[[#This Row],[%Voix/Exprimés]]&gt;0.5)</f>
        <v>0</v>
      </c>
    </row>
    <row r="2352" spans="1:13" x14ac:dyDescent="0.25">
      <c r="A2352">
        <v>2351</v>
      </c>
      <c r="B2352" t="s">
        <v>405</v>
      </c>
      <c r="C2352" t="s">
        <v>90</v>
      </c>
      <c r="D2352" t="str">
        <f>Tableau2[[#This Row],[Dép]]&amp;Tableau2[[#This Row],[Circo]]</f>
        <v>4410</v>
      </c>
      <c r="E2352" t="s">
        <v>3288</v>
      </c>
      <c r="F2352" t="s">
        <v>304</v>
      </c>
      <c r="G2352" t="s">
        <v>959</v>
      </c>
      <c r="H2352">
        <v>695</v>
      </c>
      <c r="I2352">
        <v>123757</v>
      </c>
      <c r="J2352">
        <v>62359</v>
      </c>
      <c r="K2352" s="1">
        <f t="shared" si="72"/>
        <v>5.615843952261286E-3</v>
      </c>
      <c r="L2352" s="1">
        <f t="shared" si="73"/>
        <v>1.1145143443608781E-2</v>
      </c>
      <c r="M2352" t="b">
        <f>AND((Tableau2[[#This Row],[%Voix/Inscrits]]&gt;0.25),Tableau2[[#This Row],[%Voix/Exprimés]]&gt;0.5)</f>
        <v>0</v>
      </c>
    </row>
    <row r="2353" spans="1:13" x14ac:dyDescent="0.25">
      <c r="A2353">
        <v>2352</v>
      </c>
      <c r="B2353" t="s">
        <v>405</v>
      </c>
      <c r="C2353" t="s">
        <v>90</v>
      </c>
      <c r="D2353" t="str">
        <f>Tableau2[[#This Row],[Dép]]&amp;Tableau2[[#This Row],[Circo]]</f>
        <v>4410</v>
      </c>
      <c r="E2353" t="s">
        <v>2643</v>
      </c>
      <c r="F2353" t="s">
        <v>2644</v>
      </c>
      <c r="G2353" t="s">
        <v>966</v>
      </c>
      <c r="H2353">
        <v>647</v>
      </c>
      <c r="I2353">
        <v>123757</v>
      </c>
      <c r="J2353">
        <v>62359</v>
      </c>
      <c r="K2353" s="1">
        <f t="shared" si="72"/>
        <v>5.2279871037597871E-3</v>
      </c>
      <c r="L2353" s="1">
        <f t="shared" si="73"/>
        <v>1.0375406918007023E-2</v>
      </c>
      <c r="M2353" t="b">
        <f>AND((Tableau2[[#This Row],[%Voix/Inscrits]]&gt;0.25),Tableau2[[#This Row],[%Voix/Exprimés]]&gt;0.5)</f>
        <v>0</v>
      </c>
    </row>
    <row r="2354" spans="1:13" x14ac:dyDescent="0.25">
      <c r="A2354">
        <v>2353</v>
      </c>
      <c r="B2354" t="s">
        <v>405</v>
      </c>
      <c r="C2354" t="s">
        <v>90</v>
      </c>
      <c r="D2354" t="str">
        <f>Tableau2[[#This Row],[Dép]]&amp;Tableau2[[#This Row],[Circo]]</f>
        <v>4410</v>
      </c>
      <c r="E2354" t="s">
        <v>408</v>
      </c>
      <c r="F2354" t="s">
        <v>409</v>
      </c>
      <c r="G2354" t="s">
        <v>10</v>
      </c>
      <c r="H2354">
        <v>572</v>
      </c>
      <c r="I2354">
        <v>123757</v>
      </c>
      <c r="J2354">
        <v>62359</v>
      </c>
      <c r="K2354" s="1">
        <f t="shared" si="72"/>
        <v>4.6219607779761952E-3</v>
      </c>
      <c r="L2354" s="1">
        <f t="shared" si="73"/>
        <v>9.1726935967542771E-3</v>
      </c>
      <c r="M2354" t="b">
        <f>AND((Tableau2[[#This Row],[%Voix/Inscrits]]&gt;0.25),Tableau2[[#This Row],[%Voix/Exprimés]]&gt;0.5)</f>
        <v>0</v>
      </c>
    </row>
    <row r="2355" spans="1:13" x14ac:dyDescent="0.25">
      <c r="A2355">
        <v>2354</v>
      </c>
      <c r="B2355" t="s">
        <v>422</v>
      </c>
      <c r="C2355" t="s">
        <v>6</v>
      </c>
      <c r="D2355" t="str">
        <f>Tableau2[[#This Row],[Dép]]&amp;Tableau2[[#This Row],[Circo]]</f>
        <v>4501</v>
      </c>
      <c r="E2355" t="s">
        <v>2657</v>
      </c>
      <c r="F2355" t="s">
        <v>739</v>
      </c>
      <c r="G2355" t="s">
        <v>1708</v>
      </c>
      <c r="H2355">
        <v>13988</v>
      </c>
      <c r="I2355">
        <v>77605</v>
      </c>
      <c r="J2355">
        <v>38330</v>
      </c>
      <c r="K2355" s="1">
        <f t="shared" si="72"/>
        <v>0.18024611816248953</v>
      </c>
      <c r="L2355" s="1">
        <f t="shared" si="73"/>
        <v>0.36493608139838246</v>
      </c>
      <c r="M2355" t="b">
        <f>AND((Tableau2[[#This Row],[%Voix/Inscrits]]&gt;0.25),Tableau2[[#This Row],[%Voix/Exprimés]]&gt;0.5)</f>
        <v>0</v>
      </c>
    </row>
    <row r="2356" spans="1:13" x14ac:dyDescent="0.25">
      <c r="A2356">
        <v>2355</v>
      </c>
      <c r="B2356" t="s">
        <v>422</v>
      </c>
      <c r="C2356" t="s">
        <v>6</v>
      </c>
      <c r="D2356" t="str">
        <f>Tableau2[[#This Row],[Dép]]&amp;Tableau2[[#This Row],[Circo]]</f>
        <v>4501</v>
      </c>
      <c r="E2356" t="s">
        <v>1278</v>
      </c>
      <c r="F2356" t="s">
        <v>1100</v>
      </c>
      <c r="G2356" t="s">
        <v>982</v>
      </c>
      <c r="H2356">
        <v>10989</v>
      </c>
      <c r="I2356">
        <v>77605</v>
      </c>
      <c r="J2356">
        <v>38330</v>
      </c>
      <c r="K2356" s="1">
        <f t="shared" si="72"/>
        <v>0.1416017009213324</v>
      </c>
      <c r="L2356" s="1">
        <f t="shared" si="73"/>
        <v>0.28669449517349332</v>
      </c>
      <c r="M2356" t="b">
        <f>AND((Tableau2[[#This Row],[%Voix/Inscrits]]&gt;0.25),Tableau2[[#This Row],[%Voix/Exprimés]]&gt;0.5)</f>
        <v>0</v>
      </c>
    </row>
    <row r="2357" spans="1:13" x14ac:dyDescent="0.25">
      <c r="A2357">
        <v>2356</v>
      </c>
      <c r="B2357" t="s">
        <v>422</v>
      </c>
      <c r="C2357" t="s">
        <v>6</v>
      </c>
      <c r="D2357" t="str">
        <f>Tableau2[[#This Row],[Dép]]&amp;Tableau2[[#This Row],[Circo]]</f>
        <v>4501</v>
      </c>
      <c r="E2357" t="s">
        <v>5124</v>
      </c>
      <c r="F2357" t="s">
        <v>5125</v>
      </c>
      <c r="G2357" t="s">
        <v>3717</v>
      </c>
      <c r="H2357">
        <v>5842</v>
      </c>
      <c r="I2357">
        <v>77605</v>
      </c>
      <c r="J2357">
        <v>38330</v>
      </c>
      <c r="K2357" s="1">
        <f t="shared" si="72"/>
        <v>7.5278654725855293E-2</v>
      </c>
      <c r="L2357" s="1">
        <f t="shared" si="73"/>
        <v>0.1524132533263762</v>
      </c>
      <c r="M2357" t="b">
        <f>AND((Tableau2[[#This Row],[%Voix/Inscrits]]&gt;0.25),Tableau2[[#This Row],[%Voix/Exprimés]]&gt;0.5)</f>
        <v>0</v>
      </c>
    </row>
    <row r="2358" spans="1:13" x14ac:dyDescent="0.25">
      <c r="A2358">
        <v>2357</v>
      </c>
      <c r="B2358" t="s">
        <v>422</v>
      </c>
      <c r="C2358" t="s">
        <v>6</v>
      </c>
      <c r="D2358" t="str">
        <f>Tableau2[[#This Row],[Dép]]&amp;Tableau2[[#This Row],[Circo]]</f>
        <v>4501</v>
      </c>
      <c r="E2358" t="s">
        <v>3300</v>
      </c>
      <c r="F2358" t="s">
        <v>165</v>
      </c>
      <c r="G2358" t="s">
        <v>2949</v>
      </c>
      <c r="H2358">
        <v>4621</v>
      </c>
      <c r="I2358">
        <v>77605</v>
      </c>
      <c r="J2358">
        <v>38330</v>
      </c>
      <c r="K2358" s="1">
        <f t="shared" si="72"/>
        <v>5.9545132401262808E-2</v>
      </c>
      <c r="L2358" s="1">
        <f t="shared" si="73"/>
        <v>0.12055830941821027</v>
      </c>
      <c r="M2358" t="b">
        <f>AND((Tableau2[[#This Row],[%Voix/Inscrits]]&gt;0.25),Tableau2[[#This Row],[%Voix/Exprimés]]&gt;0.5)</f>
        <v>0</v>
      </c>
    </row>
    <row r="2359" spans="1:13" x14ac:dyDescent="0.25">
      <c r="A2359">
        <v>2358</v>
      </c>
      <c r="B2359" t="s">
        <v>422</v>
      </c>
      <c r="C2359" t="s">
        <v>6</v>
      </c>
      <c r="D2359" t="str">
        <f>Tableau2[[#This Row],[Dép]]&amp;Tableau2[[#This Row],[Circo]]</f>
        <v>4501</v>
      </c>
      <c r="E2359" t="s">
        <v>4540</v>
      </c>
      <c r="F2359" t="s">
        <v>265</v>
      </c>
      <c r="G2359" t="s">
        <v>3078</v>
      </c>
      <c r="H2359">
        <v>1689</v>
      </c>
      <c r="I2359">
        <v>77605</v>
      </c>
      <c r="J2359">
        <v>38330</v>
      </c>
      <c r="K2359" s="1">
        <f t="shared" si="72"/>
        <v>2.1764061593969462E-2</v>
      </c>
      <c r="L2359" s="1">
        <f t="shared" si="73"/>
        <v>4.4064701278372032E-2</v>
      </c>
      <c r="M2359" t="b">
        <f>AND((Tableau2[[#This Row],[%Voix/Inscrits]]&gt;0.25),Tableau2[[#This Row],[%Voix/Exprimés]]&gt;0.5)</f>
        <v>0</v>
      </c>
    </row>
    <row r="2360" spans="1:13" x14ac:dyDescent="0.25">
      <c r="A2360">
        <v>2359</v>
      </c>
      <c r="B2360" t="s">
        <v>422</v>
      </c>
      <c r="C2360" t="s">
        <v>6</v>
      </c>
      <c r="D2360" t="str">
        <f>Tableau2[[#This Row],[Dép]]&amp;Tableau2[[#This Row],[Circo]]</f>
        <v>4501</v>
      </c>
      <c r="E2360" t="s">
        <v>3941</v>
      </c>
      <c r="F2360" t="s">
        <v>3942</v>
      </c>
      <c r="G2360" t="s">
        <v>2429</v>
      </c>
      <c r="H2360">
        <v>496</v>
      </c>
      <c r="I2360">
        <v>77605</v>
      </c>
      <c r="J2360">
        <v>38330</v>
      </c>
      <c r="K2360" s="1">
        <f t="shared" si="72"/>
        <v>6.3913407641260226E-3</v>
      </c>
      <c r="L2360" s="1">
        <f t="shared" si="73"/>
        <v>1.2940255674406469E-2</v>
      </c>
      <c r="M2360" t="b">
        <f>AND((Tableau2[[#This Row],[%Voix/Inscrits]]&gt;0.25),Tableau2[[#This Row],[%Voix/Exprimés]]&gt;0.5)</f>
        <v>0</v>
      </c>
    </row>
    <row r="2361" spans="1:13" x14ac:dyDescent="0.25">
      <c r="A2361">
        <v>2360</v>
      </c>
      <c r="B2361" t="s">
        <v>422</v>
      </c>
      <c r="C2361" t="s">
        <v>6</v>
      </c>
      <c r="D2361" t="str">
        <f>Tableau2[[#This Row],[Dép]]&amp;Tableau2[[#This Row],[Circo]]</f>
        <v>4501</v>
      </c>
      <c r="E2361" t="s">
        <v>429</v>
      </c>
      <c r="F2361" t="s">
        <v>367</v>
      </c>
      <c r="G2361" t="s">
        <v>10</v>
      </c>
      <c r="H2361">
        <v>470</v>
      </c>
      <c r="I2361">
        <v>77605</v>
      </c>
      <c r="J2361">
        <v>38330</v>
      </c>
      <c r="K2361" s="1">
        <f t="shared" si="72"/>
        <v>6.0563108047161909E-3</v>
      </c>
      <c r="L2361" s="1">
        <f t="shared" si="73"/>
        <v>1.2261935820506132E-2</v>
      </c>
      <c r="M2361" t="b">
        <f>AND((Tableau2[[#This Row],[%Voix/Inscrits]]&gt;0.25),Tableau2[[#This Row],[%Voix/Exprimés]]&gt;0.5)</f>
        <v>0</v>
      </c>
    </row>
    <row r="2362" spans="1:13" x14ac:dyDescent="0.25">
      <c r="A2362">
        <v>2361</v>
      </c>
      <c r="B2362" t="s">
        <v>422</v>
      </c>
      <c r="C2362" t="s">
        <v>6</v>
      </c>
      <c r="D2362" t="str">
        <f>Tableau2[[#This Row],[Dép]]&amp;Tableau2[[#This Row],[Circo]]</f>
        <v>4501</v>
      </c>
      <c r="E2362" t="s">
        <v>1989</v>
      </c>
      <c r="F2362" t="s">
        <v>1990</v>
      </c>
      <c r="G2362" t="s">
        <v>959</v>
      </c>
      <c r="H2362">
        <v>235</v>
      </c>
      <c r="I2362">
        <v>77605</v>
      </c>
      <c r="J2362">
        <v>38330</v>
      </c>
      <c r="K2362" s="1">
        <f t="shared" si="72"/>
        <v>3.0281554023580954E-3</v>
      </c>
      <c r="L2362" s="1">
        <f t="shared" si="73"/>
        <v>6.1309679102530658E-3</v>
      </c>
      <c r="M2362" t="b">
        <f>AND((Tableau2[[#This Row],[%Voix/Inscrits]]&gt;0.25),Tableau2[[#This Row],[%Voix/Exprimés]]&gt;0.5)</f>
        <v>0</v>
      </c>
    </row>
    <row r="2363" spans="1:13" x14ac:dyDescent="0.25">
      <c r="A2363">
        <v>2362</v>
      </c>
      <c r="B2363" t="s">
        <v>422</v>
      </c>
      <c r="C2363" t="s">
        <v>17</v>
      </c>
      <c r="D2363" t="str">
        <f>Tableau2[[#This Row],[Dép]]&amp;Tableau2[[#This Row],[Circo]]</f>
        <v>4502</v>
      </c>
      <c r="E2363" t="s">
        <v>4539</v>
      </c>
      <c r="F2363" t="s">
        <v>391</v>
      </c>
      <c r="G2363" t="s">
        <v>1708</v>
      </c>
      <c r="H2363">
        <v>11978</v>
      </c>
      <c r="I2363">
        <v>87280</v>
      </c>
      <c r="J2363">
        <v>41159</v>
      </c>
      <c r="K2363" s="1">
        <f t="shared" si="72"/>
        <v>0.1372364802933089</v>
      </c>
      <c r="L2363" s="1">
        <f t="shared" si="73"/>
        <v>0.29101776039262373</v>
      </c>
      <c r="M2363" t="b">
        <f>AND((Tableau2[[#This Row],[%Voix/Inscrits]]&gt;0.25),Tableau2[[#This Row],[%Voix/Exprimés]]&gt;0.5)</f>
        <v>0</v>
      </c>
    </row>
    <row r="2364" spans="1:13" x14ac:dyDescent="0.25">
      <c r="A2364">
        <v>2363</v>
      </c>
      <c r="B2364" t="s">
        <v>422</v>
      </c>
      <c r="C2364" t="s">
        <v>17</v>
      </c>
      <c r="D2364" t="str">
        <f>Tableau2[[#This Row],[Dép]]&amp;Tableau2[[#This Row],[Circo]]</f>
        <v>4502</v>
      </c>
      <c r="E2364" t="s">
        <v>1276</v>
      </c>
      <c r="F2364" t="s">
        <v>1277</v>
      </c>
      <c r="G2364" t="s">
        <v>982</v>
      </c>
      <c r="H2364">
        <v>10338</v>
      </c>
      <c r="I2364">
        <v>87280</v>
      </c>
      <c r="J2364">
        <v>41159</v>
      </c>
      <c r="K2364" s="1">
        <f t="shared" si="72"/>
        <v>0.11844637946837763</v>
      </c>
      <c r="L2364" s="1">
        <f t="shared" si="73"/>
        <v>0.25117228309725698</v>
      </c>
      <c r="M2364" t="b">
        <f>AND((Tableau2[[#This Row],[%Voix/Inscrits]]&gt;0.25),Tableau2[[#This Row],[%Voix/Exprimés]]&gt;0.5)</f>
        <v>0</v>
      </c>
    </row>
    <row r="2365" spans="1:13" x14ac:dyDescent="0.25">
      <c r="A2365">
        <v>2364</v>
      </c>
      <c r="B2365" t="s">
        <v>422</v>
      </c>
      <c r="C2365" t="s">
        <v>17</v>
      </c>
      <c r="D2365" t="str">
        <f>Tableau2[[#This Row],[Dép]]&amp;Tableau2[[#This Row],[Circo]]</f>
        <v>4502</v>
      </c>
      <c r="E2365" t="s">
        <v>6114</v>
      </c>
      <c r="F2365" t="s">
        <v>1529</v>
      </c>
      <c r="G2365" t="s">
        <v>3717</v>
      </c>
      <c r="H2365">
        <v>7911</v>
      </c>
      <c r="I2365">
        <v>87280</v>
      </c>
      <c r="J2365">
        <v>41159</v>
      </c>
      <c r="K2365" s="1">
        <f t="shared" si="72"/>
        <v>9.0639321723189739E-2</v>
      </c>
      <c r="L2365" s="1">
        <f t="shared" si="73"/>
        <v>0.19220583590466242</v>
      </c>
      <c r="M2365" t="b">
        <f>AND((Tableau2[[#This Row],[%Voix/Inscrits]]&gt;0.25),Tableau2[[#This Row],[%Voix/Exprimés]]&gt;0.5)</f>
        <v>0</v>
      </c>
    </row>
    <row r="2366" spans="1:13" x14ac:dyDescent="0.25">
      <c r="A2366">
        <v>2365</v>
      </c>
      <c r="B2366" t="s">
        <v>422</v>
      </c>
      <c r="C2366" t="s">
        <v>17</v>
      </c>
      <c r="D2366" t="str">
        <f>Tableau2[[#This Row],[Dép]]&amp;Tableau2[[#This Row],[Circo]]</f>
        <v>4502</v>
      </c>
      <c r="E2366" t="s">
        <v>5123</v>
      </c>
      <c r="F2366" t="s">
        <v>697</v>
      </c>
      <c r="G2366" t="s">
        <v>1740</v>
      </c>
      <c r="H2366">
        <v>4811</v>
      </c>
      <c r="I2366">
        <v>87280</v>
      </c>
      <c r="J2366">
        <v>41159</v>
      </c>
      <c r="K2366" s="1">
        <f t="shared" si="72"/>
        <v>5.5121448212648944E-2</v>
      </c>
      <c r="L2366" s="1">
        <f t="shared" si="73"/>
        <v>0.11688816540732282</v>
      </c>
      <c r="M2366" t="b">
        <f>AND((Tableau2[[#This Row],[%Voix/Inscrits]]&gt;0.25),Tableau2[[#This Row],[%Voix/Exprimés]]&gt;0.5)</f>
        <v>0</v>
      </c>
    </row>
    <row r="2367" spans="1:13" x14ac:dyDescent="0.25">
      <c r="A2367">
        <v>2366</v>
      </c>
      <c r="B2367" t="s">
        <v>422</v>
      </c>
      <c r="C2367" t="s">
        <v>17</v>
      </c>
      <c r="D2367" t="str">
        <f>Tableau2[[#This Row],[Dép]]&amp;Tableau2[[#This Row],[Circo]]</f>
        <v>4502</v>
      </c>
      <c r="E2367" t="s">
        <v>2847</v>
      </c>
      <c r="F2367" t="s">
        <v>725</v>
      </c>
      <c r="G2367" t="s">
        <v>3078</v>
      </c>
      <c r="H2367">
        <v>2043</v>
      </c>
      <c r="I2367">
        <v>87280</v>
      </c>
      <c r="J2367">
        <v>41159</v>
      </c>
      <c r="K2367" s="1">
        <f t="shared" si="72"/>
        <v>2.3407424381301559E-2</v>
      </c>
      <c r="L2367" s="1">
        <f t="shared" si="73"/>
        <v>4.9636774460020898E-2</v>
      </c>
      <c r="M2367" t="b">
        <f>AND((Tableau2[[#This Row],[%Voix/Inscrits]]&gt;0.25),Tableau2[[#This Row],[%Voix/Exprimés]]&gt;0.5)</f>
        <v>0</v>
      </c>
    </row>
    <row r="2368" spans="1:13" x14ac:dyDescent="0.25">
      <c r="A2368">
        <v>2367</v>
      </c>
      <c r="B2368" t="s">
        <v>422</v>
      </c>
      <c r="C2368" t="s">
        <v>17</v>
      </c>
      <c r="D2368" t="str">
        <f>Tableau2[[#This Row],[Dép]]&amp;Tableau2[[#This Row],[Circo]]</f>
        <v>4502</v>
      </c>
      <c r="E2368" t="s">
        <v>1988</v>
      </c>
      <c r="F2368" t="s">
        <v>207</v>
      </c>
      <c r="G2368" t="s">
        <v>938</v>
      </c>
      <c r="H2368">
        <v>1720</v>
      </c>
      <c r="I2368">
        <v>87280</v>
      </c>
      <c r="J2368">
        <v>41159</v>
      </c>
      <c r="K2368" s="1">
        <f t="shared" si="72"/>
        <v>1.9706691109074245E-2</v>
      </c>
      <c r="L2368" s="1">
        <f t="shared" si="73"/>
        <v>4.1789159114652932E-2</v>
      </c>
      <c r="M2368" t="b">
        <f>AND((Tableau2[[#This Row],[%Voix/Inscrits]]&gt;0.25),Tableau2[[#This Row],[%Voix/Exprimés]]&gt;0.5)</f>
        <v>0</v>
      </c>
    </row>
    <row r="2369" spans="1:13" x14ac:dyDescent="0.25">
      <c r="A2369">
        <v>2368</v>
      </c>
      <c r="B2369" t="s">
        <v>422</v>
      </c>
      <c r="C2369" t="s">
        <v>17</v>
      </c>
      <c r="D2369" t="str">
        <f>Tableau2[[#This Row],[Dép]]&amp;Tableau2[[#This Row],[Circo]]</f>
        <v>4502</v>
      </c>
      <c r="E2369" t="s">
        <v>3299</v>
      </c>
      <c r="F2369" t="s">
        <v>1046</v>
      </c>
      <c r="G2369" t="s">
        <v>959</v>
      </c>
      <c r="H2369">
        <v>868</v>
      </c>
      <c r="I2369">
        <v>87280</v>
      </c>
      <c r="J2369">
        <v>41159</v>
      </c>
      <c r="K2369" s="1">
        <f t="shared" si="72"/>
        <v>9.9450045829514201E-3</v>
      </c>
      <c r="L2369" s="1">
        <f t="shared" si="73"/>
        <v>2.1088947739255084E-2</v>
      </c>
      <c r="M2369" t="b">
        <f>AND((Tableau2[[#This Row],[%Voix/Inscrits]]&gt;0.25),Tableau2[[#This Row],[%Voix/Exprimés]]&gt;0.5)</f>
        <v>0</v>
      </c>
    </row>
    <row r="2370" spans="1:13" x14ac:dyDescent="0.25">
      <c r="A2370">
        <v>2369</v>
      </c>
      <c r="B2370" t="s">
        <v>422</v>
      </c>
      <c r="C2370" t="s">
        <v>17</v>
      </c>
      <c r="D2370" t="str">
        <f>Tableau2[[#This Row],[Dép]]&amp;Tableau2[[#This Row],[Circo]]</f>
        <v>4502</v>
      </c>
      <c r="E2370" t="s">
        <v>2656</v>
      </c>
      <c r="F2370" t="s">
        <v>1459</v>
      </c>
      <c r="G2370" t="s">
        <v>966</v>
      </c>
      <c r="H2370">
        <v>737</v>
      </c>
      <c r="I2370">
        <v>87280</v>
      </c>
      <c r="J2370">
        <v>41159</v>
      </c>
      <c r="K2370" s="1">
        <f t="shared" ref="K2370:K2433" si="74">H2370/I2370</f>
        <v>8.4440879926672777E-3</v>
      </c>
      <c r="L2370" s="1">
        <f t="shared" ref="L2370:L2433" si="75">H2370/J2370</f>
        <v>1.7906168760173959E-2</v>
      </c>
      <c r="M2370" t="b">
        <f>AND((Tableau2[[#This Row],[%Voix/Inscrits]]&gt;0.25),Tableau2[[#This Row],[%Voix/Exprimés]]&gt;0.5)</f>
        <v>0</v>
      </c>
    </row>
    <row r="2371" spans="1:13" x14ac:dyDescent="0.25">
      <c r="A2371">
        <v>2370</v>
      </c>
      <c r="B2371" t="s">
        <v>422</v>
      </c>
      <c r="C2371" t="s">
        <v>17</v>
      </c>
      <c r="D2371" t="str">
        <f>Tableau2[[#This Row],[Dép]]&amp;Tableau2[[#This Row],[Circo]]</f>
        <v>4502</v>
      </c>
      <c r="E2371" t="s">
        <v>427</v>
      </c>
      <c r="F2371" t="s">
        <v>428</v>
      </c>
      <c r="G2371" t="s">
        <v>10</v>
      </c>
      <c r="H2371">
        <v>496</v>
      </c>
      <c r="I2371">
        <v>87280</v>
      </c>
      <c r="J2371">
        <v>41159</v>
      </c>
      <c r="K2371" s="1">
        <f t="shared" si="74"/>
        <v>5.6828597616865265E-3</v>
      </c>
      <c r="L2371" s="1">
        <f t="shared" si="75"/>
        <v>1.2050827279574334E-2</v>
      </c>
      <c r="M2371" t="b">
        <f>AND((Tableau2[[#This Row],[%Voix/Inscrits]]&gt;0.25),Tableau2[[#This Row],[%Voix/Exprimés]]&gt;0.5)</f>
        <v>0</v>
      </c>
    </row>
    <row r="2372" spans="1:13" x14ac:dyDescent="0.25">
      <c r="A2372">
        <v>2371</v>
      </c>
      <c r="B2372" t="s">
        <v>422</v>
      </c>
      <c r="C2372" t="s">
        <v>17</v>
      </c>
      <c r="D2372" t="str">
        <f>Tableau2[[#This Row],[Dép]]&amp;Tableau2[[#This Row],[Circo]]</f>
        <v>4502</v>
      </c>
      <c r="E2372" t="s">
        <v>3939</v>
      </c>
      <c r="F2372" t="s">
        <v>3940</v>
      </c>
      <c r="G2372" t="s">
        <v>959</v>
      </c>
      <c r="H2372">
        <v>257</v>
      </c>
      <c r="I2372">
        <v>87280</v>
      </c>
      <c r="J2372">
        <v>41159</v>
      </c>
      <c r="K2372" s="1">
        <f t="shared" si="74"/>
        <v>2.9445462878093494E-3</v>
      </c>
      <c r="L2372" s="1">
        <f t="shared" si="75"/>
        <v>6.2440778444568627E-3</v>
      </c>
      <c r="M2372" t="b">
        <f>AND((Tableau2[[#This Row],[%Voix/Inscrits]]&gt;0.25),Tableau2[[#This Row],[%Voix/Exprimés]]&gt;0.5)</f>
        <v>0</v>
      </c>
    </row>
    <row r="2373" spans="1:13" x14ac:dyDescent="0.25">
      <c r="A2373">
        <v>2372</v>
      </c>
      <c r="B2373" t="s">
        <v>422</v>
      </c>
      <c r="C2373" t="s">
        <v>14</v>
      </c>
      <c r="D2373" t="str">
        <f>Tableau2[[#This Row],[Dép]]&amp;Tableau2[[#This Row],[Circo]]</f>
        <v>4503</v>
      </c>
      <c r="E2373" t="s">
        <v>2831</v>
      </c>
      <c r="F2373" t="s">
        <v>839</v>
      </c>
      <c r="G2373" t="s">
        <v>3717</v>
      </c>
      <c r="H2373">
        <v>10931</v>
      </c>
      <c r="I2373">
        <v>70874</v>
      </c>
      <c r="J2373">
        <v>35465</v>
      </c>
      <c r="K2373" s="1">
        <f t="shared" si="74"/>
        <v>0.15423145300110055</v>
      </c>
      <c r="L2373" s="1">
        <f t="shared" si="75"/>
        <v>0.30821937121105314</v>
      </c>
      <c r="M2373" t="b">
        <f>AND((Tableau2[[#This Row],[%Voix/Inscrits]]&gt;0.25),Tableau2[[#This Row],[%Voix/Exprimés]]&gt;0.5)</f>
        <v>0</v>
      </c>
    </row>
    <row r="2374" spans="1:13" x14ac:dyDescent="0.25">
      <c r="A2374">
        <v>2373</v>
      </c>
      <c r="B2374" t="s">
        <v>422</v>
      </c>
      <c r="C2374" t="s">
        <v>14</v>
      </c>
      <c r="D2374" t="str">
        <f>Tableau2[[#This Row],[Dép]]&amp;Tableau2[[#This Row],[Circo]]</f>
        <v>4503</v>
      </c>
      <c r="E2374" t="s">
        <v>2352</v>
      </c>
      <c r="F2374" t="s">
        <v>1114</v>
      </c>
      <c r="G2374" t="s">
        <v>1708</v>
      </c>
      <c r="H2374">
        <v>7420</v>
      </c>
      <c r="I2374">
        <v>70874</v>
      </c>
      <c r="J2374">
        <v>35465</v>
      </c>
      <c r="K2374" s="1">
        <f t="shared" si="74"/>
        <v>0.10469283517227757</v>
      </c>
      <c r="L2374" s="1">
        <f t="shared" si="75"/>
        <v>0.20922035809953476</v>
      </c>
      <c r="M2374" t="b">
        <f>AND((Tableau2[[#This Row],[%Voix/Inscrits]]&gt;0.25),Tableau2[[#This Row],[%Voix/Exprimés]]&gt;0.5)</f>
        <v>0</v>
      </c>
    </row>
    <row r="2375" spans="1:13" x14ac:dyDescent="0.25">
      <c r="A2375">
        <v>2374</v>
      </c>
      <c r="B2375" t="s">
        <v>422</v>
      </c>
      <c r="C2375" t="s">
        <v>14</v>
      </c>
      <c r="D2375" t="str">
        <f>Tableau2[[#This Row],[Dép]]&amp;Tableau2[[#This Row],[Circo]]</f>
        <v>4503</v>
      </c>
      <c r="E2375" t="s">
        <v>1273</v>
      </c>
      <c r="F2375" t="s">
        <v>358</v>
      </c>
      <c r="G2375" t="s">
        <v>982</v>
      </c>
      <c r="H2375">
        <v>6814</v>
      </c>
      <c r="I2375">
        <v>70874</v>
      </c>
      <c r="J2375">
        <v>35465</v>
      </c>
      <c r="K2375" s="1">
        <f t="shared" si="74"/>
        <v>9.6142449981657593E-2</v>
      </c>
      <c r="L2375" s="1">
        <f t="shared" si="75"/>
        <v>0.19213308896094741</v>
      </c>
      <c r="M2375" t="b">
        <f>AND((Tableau2[[#This Row],[%Voix/Inscrits]]&gt;0.25),Tableau2[[#This Row],[%Voix/Exprimés]]&gt;0.5)</f>
        <v>0</v>
      </c>
    </row>
    <row r="2376" spans="1:13" x14ac:dyDescent="0.25">
      <c r="A2376">
        <v>2375</v>
      </c>
      <c r="B2376" t="s">
        <v>422</v>
      </c>
      <c r="C2376" t="s">
        <v>14</v>
      </c>
      <c r="D2376" t="str">
        <f>Tableau2[[#This Row],[Dép]]&amp;Tableau2[[#This Row],[Circo]]</f>
        <v>4503</v>
      </c>
      <c r="E2376" t="s">
        <v>3935</v>
      </c>
      <c r="F2376" t="s">
        <v>367</v>
      </c>
      <c r="G2376" t="s">
        <v>1740</v>
      </c>
      <c r="H2376">
        <v>4502</v>
      </c>
      <c r="I2376">
        <v>70874</v>
      </c>
      <c r="J2376">
        <v>35465</v>
      </c>
      <c r="K2376" s="1">
        <f t="shared" si="74"/>
        <v>6.3521178429325281E-2</v>
      </c>
      <c r="L2376" s="1">
        <f t="shared" si="75"/>
        <v>0.12694205554772311</v>
      </c>
      <c r="M2376" t="b">
        <f>AND((Tableau2[[#This Row],[%Voix/Inscrits]]&gt;0.25),Tableau2[[#This Row],[%Voix/Exprimés]]&gt;0.5)</f>
        <v>0</v>
      </c>
    </row>
    <row r="2377" spans="1:13" x14ac:dyDescent="0.25">
      <c r="A2377">
        <v>2376</v>
      </c>
      <c r="B2377" t="s">
        <v>422</v>
      </c>
      <c r="C2377" t="s">
        <v>14</v>
      </c>
      <c r="D2377" t="str">
        <f>Tableau2[[#This Row],[Dép]]&amp;Tableau2[[#This Row],[Circo]]</f>
        <v>4503</v>
      </c>
      <c r="E2377" t="s">
        <v>3109</v>
      </c>
      <c r="F2377" t="s">
        <v>204</v>
      </c>
      <c r="G2377" t="s">
        <v>2726</v>
      </c>
      <c r="H2377">
        <v>3289</v>
      </c>
      <c r="I2377">
        <v>70874</v>
      </c>
      <c r="J2377">
        <v>35465</v>
      </c>
      <c r="K2377" s="1">
        <f t="shared" si="74"/>
        <v>4.6406298501566162E-2</v>
      </c>
      <c r="L2377" s="1">
        <f t="shared" si="75"/>
        <v>9.2739320456788385E-2</v>
      </c>
      <c r="M2377" t="b">
        <f>AND((Tableau2[[#This Row],[%Voix/Inscrits]]&gt;0.25),Tableau2[[#This Row],[%Voix/Exprimés]]&gt;0.5)</f>
        <v>0</v>
      </c>
    </row>
    <row r="2378" spans="1:13" x14ac:dyDescent="0.25">
      <c r="A2378">
        <v>2377</v>
      </c>
      <c r="B2378" t="s">
        <v>422</v>
      </c>
      <c r="C2378" t="s">
        <v>14</v>
      </c>
      <c r="D2378" t="str">
        <f>Tableau2[[#This Row],[Dép]]&amp;Tableau2[[#This Row],[Circo]]</f>
        <v>4503</v>
      </c>
      <c r="E2378" t="s">
        <v>5121</v>
      </c>
      <c r="F2378" t="s">
        <v>144</v>
      </c>
      <c r="G2378" t="s">
        <v>3078</v>
      </c>
      <c r="H2378">
        <v>1235</v>
      </c>
      <c r="I2378">
        <v>70874</v>
      </c>
      <c r="J2378">
        <v>35465</v>
      </c>
      <c r="K2378" s="1">
        <f t="shared" si="74"/>
        <v>1.7425289951180967E-2</v>
      </c>
      <c r="L2378" s="1">
        <f t="shared" si="75"/>
        <v>3.4823064993655714E-2</v>
      </c>
      <c r="M2378" t="b">
        <f>AND((Tableau2[[#This Row],[%Voix/Inscrits]]&gt;0.25),Tableau2[[#This Row],[%Voix/Exprimés]]&gt;0.5)</f>
        <v>0</v>
      </c>
    </row>
    <row r="2379" spans="1:13" x14ac:dyDescent="0.25">
      <c r="A2379">
        <v>2378</v>
      </c>
      <c r="B2379" t="s">
        <v>422</v>
      </c>
      <c r="C2379" t="s">
        <v>14</v>
      </c>
      <c r="D2379" t="str">
        <f>Tableau2[[#This Row],[Dép]]&amp;Tableau2[[#This Row],[Circo]]</f>
        <v>4503</v>
      </c>
      <c r="E2379" t="s">
        <v>1985</v>
      </c>
      <c r="F2379" t="s">
        <v>167</v>
      </c>
      <c r="G2379" t="s">
        <v>966</v>
      </c>
      <c r="H2379">
        <v>582</v>
      </c>
      <c r="I2379">
        <v>70874</v>
      </c>
      <c r="J2379">
        <v>35465</v>
      </c>
      <c r="K2379" s="1">
        <f t="shared" si="74"/>
        <v>8.2117560741597762E-3</v>
      </c>
      <c r="L2379" s="1">
        <f t="shared" si="75"/>
        <v>1.6410545608346257E-2</v>
      </c>
      <c r="M2379" t="b">
        <f>AND((Tableau2[[#This Row],[%Voix/Inscrits]]&gt;0.25),Tableau2[[#This Row],[%Voix/Exprimés]]&gt;0.5)</f>
        <v>0</v>
      </c>
    </row>
    <row r="2380" spans="1:13" x14ac:dyDescent="0.25">
      <c r="A2380">
        <v>2379</v>
      </c>
      <c r="B2380" t="s">
        <v>422</v>
      </c>
      <c r="C2380" t="s">
        <v>14</v>
      </c>
      <c r="D2380" t="str">
        <f>Tableau2[[#This Row],[Dép]]&amp;Tableau2[[#This Row],[Circo]]</f>
        <v>4503</v>
      </c>
      <c r="E2380" t="s">
        <v>423</v>
      </c>
      <c r="F2380" t="s">
        <v>102</v>
      </c>
      <c r="G2380" t="s">
        <v>10</v>
      </c>
      <c r="H2380">
        <v>465</v>
      </c>
      <c r="I2380">
        <v>70874</v>
      </c>
      <c r="J2380">
        <v>35465</v>
      </c>
      <c r="K2380" s="1">
        <f t="shared" si="74"/>
        <v>6.5609391314163162E-3</v>
      </c>
      <c r="L2380" s="1">
        <f t="shared" si="75"/>
        <v>1.3111518398420978E-2</v>
      </c>
      <c r="M2380" t="b">
        <f>AND((Tableau2[[#This Row],[%Voix/Inscrits]]&gt;0.25),Tableau2[[#This Row],[%Voix/Exprimés]]&gt;0.5)</f>
        <v>0</v>
      </c>
    </row>
    <row r="2381" spans="1:13" x14ac:dyDescent="0.25">
      <c r="A2381">
        <v>2380</v>
      </c>
      <c r="B2381" t="s">
        <v>422</v>
      </c>
      <c r="C2381" t="s">
        <v>14</v>
      </c>
      <c r="D2381" t="str">
        <f>Tableau2[[#This Row],[Dép]]&amp;Tableau2[[#This Row],[Circo]]</f>
        <v>4503</v>
      </c>
      <c r="E2381" t="s">
        <v>2653</v>
      </c>
      <c r="F2381" t="s">
        <v>509</v>
      </c>
      <c r="G2381" t="s">
        <v>959</v>
      </c>
      <c r="H2381">
        <v>227</v>
      </c>
      <c r="I2381">
        <v>70874</v>
      </c>
      <c r="J2381">
        <v>35465</v>
      </c>
      <c r="K2381" s="1">
        <f t="shared" si="74"/>
        <v>3.2028670598526965E-3</v>
      </c>
      <c r="L2381" s="1">
        <f t="shared" si="75"/>
        <v>6.400676723530241E-3</v>
      </c>
      <c r="M2381" t="b">
        <f>AND((Tableau2[[#This Row],[%Voix/Inscrits]]&gt;0.25),Tableau2[[#This Row],[%Voix/Exprimés]]&gt;0.5)</f>
        <v>0</v>
      </c>
    </row>
    <row r="2382" spans="1:13" x14ac:dyDescent="0.25">
      <c r="A2382">
        <v>2381</v>
      </c>
      <c r="B2382" t="s">
        <v>422</v>
      </c>
      <c r="C2382" t="s">
        <v>7</v>
      </c>
      <c r="D2382" t="str">
        <f>Tableau2[[#This Row],[Dép]]&amp;Tableau2[[#This Row],[Circo]]</f>
        <v>4504</v>
      </c>
      <c r="E2382" t="s">
        <v>6113</v>
      </c>
      <c r="F2382" t="s">
        <v>327</v>
      </c>
      <c r="G2382" t="s">
        <v>3717</v>
      </c>
      <c r="H2382">
        <v>10986</v>
      </c>
      <c r="I2382">
        <v>74814</v>
      </c>
      <c r="J2382">
        <v>34934</v>
      </c>
      <c r="K2382" s="1">
        <f t="shared" si="74"/>
        <v>0.14684417355040499</v>
      </c>
      <c r="L2382" s="1">
        <f t="shared" si="75"/>
        <v>0.31447873132192133</v>
      </c>
      <c r="M2382" t="b">
        <f>AND((Tableau2[[#This Row],[%Voix/Inscrits]]&gt;0.25),Tableau2[[#This Row],[%Voix/Exprimés]]&gt;0.5)</f>
        <v>0</v>
      </c>
    </row>
    <row r="2383" spans="1:13" x14ac:dyDescent="0.25">
      <c r="A2383">
        <v>2382</v>
      </c>
      <c r="B2383" t="s">
        <v>422</v>
      </c>
      <c r="C2383" t="s">
        <v>7</v>
      </c>
      <c r="D2383" t="str">
        <f>Tableau2[[#This Row],[Dép]]&amp;Tableau2[[#This Row],[Circo]]</f>
        <v>4504</v>
      </c>
      <c r="E2383" t="s">
        <v>1274</v>
      </c>
      <c r="F2383" t="s">
        <v>365</v>
      </c>
      <c r="G2383" t="s">
        <v>982</v>
      </c>
      <c r="H2383">
        <v>6789</v>
      </c>
      <c r="I2383">
        <v>74814</v>
      </c>
      <c r="J2383">
        <v>34934</v>
      </c>
      <c r="K2383" s="1">
        <f t="shared" si="74"/>
        <v>9.0745047718341493E-2</v>
      </c>
      <c r="L2383" s="1">
        <f t="shared" si="75"/>
        <v>0.19433789431499399</v>
      </c>
      <c r="M2383" t="b">
        <f>AND((Tableau2[[#This Row],[%Voix/Inscrits]]&gt;0.25),Tableau2[[#This Row],[%Voix/Exprimés]]&gt;0.5)</f>
        <v>0</v>
      </c>
    </row>
    <row r="2384" spans="1:13" x14ac:dyDescent="0.25">
      <c r="A2384">
        <v>2383</v>
      </c>
      <c r="B2384" t="s">
        <v>422</v>
      </c>
      <c r="C2384" t="s">
        <v>7</v>
      </c>
      <c r="D2384" t="str">
        <f>Tableau2[[#This Row],[Dép]]&amp;Tableau2[[#This Row],[Circo]]</f>
        <v>4504</v>
      </c>
      <c r="E2384" t="s">
        <v>3297</v>
      </c>
      <c r="F2384" t="s">
        <v>342</v>
      </c>
      <c r="G2384" t="s">
        <v>1708</v>
      </c>
      <c r="H2384">
        <v>6600</v>
      </c>
      <c r="I2384">
        <v>74814</v>
      </c>
      <c r="J2384">
        <v>34934</v>
      </c>
      <c r="K2384" s="1">
        <f t="shared" si="74"/>
        <v>8.8218782580800389E-2</v>
      </c>
      <c r="L2384" s="1">
        <f t="shared" si="75"/>
        <v>0.18892769221961414</v>
      </c>
      <c r="M2384" t="b">
        <f>AND((Tableau2[[#This Row],[%Voix/Inscrits]]&gt;0.25),Tableau2[[#This Row],[%Voix/Exprimés]]&gt;0.5)</f>
        <v>0</v>
      </c>
    </row>
    <row r="2385" spans="1:13" x14ac:dyDescent="0.25">
      <c r="A2385">
        <v>2384</v>
      </c>
      <c r="B2385" t="s">
        <v>422</v>
      </c>
      <c r="C2385" t="s">
        <v>7</v>
      </c>
      <c r="D2385" t="str">
        <f>Tableau2[[#This Row],[Dép]]&amp;Tableau2[[#This Row],[Circo]]</f>
        <v>4504</v>
      </c>
      <c r="E2385" t="s">
        <v>3936</v>
      </c>
      <c r="F2385" t="s">
        <v>3937</v>
      </c>
      <c r="G2385" t="s">
        <v>1740</v>
      </c>
      <c r="H2385">
        <v>5008</v>
      </c>
      <c r="I2385">
        <v>74814</v>
      </c>
      <c r="J2385">
        <v>34934</v>
      </c>
      <c r="K2385" s="1">
        <f t="shared" si="74"/>
        <v>6.69393429037346E-2</v>
      </c>
      <c r="L2385" s="1">
        <f t="shared" si="75"/>
        <v>0.14335604282361022</v>
      </c>
      <c r="M2385" t="b">
        <f>AND((Tableau2[[#This Row],[%Voix/Inscrits]]&gt;0.25),Tableau2[[#This Row],[%Voix/Exprimés]]&gt;0.5)</f>
        <v>0</v>
      </c>
    </row>
    <row r="2386" spans="1:13" x14ac:dyDescent="0.25">
      <c r="A2386">
        <v>2385</v>
      </c>
      <c r="B2386" t="s">
        <v>422</v>
      </c>
      <c r="C2386" t="s">
        <v>7</v>
      </c>
      <c r="D2386" t="str">
        <f>Tableau2[[#This Row],[Dép]]&amp;Tableau2[[#This Row],[Circo]]</f>
        <v>4504</v>
      </c>
      <c r="E2386" t="s">
        <v>2280</v>
      </c>
      <c r="F2386" t="s">
        <v>167</v>
      </c>
      <c r="G2386" t="s">
        <v>2726</v>
      </c>
      <c r="H2386">
        <v>1707</v>
      </c>
      <c r="I2386">
        <v>74814</v>
      </c>
      <c r="J2386">
        <v>34934</v>
      </c>
      <c r="K2386" s="1">
        <f t="shared" si="74"/>
        <v>2.2816585131125191E-2</v>
      </c>
      <c r="L2386" s="1">
        <f t="shared" si="75"/>
        <v>4.8863571305891106E-2</v>
      </c>
      <c r="M2386" t="b">
        <f>AND((Tableau2[[#This Row],[%Voix/Inscrits]]&gt;0.25),Tableau2[[#This Row],[%Voix/Exprimés]]&gt;0.5)</f>
        <v>0</v>
      </c>
    </row>
    <row r="2387" spans="1:13" x14ac:dyDescent="0.25">
      <c r="A2387">
        <v>2386</v>
      </c>
      <c r="B2387" t="s">
        <v>422</v>
      </c>
      <c r="C2387" t="s">
        <v>7</v>
      </c>
      <c r="D2387" t="str">
        <f>Tableau2[[#This Row],[Dép]]&amp;Tableau2[[#This Row],[Circo]]</f>
        <v>4504</v>
      </c>
      <c r="E2387" t="s">
        <v>2654</v>
      </c>
      <c r="F2387" t="s">
        <v>160</v>
      </c>
      <c r="G2387" t="s">
        <v>959</v>
      </c>
      <c r="H2387">
        <v>1178</v>
      </c>
      <c r="I2387">
        <v>74814</v>
      </c>
      <c r="J2387">
        <v>34934</v>
      </c>
      <c r="K2387" s="1">
        <f t="shared" si="74"/>
        <v>1.5745716042451948E-2</v>
      </c>
      <c r="L2387" s="1">
        <f t="shared" si="75"/>
        <v>3.3720730520409914E-2</v>
      </c>
      <c r="M2387" t="b">
        <f>AND((Tableau2[[#This Row],[%Voix/Inscrits]]&gt;0.25),Tableau2[[#This Row],[%Voix/Exprimés]]&gt;0.5)</f>
        <v>0</v>
      </c>
    </row>
    <row r="2388" spans="1:13" x14ac:dyDescent="0.25">
      <c r="A2388">
        <v>2387</v>
      </c>
      <c r="B2388" t="s">
        <v>422</v>
      </c>
      <c r="C2388" t="s">
        <v>7</v>
      </c>
      <c r="D2388" t="str">
        <f>Tableau2[[#This Row],[Dép]]&amp;Tableau2[[#This Row],[Circo]]</f>
        <v>4504</v>
      </c>
      <c r="E2388" t="s">
        <v>5655</v>
      </c>
      <c r="F2388" t="s">
        <v>697</v>
      </c>
      <c r="G2388" t="s">
        <v>3078</v>
      </c>
      <c r="H2388">
        <v>1166</v>
      </c>
      <c r="I2388">
        <v>74814</v>
      </c>
      <c r="J2388">
        <v>34934</v>
      </c>
      <c r="K2388" s="1">
        <f t="shared" si="74"/>
        <v>1.5585318255941401E-2</v>
      </c>
      <c r="L2388" s="1">
        <f t="shared" si="75"/>
        <v>3.3377225625465162E-2</v>
      </c>
      <c r="M2388" t="b">
        <f>AND((Tableau2[[#This Row],[%Voix/Inscrits]]&gt;0.25),Tableau2[[#This Row],[%Voix/Exprimés]]&gt;0.5)</f>
        <v>0</v>
      </c>
    </row>
    <row r="2389" spans="1:13" x14ac:dyDescent="0.25">
      <c r="A2389">
        <v>2388</v>
      </c>
      <c r="B2389" t="s">
        <v>422</v>
      </c>
      <c r="C2389" t="s">
        <v>7</v>
      </c>
      <c r="D2389" t="str">
        <f>Tableau2[[#This Row],[Dép]]&amp;Tableau2[[#This Row],[Circo]]</f>
        <v>4504</v>
      </c>
      <c r="E2389" t="s">
        <v>1986</v>
      </c>
      <c r="F2389" t="s">
        <v>94</v>
      </c>
      <c r="G2389" t="s">
        <v>966</v>
      </c>
      <c r="H2389">
        <v>652</v>
      </c>
      <c r="I2389">
        <v>74814</v>
      </c>
      <c r="J2389">
        <v>34934</v>
      </c>
      <c r="K2389" s="1">
        <f t="shared" si="74"/>
        <v>8.7149464004063412E-3</v>
      </c>
      <c r="L2389" s="1">
        <f t="shared" si="75"/>
        <v>1.866376595866491E-2</v>
      </c>
      <c r="M2389" t="b">
        <f>AND((Tableau2[[#This Row],[%Voix/Inscrits]]&gt;0.25),Tableau2[[#This Row],[%Voix/Exprimés]]&gt;0.5)</f>
        <v>0</v>
      </c>
    </row>
    <row r="2390" spans="1:13" x14ac:dyDescent="0.25">
      <c r="A2390">
        <v>2389</v>
      </c>
      <c r="B2390" t="s">
        <v>422</v>
      </c>
      <c r="C2390" t="s">
        <v>7</v>
      </c>
      <c r="D2390" t="str">
        <f>Tableau2[[#This Row],[Dép]]&amp;Tableau2[[#This Row],[Circo]]</f>
        <v>4504</v>
      </c>
      <c r="E2390" t="s">
        <v>3254</v>
      </c>
      <c r="F2390" t="s">
        <v>13</v>
      </c>
      <c r="G2390" t="s">
        <v>2429</v>
      </c>
      <c r="H2390">
        <v>427</v>
      </c>
      <c r="I2390">
        <v>74814</v>
      </c>
      <c r="J2390">
        <v>34934</v>
      </c>
      <c r="K2390" s="1">
        <f t="shared" si="74"/>
        <v>5.7074879033336004E-3</v>
      </c>
      <c r="L2390" s="1">
        <f t="shared" si="75"/>
        <v>1.2223049178450792E-2</v>
      </c>
      <c r="M2390" t="b">
        <f>AND((Tableau2[[#This Row],[%Voix/Inscrits]]&gt;0.25),Tableau2[[#This Row],[%Voix/Exprimés]]&gt;0.5)</f>
        <v>0</v>
      </c>
    </row>
    <row r="2391" spans="1:13" x14ac:dyDescent="0.25">
      <c r="A2391">
        <v>2390</v>
      </c>
      <c r="B2391" t="s">
        <v>422</v>
      </c>
      <c r="C2391" t="s">
        <v>7</v>
      </c>
      <c r="D2391" t="str">
        <f>Tableau2[[#This Row],[Dép]]&amp;Tableau2[[#This Row],[Circo]]</f>
        <v>4504</v>
      </c>
      <c r="E2391" t="s">
        <v>424</v>
      </c>
      <c r="F2391" t="s">
        <v>196</v>
      </c>
      <c r="G2391" t="s">
        <v>10</v>
      </c>
      <c r="H2391">
        <v>421</v>
      </c>
      <c r="I2391">
        <v>74814</v>
      </c>
      <c r="J2391">
        <v>34934</v>
      </c>
      <c r="K2391" s="1">
        <f t="shared" si="74"/>
        <v>5.6272890100783277E-3</v>
      </c>
      <c r="L2391" s="1">
        <f t="shared" si="75"/>
        <v>1.2051296730978416E-2</v>
      </c>
      <c r="M2391" t="b">
        <f>AND((Tableau2[[#This Row],[%Voix/Inscrits]]&gt;0.25),Tableau2[[#This Row],[%Voix/Exprimés]]&gt;0.5)</f>
        <v>0</v>
      </c>
    </row>
    <row r="2392" spans="1:13" x14ac:dyDescent="0.25">
      <c r="A2392">
        <v>2391</v>
      </c>
      <c r="B2392" t="s">
        <v>422</v>
      </c>
      <c r="C2392" t="s">
        <v>11</v>
      </c>
      <c r="D2392" t="str">
        <f>Tableau2[[#This Row],[Dép]]&amp;Tableau2[[#This Row],[Circo]]</f>
        <v>4505</v>
      </c>
      <c r="E2392" t="s">
        <v>5656</v>
      </c>
      <c r="F2392" t="s">
        <v>2409</v>
      </c>
      <c r="G2392" t="s">
        <v>3717</v>
      </c>
      <c r="H2392">
        <v>9741</v>
      </c>
      <c r="I2392">
        <v>73664</v>
      </c>
      <c r="J2392">
        <v>34947</v>
      </c>
      <c r="K2392" s="1">
        <f t="shared" si="74"/>
        <v>0.13223555603822762</v>
      </c>
      <c r="L2392" s="1">
        <f t="shared" si="75"/>
        <v>0.27873637222079151</v>
      </c>
      <c r="M2392" t="b">
        <f>AND((Tableau2[[#This Row],[%Voix/Inscrits]]&gt;0.25),Tableau2[[#This Row],[%Voix/Exprimés]]&gt;0.5)</f>
        <v>0</v>
      </c>
    </row>
    <row r="2393" spans="1:13" x14ac:dyDescent="0.25">
      <c r="A2393">
        <v>2392</v>
      </c>
      <c r="B2393" t="s">
        <v>422</v>
      </c>
      <c r="C2393" t="s">
        <v>11</v>
      </c>
      <c r="D2393" t="str">
        <f>Tableau2[[#This Row],[Dép]]&amp;Tableau2[[#This Row],[Circo]]</f>
        <v>4505</v>
      </c>
      <c r="E2393" t="s">
        <v>3298</v>
      </c>
      <c r="F2393" t="s">
        <v>1239</v>
      </c>
      <c r="G2393" t="s">
        <v>1708</v>
      </c>
      <c r="H2393">
        <v>7597</v>
      </c>
      <c r="I2393">
        <v>73664</v>
      </c>
      <c r="J2393">
        <v>34947</v>
      </c>
      <c r="K2393" s="1">
        <f t="shared" si="74"/>
        <v>0.10313043006081668</v>
      </c>
      <c r="L2393" s="1">
        <f t="shared" si="75"/>
        <v>0.21738632786791426</v>
      </c>
      <c r="M2393" t="b">
        <f>AND((Tableau2[[#This Row],[%Voix/Inscrits]]&gt;0.25),Tableau2[[#This Row],[%Voix/Exprimés]]&gt;0.5)</f>
        <v>0</v>
      </c>
    </row>
    <row r="2394" spans="1:13" x14ac:dyDescent="0.25">
      <c r="A2394">
        <v>2393</v>
      </c>
      <c r="B2394" t="s">
        <v>422</v>
      </c>
      <c r="C2394" t="s">
        <v>11</v>
      </c>
      <c r="D2394" t="str">
        <f>Tableau2[[#This Row],[Dép]]&amp;Tableau2[[#This Row],[Circo]]</f>
        <v>4505</v>
      </c>
      <c r="E2394" t="s">
        <v>1987</v>
      </c>
      <c r="F2394" t="s">
        <v>323</v>
      </c>
      <c r="G2394" t="s">
        <v>982</v>
      </c>
      <c r="H2394">
        <v>6594</v>
      </c>
      <c r="I2394">
        <v>73664</v>
      </c>
      <c r="J2394">
        <v>34947</v>
      </c>
      <c r="K2394" s="1">
        <f t="shared" si="74"/>
        <v>8.9514552562988708E-2</v>
      </c>
      <c r="L2394" s="1">
        <f t="shared" si="75"/>
        <v>0.18868572409648898</v>
      </c>
      <c r="M2394" t="b">
        <f>AND((Tableau2[[#This Row],[%Voix/Inscrits]]&gt;0.25),Tableau2[[#This Row],[%Voix/Exprimés]]&gt;0.5)</f>
        <v>0</v>
      </c>
    </row>
    <row r="2395" spans="1:13" x14ac:dyDescent="0.25">
      <c r="A2395">
        <v>2394</v>
      </c>
      <c r="B2395" t="s">
        <v>422</v>
      </c>
      <c r="C2395" t="s">
        <v>11</v>
      </c>
      <c r="D2395" t="str">
        <f>Tableau2[[#This Row],[Dép]]&amp;Tableau2[[#This Row],[Circo]]</f>
        <v>4505</v>
      </c>
      <c r="E2395" t="s">
        <v>3938</v>
      </c>
      <c r="F2395" t="s">
        <v>1402</v>
      </c>
      <c r="G2395" t="s">
        <v>1740</v>
      </c>
      <c r="H2395">
        <v>6520</v>
      </c>
      <c r="I2395">
        <v>73664</v>
      </c>
      <c r="J2395">
        <v>34947</v>
      </c>
      <c r="K2395" s="1">
        <f t="shared" si="74"/>
        <v>8.8509991311902694E-2</v>
      </c>
      <c r="L2395" s="1">
        <f t="shared" si="75"/>
        <v>0.18656823189401092</v>
      </c>
      <c r="M2395" t="b">
        <f>AND((Tableau2[[#This Row],[%Voix/Inscrits]]&gt;0.25),Tableau2[[#This Row],[%Voix/Exprimés]]&gt;0.5)</f>
        <v>0</v>
      </c>
    </row>
    <row r="2396" spans="1:13" x14ac:dyDescent="0.25">
      <c r="A2396">
        <v>2395</v>
      </c>
      <c r="B2396" t="s">
        <v>422</v>
      </c>
      <c r="C2396" t="s">
        <v>11</v>
      </c>
      <c r="D2396" t="str">
        <f>Tableau2[[#This Row],[Dép]]&amp;Tableau2[[#This Row],[Circo]]</f>
        <v>4505</v>
      </c>
      <c r="E2396" t="s">
        <v>3825</v>
      </c>
      <c r="F2396" t="s">
        <v>165</v>
      </c>
      <c r="G2396" t="s">
        <v>2726</v>
      </c>
      <c r="H2396">
        <v>1745</v>
      </c>
      <c r="I2396">
        <v>73664</v>
      </c>
      <c r="J2396">
        <v>34947</v>
      </c>
      <c r="K2396" s="1">
        <f t="shared" si="74"/>
        <v>2.3688640312771504E-2</v>
      </c>
      <c r="L2396" s="1">
        <f t="shared" si="75"/>
        <v>4.9932755315191577E-2</v>
      </c>
      <c r="M2396" t="b">
        <f>AND((Tableau2[[#This Row],[%Voix/Inscrits]]&gt;0.25),Tableau2[[#This Row],[%Voix/Exprimés]]&gt;0.5)</f>
        <v>0</v>
      </c>
    </row>
    <row r="2397" spans="1:13" x14ac:dyDescent="0.25">
      <c r="A2397">
        <v>2396</v>
      </c>
      <c r="B2397" t="s">
        <v>422</v>
      </c>
      <c r="C2397" t="s">
        <v>11</v>
      </c>
      <c r="D2397" t="str">
        <f>Tableau2[[#This Row],[Dép]]&amp;Tableau2[[#This Row],[Circo]]</f>
        <v>4505</v>
      </c>
      <c r="E2397" t="s">
        <v>5122</v>
      </c>
      <c r="F2397" t="s">
        <v>175</v>
      </c>
      <c r="G2397" t="s">
        <v>3078</v>
      </c>
      <c r="H2397">
        <v>1330</v>
      </c>
      <c r="I2397">
        <v>73664</v>
      </c>
      <c r="J2397">
        <v>34947</v>
      </c>
      <c r="K2397" s="1">
        <f t="shared" si="74"/>
        <v>1.8054952215464812E-2</v>
      </c>
      <c r="L2397" s="1">
        <f t="shared" si="75"/>
        <v>3.8057630125618795E-2</v>
      </c>
      <c r="M2397" t="b">
        <f>AND((Tableau2[[#This Row],[%Voix/Inscrits]]&gt;0.25),Tableau2[[#This Row],[%Voix/Exprimés]]&gt;0.5)</f>
        <v>0</v>
      </c>
    </row>
    <row r="2398" spans="1:13" x14ac:dyDescent="0.25">
      <c r="A2398">
        <v>2397</v>
      </c>
      <c r="B2398" t="s">
        <v>422</v>
      </c>
      <c r="C2398" t="s">
        <v>11</v>
      </c>
      <c r="D2398" t="str">
        <f>Tableau2[[#This Row],[Dép]]&amp;Tableau2[[#This Row],[Circo]]</f>
        <v>4505</v>
      </c>
      <c r="E2398" t="s">
        <v>2655</v>
      </c>
      <c r="F2398" t="s">
        <v>329</v>
      </c>
      <c r="G2398" t="s">
        <v>966</v>
      </c>
      <c r="H2398">
        <v>654</v>
      </c>
      <c r="I2398">
        <v>73664</v>
      </c>
      <c r="J2398">
        <v>34947</v>
      </c>
      <c r="K2398" s="1">
        <f t="shared" si="74"/>
        <v>8.8781494352736749E-3</v>
      </c>
      <c r="L2398" s="1">
        <f t="shared" si="75"/>
        <v>1.8714052708386986E-2</v>
      </c>
      <c r="M2398" t="b">
        <f>AND((Tableau2[[#This Row],[%Voix/Inscrits]]&gt;0.25),Tableau2[[#This Row],[%Voix/Exprimés]]&gt;0.5)</f>
        <v>0</v>
      </c>
    </row>
    <row r="2399" spans="1:13" x14ac:dyDescent="0.25">
      <c r="A2399">
        <v>2398</v>
      </c>
      <c r="B2399" t="s">
        <v>422</v>
      </c>
      <c r="C2399" t="s">
        <v>11</v>
      </c>
      <c r="D2399" t="str">
        <f>Tableau2[[#This Row],[Dép]]&amp;Tableau2[[#This Row],[Circo]]</f>
        <v>4505</v>
      </c>
      <c r="E2399" t="s">
        <v>425</v>
      </c>
      <c r="F2399" t="s">
        <v>426</v>
      </c>
      <c r="G2399" t="s">
        <v>10</v>
      </c>
      <c r="H2399">
        <v>436</v>
      </c>
      <c r="I2399">
        <v>73664</v>
      </c>
      <c r="J2399">
        <v>34947</v>
      </c>
      <c r="K2399" s="1">
        <f t="shared" si="74"/>
        <v>5.9187662901824499E-3</v>
      </c>
      <c r="L2399" s="1">
        <f t="shared" si="75"/>
        <v>1.2476035138924658E-2</v>
      </c>
      <c r="M2399" t="b">
        <f>AND((Tableau2[[#This Row],[%Voix/Inscrits]]&gt;0.25),Tableau2[[#This Row],[%Voix/Exprimés]]&gt;0.5)</f>
        <v>0</v>
      </c>
    </row>
    <row r="2400" spans="1:13" x14ac:dyDescent="0.25">
      <c r="A2400">
        <v>2399</v>
      </c>
      <c r="B2400" t="s">
        <v>422</v>
      </c>
      <c r="C2400" t="s">
        <v>11</v>
      </c>
      <c r="D2400" t="str">
        <f>Tableau2[[#This Row],[Dép]]&amp;Tableau2[[#This Row],[Circo]]</f>
        <v>4505</v>
      </c>
      <c r="E2400" t="s">
        <v>1275</v>
      </c>
      <c r="F2400" t="s">
        <v>329</v>
      </c>
      <c r="G2400" t="s">
        <v>10</v>
      </c>
      <c r="H2400">
        <v>330</v>
      </c>
      <c r="I2400">
        <v>73664</v>
      </c>
      <c r="J2400">
        <v>34947</v>
      </c>
      <c r="K2400" s="1">
        <f t="shared" si="74"/>
        <v>4.4798001737619457E-3</v>
      </c>
      <c r="L2400" s="1">
        <f t="shared" si="75"/>
        <v>9.442870632672332E-3</v>
      </c>
      <c r="M2400" t="b">
        <f>AND((Tableau2[[#This Row],[%Voix/Inscrits]]&gt;0.25),Tableau2[[#This Row],[%Voix/Exprimés]]&gt;0.5)</f>
        <v>0</v>
      </c>
    </row>
    <row r="2401" spans="1:13" x14ac:dyDescent="0.25">
      <c r="A2401">
        <v>2400</v>
      </c>
      <c r="B2401" t="s">
        <v>422</v>
      </c>
      <c r="C2401" t="s">
        <v>48</v>
      </c>
      <c r="D2401" t="str">
        <f>Tableau2[[#This Row],[Dép]]&amp;Tableau2[[#This Row],[Circo]]</f>
        <v>4506</v>
      </c>
      <c r="E2401" t="s">
        <v>4080</v>
      </c>
      <c r="F2401" t="s">
        <v>304</v>
      </c>
      <c r="G2401" t="s">
        <v>1708</v>
      </c>
      <c r="H2401">
        <v>11851</v>
      </c>
      <c r="I2401">
        <v>75166</v>
      </c>
      <c r="J2401">
        <v>36595</v>
      </c>
      <c r="K2401" s="1">
        <f t="shared" si="74"/>
        <v>0.1576643695287763</v>
      </c>
      <c r="L2401" s="1">
        <f t="shared" si="75"/>
        <v>0.32384205492553625</v>
      </c>
      <c r="M2401" t="b">
        <f>AND((Tableau2[[#This Row],[%Voix/Inscrits]]&gt;0.25),Tableau2[[#This Row],[%Voix/Exprimés]]&gt;0.5)</f>
        <v>0</v>
      </c>
    </row>
    <row r="2402" spans="1:13" x14ac:dyDescent="0.25">
      <c r="A2402">
        <v>2401</v>
      </c>
      <c r="B2402" t="s">
        <v>422</v>
      </c>
      <c r="C2402" t="s">
        <v>48</v>
      </c>
      <c r="D2402" t="str">
        <f>Tableau2[[#This Row],[Dép]]&amp;Tableau2[[#This Row],[Circo]]</f>
        <v>4506</v>
      </c>
      <c r="E2402" t="s">
        <v>1279</v>
      </c>
      <c r="F2402" t="s">
        <v>160</v>
      </c>
      <c r="G2402" t="s">
        <v>982</v>
      </c>
      <c r="H2402">
        <v>9339</v>
      </c>
      <c r="I2402">
        <v>75166</v>
      </c>
      <c r="J2402">
        <v>36595</v>
      </c>
      <c r="K2402" s="1">
        <f t="shared" si="74"/>
        <v>0.12424500439028284</v>
      </c>
      <c r="L2402" s="1">
        <f t="shared" si="75"/>
        <v>0.25519879764995218</v>
      </c>
      <c r="M2402" t="b">
        <f>AND((Tableau2[[#This Row],[%Voix/Inscrits]]&gt;0.25),Tableau2[[#This Row],[%Voix/Exprimés]]&gt;0.5)</f>
        <v>0</v>
      </c>
    </row>
    <row r="2403" spans="1:13" x14ac:dyDescent="0.25">
      <c r="A2403">
        <v>2402</v>
      </c>
      <c r="B2403" t="s">
        <v>422</v>
      </c>
      <c r="C2403" t="s">
        <v>48</v>
      </c>
      <c r="D2403" t="str">
        <f>Tableau2[[#This Row],[Dép]]&amp;Tableau2[[#This Row],[Circo]]</f>
        <v>4506</v>
      </c>
      <c r="E2403" t="s">
        <v>6722</v>
      </c>
      <c r="F2403" t="s">
        <v>4612</v>
      </c>
      <c r="G2403" t="s">
        <v>3717</v>
      </c>
      <c r="H2403">
        <v>7152</v>
      </c>
      <c r="I2403">
        <v>75166</v>
      </c>
      <c r="J2403">
        <v>36595</v>
      </c>
      <c r="K2403" s="1">
        <f t="shared" si="74"/>
        <v>9.514940265545592E-2</v>
      </c>
      <c r="L2403" s="1">
        <f t="shared" si="75"/>
        <v>0.19543653504577127</v>
      </c>
      <c r="M2403" t="b">
        <f>AND((Tableau2[[#This Row],[%Voix/Inscrits]]&gt;0.25),Tableau2[[#This Row],[%Voix/Exprimés]]&gt;0.5)</f>
        <v>0</v>
      </c>
    </row>
    <row r="2404" spans="1:13" x14ac:dyDescent="0.25">
      <c r="A2404">
        <v>2403</v>
      </c>
      <c r="B2404" t="s">
        <v>422</v>
      </c>
      <c r="C2404" t="s">
        <v>48</v>
      </c>
      <c r="D2404" t="str">
        <f>Tableau2[[#This Row],[Dép]]&amp;Tableau2[[#This Row],[Circo]]</f>
        <v>4506</v>
      </c>
      <c r="E2404" t="s">
        <v>5126</v>
      </c>
      <c r="F2404" t="s">
        <v>5127</v>
      </c>
      <c r="G2404" t="s">
        <v>1740</v>
      </c>
      <c r="H2404">
        <v>3542</v>
      </c>
      <c r="I2404">
        <v>75166</v>
      </c>
      <c r="J2404">
        <v>36595</v>
      </c>
      <c r="K2404" s="1">
        <f t="shared" si="74"/>
        <v>4.7122369156267462E-2</v>
      </c>
      <c r="L2404" s="1">
        <f t="shared" si="75"/>
        <v>9.6789178849569613E-2</v>
      </c>
      <c r="M2404" t="b">
        <f>AND((Tableau2[[#This Row],[%Voix/Inscrits]]&gt;0.25),Tableau2[[#This Row],[%Voix/Exprimés]]&gt;0.5)</f>
        <v>0</v>
      </c>
    </row>
    <row r="2405" spans="1:13" x14ac:dyDescent="0.25">
      <c r="A2405">
        <v>2404</v>
      </c>
      <c r="B2405" t="s">
        <v>422</v>
      </c>
      <c r="C2405" t="s">
        <v>48</v>
      </c>
      <c r="D2405" t="str">
        <f>Tableau2[[#This Row],[Dép]]&amp;Tableau2[[#This Row],[Circo]]</f>
        <v>4506</v>
      </c>
      <c r="E2405" t="s">
        <v>6469</v>
      </c>
      <c r="F2405" t="s">
        <v>1301</v>
      </c>
      <c r="G2405" t="s">
        <v>3078</v>
      </c>
      <c r="H2405">
        <v>1283</v>
      </c>
      <c r="I2405">
        <v>75166</v>
      </c>
      <c r="J2405">
        <v>36595</v>
      </c>
      <c r="K2405" s="1">
        <f t="shared" si="74"/>
        <v>1.7068887528935955E-2</v>
      </c>
      <c r="L2405" s="1">
        <f t="shared" si="75"/>
        <v>3.5059434348954775E-2</v>
      </c>
      <c r="M2405" t="b">
        <f>AND((Tableau2[[#This Row],[%Voix/Inscrits]]&gt;0.25),Tableau2[[#This Row],[%Voix/Exprimés]]&gt;0.5)</f>
        <v>0</v>
      </c>
    </row>
    <row r="2406" spans="1:13" x14ac:dyDescent="0.25">
      <c r="A2406">
        <v>2405</v>
      </c>
      <c r="B2406" t="s">
        <v>422</v>
      </c>
      <c r="C2406" t="s">
        <v>48</v>
      </c>
      <c r="D2406" t="str">
        <f>Tableau2[[#This Row],[Dép]]&amp;Tableau2[[#This Row],[Circo]]</f>
        <v>4506</v>
      </c>
      <c r="E2406" t="s">
        <v>3301</v>
      </c>
      <c r="F2406" t="s">
        <v>348</v>
      </c>
      <c r="G2406" t="s">
        <v>966</v>
      </c>
      <c r="H2406">
        <v>1260</v>
      </c>
      <c r="I2406">
        <v>75166</v>
      </c>
      <c r="J2406">
        <v>36595</v>
      </c>
      <c r="K2406" s="1">
        <f t="shared" si="74"/>
        <v>1.6762898118830322E-2</v>
      </c>
      <c r="L2406" s="1">
        <f t="shared" si="75"/>
        <v>3.443093318759393E-2</v>
      </c>
      <c r="M2406" t="b">
        <f>AND((Tableau2[[#This Row],[%Voix/Inscrits]]&gt;0.25),Tableau2[[#This Row],[%Voix/Exprimés]]&gt;0.5)</f>
        <v>0</v>
      </c>
    </row>
    <row r="2407" spans="1:13" x14ac:dyDescent="0.25">
      <c r="A2407">
        <v>2406</v>
      </c>
      <c r="B2407" t="s">
        <v>422</v>
      </c>
      <c r="C2407" t="s">
        <v>48</v>
      </c>
      <c r="D2407" t="str">
        <f>Tableau2[[#This Row],[Dép]]&amp;Tableau2[[#This Row],[Circo]]</f>
        <v>4506</v>
      </c>
      <c r="E2407" t="s">
        <v>2658</v>
      </c>
      <c r="F2407" t="s">
        <v>920</v>
      </c>
      <c r="G2407" t="s">
        <v>966</v>
      </c>
      <c r="H2407">
        <v>579</v>
      </c>
      <c r="I2407">
        <v>75166</v>
      </c>
      <c r="J2407">
        <v>36595</v>
      </c>
      <c r="K2407" s="1">
        <f t="shared" si="74"/>
        <v>7.7029508022244102E-3</v>
      </c>
      <c r="L2407" s="1">
        <f t="shared" si="75"/>
        <v>1.5821833583822928E-2</v>
      </c>
      <c r="M2407" t="b">
        <f>AND((Tableau2[[#This Row],[%Voix/Inscrits]]&gt;0.25),Tableau2[[#This Row],[%Voix/Exprimés]]&gt;0.5)</f>
        <v>0</v>
      </c>
    </row>
    <row r="2408" spans="1:13" x14ac:dyDescent="0.25">
      <c r="A2408">
        <v>2407</v>
      </c>
      <c r="B2408" t="s">
        <v>422</v>
      </c>
      <c r="C2408" t="s">
        <v>48</v>
      </c>
      <c r="D2408" t="str">
        <f>Tableau2[[#This Row],[Dép]]&amp;Tableau2[[#This Row],[Circo]]</f>
        <v>4506</v>
      </c>
      <c r="E2408" t="s">
        <v>6115</v>
      </c>
      <c r="F2408" t="s">
        <v>509</v>
      </c>
      <c r="G2408" t="s">
        <v>2429</v>
      </c>
      <c r="H2408">
        <v>570</v>
      </c>
      <c r="I2408">
        <v>75166</v>
      </c>
      <c r="J2408">
        <v>36595</v>
      </c>
      <c r="K2408" s="1">
        <f t="shared" si="74"/>
        <v>7.5832158156613361E-3</v>
      </c>
      <c r="L2408" s="1">
        <f t="shared" si="75"/>
        <v>1.5575898346768684E-2</v>
      </c>
      <c r="M2408" t="b">
        <f>AND((Tableau2[[#This Row],[%Voix/Inscrits]]&gt;0.25),Tableau2[[#This Row],[%Voix/Exprimés]]&gt;0.5)</f>
        <v>0</v>
      </c>
    </row>
    <row r="2409" spans="1:13" x14ac:dyDescent="0.25">
      <c r="A2409">
        <v>2408</v>
      </c>
      <c r="B2409" t="s">
        <v>422</v>
      </c>
      <c r="C2409" t="s">
        <v>48</v>
      </c>
      <c r="D2409" t="str">
        <f>Tableau2[[#This Row],[Dép]]&amp;Tableau2[[#This Row],[Circo]]</f>
        <v>4506</v>
      </c>
      <c r="E2409" t="s">
        <v>430</v>
      </c>
      <c r="F2409" t="s">
        <v>431</v>
      </c>
      <c r="G2409" t="s">
        <v>10</v>
      </c>
      <c r="H2409">
        <v>349</v>
      </c>
      <c r="I2409">
        <v>75166</v>
      </c>
      <c r="J2409">
        <v>36595</v>
      </c>
      <c r="K2409" s="1">
        <f t="shared" si="74"/>
        <v>4.6430567011680815E-3</v>
      </c>
      <c r="L2409" s="1">
        <f t="shared" si="75"/>
        <v>9.5368219702145103E-3</v>
      </c>
      <c r="M2409" t="b">
        <f>AND((Tableau2[[#This Row],[%Voix/Inscrits]]&gt;0.25),Tableau2[[#This Row],[%Voix/Exprimés]]&gt;0.5)</f>
        <v>0</v>
      </c>
    </row>
    <row r="2410" spans="1:13" x14ac:dyDescent="0.25">
      <c r="A2410">
        <v>2409</v>
      </c>
      <c r="B2410" t="s">
        <v>422</v>
      </c>
      <c r="C2410" t="s">
        <v>48</v>
      </c>
      <c r="D2410" t="str">
        <f>Tableau2[[#This Row],[Dép]]&amp;Tableau2[[#This Row],[Circo]]</f>
        <v>4506</v>
      </c>
      <c r="E2410" t="s">
        <v>3943</v>
      </c>
      <c r="F2410" t="s">
        <v>485</v>
      </c>
      <c r="G2410" t="s">
        <v>959</v>
      </c>
      <c r="H2410">
        <v>299</v>
      </c>
      <c r="I2410">
        <v>75166</v>
      </c>
      <c r="J2410">
        <v>36595</v>
      </c>
      <c r="K2410" s="1">
        <f t="shared" si="74"/>
        <v>3.977862331373227E-3</v>
      </c>
      <c r="L2410" s="1">
        <f t="shared" si="75"/>
        <v>8.1705150976909419E-3</v>
      </c>
      <c r="M2410" t="b">
        <f>AND((Tableau2[[#This Row],[%Voix/Inscrits]]&gt;0.25),Tableau2[[#This Row],[%Voix/Exprimés]]&gt;0.5)</f>
        <v>0</v>
      </c>
    </row>
    <row r="2411" spans="1:13" x14ac:dyDescent="0.25">
      <c r="A2411">
        <v>2410</v>
      </c>
      <c r="B2411" t="s">
        <v>422</v>
      </c>
      <c r="C2411" t="s">
        <v>48</v>
      </c>
      <c r="D2411" t="str">
        <f>Tableau2[[#This Row],[Dép]]&amp;Tableau2[[#This Row],[Circo]]</f>
        <v>4506</v>
      </c>
      <c r="E2411" t="s">
        <v>1991</v>
      </c>
      <c r="F2411" t="s">
        <v>1992</v>
      </c>
      <c r="G2411" t="s">
        <v>938</v>
      </c>
      <c r="H2411">
        <v>293</v>
      </c>
      <c r="I2411">
        <v>75166</v>
      </c>
      <c r="J2411">
        <v>36595</v>
      </c>
      <c r="K2411" s="1">
        <f t="shared" si="74"/>
        <v>3.8980390069978449E-3</v>
      </c>
      <c r="L2411" s="1">
        <f t="shared" si="75"/>
        <v>8.0065582729881134E-3</v>
      </c>
      <c r="M2411" t="b">
        <f>AND((Tableau2[[#This Row],[%Voix/Inscrits]]&gt;0.25),Tableau2[[#This Row],[%Voix/Exprimés]]&gt;0.5)</f>
        <v>0</v>
      </c>
    </row>
    <row r="2412" spans="1:13" x14ac:dyDescent="0.25">
      <c r="A2412">
        <v>2411</v>
      </c>
      <c r="B2412" t="s">
        <v>422</v>
      </c>
      <c r="C2412" t="s">
        <v>48</v>
      </c>
      <c r="D2412" t="str">
        <f>Tableau2[[#This Row],[Dép]]&amp;Tableau2[[#This Row],[Circo]]</f>
        <v>4506</v>
      </c>
      <c r="E2412" t="s">
        <v>5657</v>
      </c>
      <c r="F2412" t="s">
        <v>2505</v>
      </c>
      <c r="G2412" t="s">
        <v>2726</v>
      </c>
      <c r="H2412">
        <v>78</v>
      </c>
      <c r="I2412">
        <v>75166</v>
      </c>
      <c r="J2412">
        <v>36595</v>
      </c>
      <c r="K2412" s="1">
        <f t="shared" si="74"/>
        <v>1.0377032168799724E-3</v>
      </c>
      <c r="L2412" s="1">
        <f t="shared" si="75"/>
        <v>2.1314387211367673E-3</v>
      </c>
      <c r="M2412" t="b">
        <f>AND((Tableau2[[#This Row],[%Voix/Inscrits]]&gt;0.25),Tableau2[[#This Row],[%Voix/Exprimés]]&gt;0.5)</f>
        <v>0</v>
      </c>
    </row>
    <row r="2413" spans="1:13" x14ac:dyDescent="0.25">
      <c r="A2413">
        <v>2412</v>
      </c>
      <c r="B2413" t="s">
        <v>432</v>
      </c>
      <c r="C2413" t="s">
        <v>6</v>
      </c>
      <c r="D2413" t="str">
        <f>Tableau2[[#This Row],[Dép]]&amp;Tableau2[[#This Row],[Circo]]</f>
        <v>4601</v>
      </c>
      <c r="E2413" t="s">
        <v>5128</v>
      </c>
      <c r="F2413" t="s">
        <v>1008</v>
      </c>
      <c r="G2413" t="s">
        <v>1740</v>
      </c>
      <c r="H2413">
        <v>19352</v>
      </c>
      <c r="I2413">
        <v>72849</v>
      </c>
      <c r="J2413">
        <v>42568</v>
      </c>
      <c r="K2413" s="1">
        <f t="shared" si="74"/>
        <v>0.26564537605183325</v>
      </c>
      <c r="L2413" s="1">
        <f t="shared" si="75"/>
        <v>0.45461379439954896</v>
      </c>
      <c r="M2413" t="b">
        <f>AND((Tableau2[[#This Row],[%Voix/Inscrits]]&gt;0.25),Tableau2[[#This Row],[%Voix/Exprimés]]&gt;0.5)</f>
        <v>0</v>
      </c>
    </row>
    <row r="2414" spans="1:13" x14ac:dyDescent="0.25">
      <c r="A2414">
        <v>2413</v>
      </c>
      <c r="B2414" t="s">
        <v>432</v>
      </c>
      <c r="C2414" t="s">
        <v>6</v>
      </c>
      <c r="D2414" t="str">
        <f>Tableau2[[#This Row],[Dép]]&amp;Tableau2[[#This Row],[Circo]]</f>
        <v>4601</v>
      </c>
      <c r="E2414" t="s">
        <v>1280</v>
      </c>
      <c r="F2414" t="s">
        <v>1281</v>
      </c>
      <c r="G2414" t="s">
        <v>982</v>
      </c>
      <c r="H2414">
        <v>9474</v>
      </c>
      <c r="I2414">
        <v>72849</v>
      </c>
      <c r="J2414">
        <v>42568</v>
      </c>
      <c r="K2414" s="1">
        <f t="shared" si="74"/>
        <v>0.13004982909854632</v>
      </c>
      <c r="L2414" s="1">
        <f t="shared" si="75"/>
        <v>0.22256154858109378</v>
      </c>
      <c r="M2414" t="b">
        <f>AND((Tableau2[[#This Row],[%Voix/Inscrits]]&gt;0.25),Tableau2[[#This Row],[%Voix/Exprimés]]&gt;0.5)</f>
        <v>0</v>
      </c>
    </row>
    <row r="2415" spans="1:13" x14ac:dyDescent="0.25">
      <c r="A2415">
        <v>2414</v>
      </c>
      <c r="B2415" t="s">
        <v>432</v>
      </c>
      <c r="C2415" t="s">
        <v>6</v>
      </c>
      <c r="D2415" t="str">
        <f>Tableau2[[#This Row],[Dép]]&amp;Tableau2[[#This Row],[Circo]]</f>
        <v>4601</v>
      </c>
      <c r="E2415" t="s">
        <v>2659</v>
      </c>
      <c r="F2415" t="s">
        <v>373</v>
      </c>
      <c r="G2415" t="s">
        <v>938</v>
      </c>
      <c r="H2415">
        <v>7118</v>
      </c>
      <c r="I2415">
        <v>72849</v>
      </c>
      <c r="J2415">
        <v>42568</v>
      </c>
      <c r="K2415" s="1">
        <f t="shared" si="74"/>
        <v>9.7708959628821257E-2</v>
      </c>
      <c r="L2415" s="1">
        <f t="shared" si="75"/>
        <v>0.16721480924638227</v>
      </c>
      <c r="M2415" t="b">
        <f>AND((Tableau2[[#This Row],[%Voix/Inscrits]]&gt;0.25),Tableau2[[#This Row],[%Voix/Exprimés]]&gt;0.5)</f>
        <v>0</v>
      </c>
    </row>
    <row r="2416" spans="1:13" x14ac:dyDescent="0.25">
      <c r="A2416">
        <v>2415</v>
      </c>
      <c r="B2416" t="s">
        <v>432</v>
      </c>
      <c r="C2416" t="s">
        <v>6</v>
      </c>
      <c r="D2416" t="str">
        <f>Tableau2[[#This Row],[Dép]]&amp;Tableau2[[#This Row],[Circo]]</f>
        <v>4601</v>
      </c>
      <c r="E2416" t="s">
        <v>1116</v>
      </c>
      <c r="F2416" t="s">
        <v>6116</v>
      </c>
      <c r="G2416" t="s">
        <v>3717</v>
      </c>
      <c r="H2416">
        <v>3844</v>
      </c>
      <c r="I2416">
        <v>72849</v>
      </c>
      <c r="J2416">
        <v>42568</v>
      </c>
      <c r="K2416" s="1">
        <f t="shared" si="74"/>
        <v>5.27666817663935E-2</v>
      </c>
      <c r="L2416" s="1">
        <f t="shared" si="75"/>
        <v>9.0302574704003005E-2</v>
      </c>
      <c r="M2416" t="b">
        <f>AND((Tableau2[[#This Row],[%Voix/Inscrits]]&gt;0.25),Tableau2[[#This Row],[%Voix/Exprimés]]&gt;0.5)</f>
        <v>0</v>
      </c>
    </row>
    <row r="2417" spans="1:13" x14ac:dyDescent="0.25">
      <c r="A2417">
        <v>2416</v>
      </c>
      <c r="B2417" t="s">
        <v>432</v>
      </c>
      <c r="C2417" t="s">
        <v>6</v>
      </c>
      <c r="D2417" t="str">
        <f>Tableau2[[#This Row],[Dép]]&amp;Tableau2[[#This Row],[Circo]]</f>
        <v>4601</v>
      </c>
      <c r="E2417" t="s">
        <v>5658</v>
      </c>
      <c r="F2417" t="s">
        <v>234</v>
      </c>
      <c r="G2417" t="s">
        <v>3078</v>
      </c>
      <c r="H2417">
        <v>1105</v>
      </c>
      <c r="I2417">
        <v>72849</v>
      </c>
      <c r="J2417">
        <v>42568</v>
      </c>
      <c r="K2417" s="1">
        <f t="shared" si="74"/>
        <v>1.5168361954179192E-2</v>
      </c>
      <c r="L2417" s="1">
        <f t="shared" si="75"/>
        <v>2.5958466453674122E-2</v>
      </c>
      <c r="M2417" t="b">
        <f>AND((Tableau2[[#This Row],[%Voix/Inscrits]]&gt;0.25),Tableau2[[#This Row],[%Voix/Exprimés]]&gt;0.5)</f>
        <v>0</v>
      </c>
    </row>
    <row r="2418" spans="1:13" x14ac:dyDescent="0.25">
      <c r="A2418">
        <v>2417</v>
      </c>
      <c r="B2418" t="s">
        <v>432</v>
      </c>
      <c r="C2418" t="s">
        <v>6</v>
      </c>
      <c r="D2418" t="str">
        <f>Tableau2[[#This Row],[Dép]]&amp;Tableau2[[#This Row],[Circo]]</f>
        <v>4601</v>
      </c>
      <c r="E2418" t="s">
        <v>898</v>
      </c>
      <c r="F2418" t="s">
        <v>496</v>
      </c>
      <c r="G2418" t="s">
        <v>2394</v>
      </c>
      <c r="H2418">
        <v>692</v>
      </c>
      <c r="I2418">
        <v>72849</v>
      </c>
      <c r="J2418">
        <v>42568</v>
      </c>
      <c r="K2418" s="1">
        <f t="shared" si="74"/>
        <v>9.4991008799022638E-3</v>
      </c>
      <c r="L2418" s="1">
        <f t="shared" si="75"/>
        <v>1.6256342792708139E-2</v>
      </c>
      <c r="M2418" t="b">
        <f>AND((Tableau2[[#This Row],[%Voix/Inscrits]]&gt;0.25),Tableau2[[#This Row],[%Voix/Exprimés]]&gt;0.5)</f>
        <v>0</v>
      </c>
    </row>
    <row r="2419" spans="1:13" x14ac:dyDescent="0.25">
      <c r="A2419">
        <v>2418</v>
      </c>
      <c r="B2419" t="s">
        <v>432</v>
      </c>
      <c r="C2419" t="s">
        <v>6</v>
      </c>
      <c r="D2419" t="str">
        <f>Tableau2[[#This Row],[Dép]]&amp;Tableau2[[#This Row],[Circo]]</f>
        <v>4601</v>
      </c>
      <c r="E2419" t="s">
        <v>3302</v>
      </c>
      <c r="F2419" t="s">
        <v>3282</v>
      </c>
      <c r="G2419" t="s">
        <v>966</v>
      </c>
      <c r="H2419">
        <v>342</v>
      </c>
      <c r="I2419">
        <v>72849</v>
      </c>
      <c r="J2419">
        <v>42568</v>
      </c>
      <c r="K2419" s="1">
        <f t="shared" si="74"/>
        <v>4.6946423423794422E-3</v>
      </c>
      <c r="L2419" s="1">
        <f t="shared" si="75"/>
        <v>8.0342040969742529E-3</v>
      </c>
      <c r="M2419" t="b">
        <f>AND((Tableau2[[#This Row],[%Voix/Inscrits]]&gt;0.25),Tableau2[[#This Row],[%Voix/Exprimés]]&gt;0.5)</f>
        <v>0</v>
      </c>
    </row>
    <row r="2420" spans="1:13" x14ac:dyDescent="0.25">
      <c r="A2420">
        <v>2419</v>
      </c>
      <c r="B2420" t="s">
        <v>432</v>
      </c>
      <c r="C2420" t="s">
        <v>6</v>
      </c>
      <c r="D2420" t="str">
        <f>Tableau2[[#This Row],[Dép]]&amp;Tableau2[[#This Row],[Circo]]</f>
        <v>4601</v>
      </c>
      <c r="E2420" t="s">
        <v>3142</v>
      </c>
      <c r="F2420" t="s">
        <v>43</v>
      </c>
      <c r="G2420" t="s">
        <v>959</v>
      </c>
      <c r="H2420">
        <v>335</v>
      </c>
      <c r="I2420">
        <v>72849</v>
      </c>
      <c r="J2420">
        <v>42568</v>
      </c>
      <c r="K2420" s="1">
        <f t="shared" si="74"/>
        <v>4.5985531716289862E-3</v>
      </c>
      <c r="L2420" s="1">
        <f t="shared" si="75"/>
        <v>7.869761323059575E-3</v>
      </c>
      <c r="M2420" t="b">
        <f>AND((Tableau2[[#This Row],[%Voix/Inscrits]]&gt;0.25),Tableau2[[#This Row],[%Voix/Exprimés]]&gt;0.5)</f>
        <v>0</v>
      </c>
    </row>
    <row r="2421" spans="1:13" x14ac:dyDescent="0.25">
      <c r="A2421">
        <v>2420</v>
      </c>
      <c r="B2421" t="s">
        <v>432</v>
      </c>
      <c r="C2421" t="s">
        <v>6</v>
      </c>
      <c r="D2421" t="str">
        <f>Tableau2[[#This Row],[Dép]]&amp;Tableau2[[#This Row],[Circo]]</f>
        <v>4601</v>
      </c>
      <c r="E2421" t="s">
        <v>433</v>
      </c>
      <c r="F2421" t="s">
        <v>434</v>
      </c>
      <c r="G2421" t="s">
        <v>10</v>
      </c>
      <c r="H2421">
        <v>189</v>
      </c>
      <c r="I2421">
        <v>72849</v>
      </c>
      <c r="J2421">
        <v>42568</v>
      </c>
      <c r="K2421" s="1">
        <f t="shared" si="74"/>
        <v>2.5944076102623233E-3</v>
      </c>
      <c r="L2421" s="1">
        <f t="shared" si="75"/>
        <v>4.4399548956962978E-3</v>
      </c>
      <c r="M2421" t="b">
        <f>AND((Tableau2[[#This Row],[%Voix/Inscrits]]&gt;0.25),Tableau2[[#This Row],[%Voix/Exprimés]]&gt;0.5)</f>
        <v>0</v>
      </c>
    </row>
    <row r="2422" spans="1:13" x14ac:dyDescent="0.25">
      <c r="A2422">
        <v>2421</v>
      </c>
      <c r="B2422" t="s">
        <v>432</v>
      </c>
      <c r="C2422" t="s">
        <v>6</v>
      </c>
      <c r="D2422" t="str">
        <f>Tableau2[[#This Row],[Dép]]&amp;Tableau2[[#This Row],[Circo]]</f>
        <v>4601</v>
      </c>
      <c r="E2422" t="s">
        <v>1993</v>
      </c>
      <c r="F2422" t="s">
        <v>70</v>
      </c>
      <c r="G2422" t="s">
        <v>938</v>
      </c>
      <c r="H2422">
        <v>117</v>
      </c>
      <c r="I2422">
        <v>72849</v>
      </c>
      <c r="J2422">
        <v>42568</v>
      </c>
      <c r="K2422" s="1">
        <f t="shared" si="74"/>
        <v>1.6060618539719144E-3</v>
      </c>
      <c r="L2422" s="1">
        <f t="shared" si="75"/>
        <v>2.7485435068596129E-3</v>
      </c>
      <c r="M2422" t="b">
        <f>AND((Tableau2[[#This Row],[%Voix/Inscrits]]&gt;0.25),Tableau2[[#This Row],[%Voix/Exprimés]]&gt;0.5)</f>
        <v>0</v>
      </c>
    </row>
    <row r="2423" spans="1:13" x14ac:dyDescent="0.25">
      <c r="A2423">
        <v>2422</v>
      </c>
      <c r="B2423" t="s">
        <v>432</v>
      </c>
      <c r="C2423" t="s">
        <v>17</v>
      </c>
      <c r="D2423" t="str">
        <f>Tableau2[[#This Row],[Dép]]&amp;Tableau2[[#This Row],[Circo]]</f>
        <v>4602</v>
      </c>
      <c r="E2423" t="s">
        <v>1994</v>
      </c>
      <c r="F2423" t="s">
        <v>165</v>
      </c>
      <c r="G2423" t="s">
        <v>982</v>
      </c>
      <c r="H2423">
        <v>9116</v>
      </c>
      <c r="I2423">
        <v>66679</v>
      </c>
      <c r="J2423">
        <v>38412</v>
      </c>
      <c r="K2423" s="1">
        <f t="shared" si="74"/>
        <v>0.13671470777906086</v>
      </c>
      <c r="L2423" s="1">
        <f t="shared" si="75"/>
        <v>0.23732167031136103</v>
      </c>
      <c r="M2423" t="b">
        <f>AND((Tableau2[[#This Row],[%Voix/Inscrits]]&gt;0.25),Tableau2[[#This Row],[%Voix/Exprimés]]&gt;0.5)</f>
        <v>0</v>
      </c>
    </row>
    <row r="2424" spans="1:13" x14ac:dyDescent="0.25">
      <c r="A2424">
        <v>2423</v>
      </c>
      <c r="B2424" t="s">
        <v>432</v>
      </c>
      <c r="C2424" t="s">
        <v>17</v>
      </c>
      <c r="D2424" t="str">
        <f>Tableau2[[#This Row],[Dép]]&amp;Tableau2[[#This Row],[Circo]]</f>
        <v>4602</v>
      </c>
      <c r="E2424" t="s">
        <v>5129</v>
      </c>
      <c r="F2424" t="s">
        <v>5130</v>
      </c>
      <c r="G2424" t="s">
        <v>1708</v>
      </c>
      <c r="H2424">
        <v>9103</v>
      </c>
      <c r="I2424">
        <v>66679</v>
      </c>
      <c r="J2424">
        <v>38412</v>
      </c>
      <c r="K2424" s="1">
        <f t="shared" si="74"/>
        <v>0.13651974384738824</v>
      </c>
      <c r="L2424" s="1">
        <f t="shared" si="75"/>
        <v>0.23698323440591482</v>
      </c>
      <c r="M2424" t="b">
        <f>AND((Tableau2[[#This Row],[%Voix/Inscrits]]&gt;0.25),Tableau2[[#This Row],[%Voix/Exprimés]]&gt;0.5)</f>
        <v>0</v>
      </c>
    </row>
    <row r="2425" spans="1:13" x14ac:dyDescent="0.25">
      <c r="A2425">
        <v>2424</v>
      </c>
      <c r="B2425" t="s">
        <v>432</v>
      </c>
      <c r="C2425" t="s">
        <v>17</v>
      </c>
      <c r="D2425" t="str">
        <f>Tableau2[[#This Row],[Dép]]&amp;Tableau2[[#This Row],[Circo]]</f>
        <v>4602</v>
      </c>
      <c r="E2425" t="s">
        <v>3303</v>
      </c>
      <c r="F2425" t="s">
        <v>74</v>
      </c>
      <c r="G2425" t="s">
        <v>938</v>
      </c>
      <c r="H2425">
        <v>8895</v>
      </c>
      <c r="I2425">
        <v>66679</v>
      </c>
      <c r="J2425">
        <v>38412</v>
      </c>
      <c r="K2425" s="1">
        <f t="shared" si="74"/>
        <v>0.13340032094062598</v>
      </c>
      <c r="L2425" s="1">
        <f t="shared" si="75"/>
        <v>0.23156825991877539</v>
      </c>
      <c r="M2425" t="b">
        <f>AND((Tableau2[[#This Row],[%Voix/Inscrits]]&gt;0.25),Tableau2[[#This Row],[%Voix/Exprimés]]&gt;0.5)</f>
        <v>0</v>
      </c>
    </row>
    <row r="2426" spans="1:13" x14ac:dyDescent="0.25">
      <c r="A2426">
        <v>2425</v>
      </c>
      <c r="B2426" t="s">
        <v>432</v>
      </c>
      <c r="C2426" t="s">
        <v>17</v>
      </c>
      <c r="D2426" t="str">
        <f>Tableau2[[#This Row],[Dép]]&amp;Tableau2[[#This Row],[Circo]]</f>
        <v>4602</v>
      </c>
      <c r="E2426" t="s">
        <v>6723</v>
      </c>
      <c r="F2426" t="s">
        <v>4796</v>
      </c>
      <c r="G2426" t="s">
        <v>3717</v>
      </c>
      <c r="H2426">
        <v>4735</v>
      </c>
      <c r="I2426">
        <v>66679</v>
      </c>
      <c r="J2426">
        <v>38412</v>
      </c>
      <c r="K2426" s="1">
        <f t="shared" si="74"/>
        <v>7.1011862805381007E-2</v>
      </c>
      <c r="L2426" s="1">
        <f t="shared" si="75"/>
        <v>0.12326877017598667</v>
      </c>
      <c r="M2426" t="b">
        <f>AND((Tableau2[[#This Row],[%Voix/Inscrits]]&gt;0.25),Tableau2[[#This Row],[%Voix/Exprimés]]&gt;0.5)</f>
        <v>0</v>
      </c>
    </row>
    <row r="2427" spans="1:13" x14ac:dyDescent="0.25">
      <c r="A2427">
        <v>2426</v>
      </c>
      <c r="B2427" t="s">
        <v>432</v>
      </c>
      <c r="C2427" t="s">
        <v>17</v>
      </c>
      <c r="D2427" t="str">
        <f>Tableau2[[#This Row],[Dép]]&amp;Tableau2[[#This Row],[Circo]]</f>
        <v>4602</v>
      </c>
      <c r="E2427" t="s">
        <v>5659</v>
      </c>
      <c r="F2427" t="s">
        <v>790</v>
      </c>
      <c r="G2427" t="s">
        <v>1740</v>
      </c>
      <c r="H2427">
        <v>3119</v>
      </c>
      <c r="I2427">
        <v>66679</v>
      </c>
      <c r="J2427">
        <v>38412</v>
      </c>
      <c r="K2427" s="1">
        <f t="shared" si="74"/>
        <v>4.6776346375920458E-2</v>
      </c>
      <c r="L2427" s="1">
        <f t="shared" si="75"/>
        <v>8.119858377590336E-2</v>
      </c>
      <c r="M2427" t="b">
        <f>AND((Tableau2[[#This Row],[%Voix/Inscrits]]&gt;0.25),Tableau2[[#This Row],[%Voix/Exprimés]]&gt;0.5)</f>
        <v>0</v>
      </c>
    </row>
    <row r="2428" spans="1:13" x14ac:dyDescent="0.25">
      <c r="A2428">
        <v>2427</v>
      </c>
      <c r="B2428" t="s">
        <v>432</v>
      </c>
      <c r="C2428" t="s">
        <v>17</v>
      </c>
      <c r="D2428" t="str">
        <f>Tableau2[[#This Row],[Dép]]&amp;Tableau2[[#This Row],[Circo]]</f>
        <v>4602</v>
      </c>
      <c r="E2428" t="s">
        <v>6470</v>
      </c>
      <c r="F2428" t="s">
        <v>4483</v>
      </c>
      <c r="G2428" t="s">
        <v>3078</v>
      </c>
      <c r="H2428">
        <v>1224</v>
      </c>
      <c r="I2428">
        <v>66679</v>
      </c>
      <c r="J2428">
        <v>38412</v>
      </c>
      <c r="K2428" s="1">
        <f t="shared" si="74"/>
        <v>1.8356604028254772E-2</v>
      </c>
      <c r="L2428" s="1">
        <f t="shared" si="75"/>
        <v>3.1865042174320526E-2</v>
      </c>
      <c r="M2428" t="b">
        <f>AND((Tableau2[[#This Row],[%Voix/Inscrits]]&gt;0.25),Tableau2[[#This Row],[%Voix/Exprimés]]&gt;0.5)</f>
        <v>0</v>
      </c>
    </row>
    <row r="2429" spans="1:13" x14ac:dyDescent="0.25">
      <c r="A2429">
        <v>2428</v>
      </c>
      <c r="B2429" t="s">
        <v>432</v>
      </c>
      <c r="C2429" t="s">
        <v>17</v>
      </c>
      <c r="D2429" t="str">
        <f>Tableau2[[#This Row],[Dép]]&amp;Tableau2[[#This Row],[Circo]]</f>
        <v>4602</v>
      </c>
      <c r="E2429" t="s">
        <v>4541</v>
      </c>
      <c r="F2429" t="s">
        <v>43</v>
      </c>
      <c r="G2429" t="s">
        <v>959</v>
      </c>
      <c r="H2429">
        <v>622</v>
      </c>
      <c r="I2429">
        <v>66679</v>
      </c>
      <c r="J2429">
        <v>38412</v>
      </c>
      <c r="K2429" s="1">
        <f t="shared" si="74"/>
        <v>9.3282742692601863E-3</v>
      </c>
      <c r="L2429" s="1">
        <f t="shared" si="75"/>
        <v>1.6192856399041965E-2</v>
      </c>
      <c r="M2429" t="b">
        <f>AND((Tableau2[[#This Row],[%Voix/Inscrits]]&gt;0.25),Tableau2[[#This Row],[%Voix/Exprimés]]&gt;0.5)</f>
        <v>0</v>
      </c>
    </row>
    <row r="2430" spans="1:13" x14ac:dyDescent="0.25">
      <c r="A2430">
        <v>2429</v>
      </c>
      <c r="B2430" t="s">
        <v>432</v>
      </c>
      <c r="C2430" t="s">
        <v>17</v>
      </c>
      <c r="D2430" t="str">
        <f>Tableau2[[#This Row],[Dép]]&amp;Tableau2[[#This Row],[Circo]]</f>
        <v>4602</v>
      </c>
      <c r="E2430" t="s">
        <v>3944</v>
      </c>
      <c r="F2430" t="s">
        <v>2073</v>
      </c>
      <c r="G2430" t="s">
        <v>938</v>
      </c>
      <c r="H2430">
        <v>551</v>
      </c>
      <c r="I2430">
        <v>66679</v>
      </c>
      <c r="J2430">
        <v>38412</v>
      </c>
      <c r="K2430" s="1">
        <f t="shared" si="74"/>
        <v>8.2634712578173036E-3</v>
      </c>
      <c r="L2430" s="1">
        <f t="shared" si="75"/>
        <v>1.4344475684681871E-2</v>
      </c>
      <c r="M2430" t="b">
        <f>AND((Tableau2[[#This Row],[%Voix/Inscrits]]&gt;0.25),Tableau2[[#This Row],[%Voix/Exprimés]]&gt;0.5)</f>
        <v>0</v>
      </c>
    </row>
    <row r="2431" spans="1:13" x14ac:dyDescent="0.25">
      <c r="A2431">
        <v>2430</v>
      </c>
      <c r="B2431" t="s">
        <v>432</v>
      </c>
      <c r="C2431" t="s">
        <v>17</v>
      </c>
      <c r="D2431" t="str">
        <f>Tableau2[[#This Row],[Dép]]&amp;Tableau2[[#This Row],[Circo]]</f>
        <v>4602</v>
      </c>
      <c r="E2431" t="s">
        <v>346</v>
      </c>
      <c r="F2431" t="s">
        <v>365</v>
      </c>
      <c r="G2431" t="s">
        <v>938</v>
      </c>
      <c r="H2431">
        <v>416</v>
      </c>
      <c r="I2431">
        <v>66679</v>
      </c>
      <c r="J2431">
        <v>38412</v>
      </c>
      <c r="K2431" s="1">
        <f t="shared" si="74"/>
        <v>6.2388458135244976E-3</v>
      </c>
      <c r="L2431" s="1">
        <f t="shared" si="75"/>
        <v>1.0829948974278872E-2</v>
      </c>
      <c r="M2431" t="b">
        <f>AND((Tableau2[[#This Row],[%Voix/Inscrits]]&gt;0.25),Tableau2[[#This Row],[%Voix/Exprimés]]&gt;0.5)</f>
        <v>0</v>
      </c>
    </row>
    <row r="2432" spans="1:13" x14ac:dyDescent="0.25">
      <c r="A2432">
        <v>2431</v>
      </c>
      <c r="B2432" t="s">
        <v>432</v>
      </c>
      <c r="C2432" t="s">
        <v>17</v>
      </c>
      <c r="D2432" t="str">
        <f>Tableau2[[#This Row],[Dép]]&amp;Tableau2[[#This Row],[Circo]]</f>
        <v>4602</v>
      </c>
      <c r="E2432" t="s">
        <v>1282</v>
      </c>
      <c r="F2432" t="s">
        <v>1283</v>
      </c>
      <c r="G2432" t="s">
        <v>10</v>
      </c>
      <c r="H2432">
        <v>250</v>
      </c>
      <c r="I2432">
        <v>66679</v>
      </c>
      <c r="J2432">
        <v>38412</v>
      </c>
      <c r="K2432" s="1">
        <f t="shared" si="74"/>
        <v>3.7493063783200107E-3</v>
      </c>
      <c r="L2432" s="1">
        <f t="shared" si="75"/>
        <v>6.5083827970425908E-3</v>
      </c>
      <c r="M2432" t="b">
        <f>AND((Tableau2[[#This Row],[%Voix/Inscrits]]&gt;0.25),Tableau2[[#This Row],[%Voix/Exprimés]]&gt;0.5)</f>
        <v>0</v>
      </c>
    </row>
    <row r="2433" spans="1:13" x14ac:dyDescent="0.25">
      <c r="A2433">
        <v>2432</v>
      </c>
      <c r="B2433" t="s">
        <v>432</v>
      </c>
      <c r="C2433" t="s">
        <v>17</v>
      </c>
      <c r="D2433" t="str">
        <f>Tableau2[[#This Row],[Dép]]&amp;Tableau2[[#This Row],[Circo]]</f>
        <v>4602</v>
      </c>
      <c r="E2433" t="s">
        <v>6117</v>
      </c>
      <c r="F2433" t="s">
        <v>563</v>
      </c>
      <c r="G2433" t="s">
        <v>2726</v>
      </c>
      <c r="H2433">
        <v>228</v>
      </c>
      <c r="I2433">
        <v>66679</v>
      </c>
      <c r="J2433">
        <v>38412</v>
      </c>
      <c r="K2433" s="1">
        <f t="shared" si="74"/>
        <v>3.4193674170278497E-3</v>
      </c>
      <c r="L2433" s="1">
        <f t="shared" si="75"/>
        <v>5.9356451109028431E-3</v>
      </c>
      <c r="M2433" t="b">
        <f>AND((Tableau2[[#This Row],[%Voix/Inscrits]]&gt;0.25),Tableau2[[#This Row],[%Voix/Exprimés]]&gt;0.5)</f>
        <v>0</v>
      </c>
    </row>
    <row r="2434" spans="1:13" x14ac:dyDescent="0.25">
      <c r="A2434">
        <v>2433</v>
      </c>
      <c r="B2434" t="s">
        <v>432</v>
      </c>
      <c r="C2434" t="s">
        <v>17</v>
      </c>
      <c r="D2434" t="str">
        <f>Tableau2[[#This Row],[Dép]]&amp;Tableau2[[#This Row],[Circo]]</f>
        <v>4602</v>
      </c>
      <c r="E2434" t="s">
        <v>435</v>
      </c>
      <c r="F2434" t="s">
        <v>50</v>
      </c>
      <c r="G2434" t="s">
        <v>10</v>
      </c>
      <c r="H2434">
        <v>153</v>
      </c>
      <c r="I2434">
        <v>66679</v>
      </c>
      <c r="J2434">
        <v>38412</v>
      </c>
      <c r="K2434" s="1">
        <f t="shared" ref="K2434:K2497" si="76">H2434/I2434</f>
        <v>2.2945755035318465E-3</v>
      </c>
      <c r="L2434" s="1">
        <f t="shared" ref="L2434:L2497" si="77">H2434/J2434</f>
        <v>3.9831302717900658E-3</v>
      </c>
      <c r="M2434" t="b">
        <f>AND((Tableau2[[#This Row],[%Voix/Inscrits]]&gt;0.25),Tableau2[[#This Row],[%Voix/Exprimés]]&gt;0.5)</f>
        <v>0</v>
      </c>
    </row>
    <row r="2435" spans="1:13" x14ac:dyDescent="0.25">
      <c r="A2435">
        <v>2434</v>
      </c>
      <c r="B2435" t="s">
        <v>436</v>
      </c>
      <c r="C2435" t="s">
        <v>6</v>
      </c>
      <c r="D2435" t="str">
        <f>Tableau2[[#This Row],[Dép]]&amp;Tableau2[[#This Row],[Circo]]</f>
        <v>4701</v>
      </c>
      <c r="E2435" t="s">
        <v>2660</v>
      </c>
      <c r="F2435" t="s">
        <v>102</v>
      </c>
      <c r="G2435" t="s">
        <v>1708</v>
      </c>
      <c r="H2435">
        <v>13309</v>
      </c>
      <c r="I2435">
        <v>88680</v>
      </c>
      <c r="J2435">
        <v>44908</v>
      </c>
      <c r="K2435" s="1">
        <f t="shared" si="76"/>
        <v>0.1500789354984213</v>
      </c>
      <c r="L2435" s="1">
        <f t="shared" si="77"/>
        <v>0.29636145007571035</v>
      </c>
      <c r="M2435" t="b">
        <f>AND((Tableau2[[#This Row],[%Voix/Inscrits]]&gt;0.25),Tableau2[[#This Row],[%Voix/Exprimés]]&gt;0.5)</f>
        <v>0</v>
      </c>
    </row>
    <row r="2436" spans="1:13" x14ac:dyDescent="0.25">
      <c r="A2436">
        <v>2435</v>
      </c>
      <c r="B2436" t="s">
        <v>436</v>
      </c>
      <c r="C2436" t="s">
        <v>6</v>
      </c>
      <c r="D2436" t="str">
        <f>Tableau2[[#This Row],[Dép]]&amp;Tableau2[[#This Row],[Circo]]</f>
        <v>4701</v>
      </c>
      <c r="E2436" t="s">
        <v>5131</v>
      </c>
      <c r="F2436" t="s">
        <v>509</v>
      </c>
      <c r="G2436" t="s">
        <v>3717</v>
      </c>
      <c r="H2436">
        <v>12515</v>
      </c>
      <c r="I2436">
        <v>88680</v>
      </c>
      <c r="J2436">
        <v>44908</v>
      </c>
      <c r="K2436" s="1">
        <f t="shared" si="76"/>
        <v>0.14112539467749211</v>
      </c>
      <c r="L2436" s="1">
        <f t="shared" si="77"/>
        <v>0.27868085864433956</v>
      </c>
      <c r="M2436" t="b">
        <f>AND((Tableau2[[#This Row],[%Voix/Inscrits]]&gt;0.25),Tableau2[[#This Row],[%Voix/Exprimés]]&gt;0.5)</f>
        <v>0</v>
      </c>
    </row>
    <row r="2437" spans="1:13" x14ac:dyDescent="0.25">
      <c r="A2437">
        <v>2436</v>
      </c>
      <c r="B2437" t="s">
        <v>436</v>
      </c>
      <c r="C2437" t="s">
        <v>6</v>
      </c>
      <c r="D2437" t="str">
        <f>Tableau2[[#This Row],[Dép]]&amp;Tableau2[[#This Row],[Circo]]</f>
        <v>4701</v>
      </c>
      <c r="E2437" t="s">
        <v>1284</v>
      </c>
      <c r="F2437" t="s">
        <v>678</v>
      </c>
      <c r="G2437" t="s">
        <v>982</v>
      </c>
      <c r="H2437">
        <v>11772</v>
      </c>
      <c r="I2437">
        <v>88680</v>
      </c>
      <c r="J2437">
        <v>44908</v>
      </c>
      <c r="K2437" s="1">
        <f t="shared" si="76"/>
        <v>0.1327469553450609</v>
      </c>
      <c r="L2437" s="1">
        <f t="shared" si="77"/>
        <v>0.26213592233009708</v>
      </c>
      <c r="M2437" t="b">
        <f>AND((Tableau2[[#This Row],[%Voix/Inscrits]]&gt;0.25),Tableau2[[#This Row],[%Voix/Exprimés]]&gt;0.5)</f>
        <v>0</v>
      </c>
    </row>
    <row r="2438" spans="1:13" x14ac:dyDescent="0.25">
      <c r="A2438">
        <v>2437</v>
      </c>
      <c r="B2438" t="s">
        <v>436</v>
      </c>
      <c r="C2438" t="s">
        <v>6</v>
      </c>
      <c r="D2438" t="str">
        <f>Tableau2[[#This Row],[Dép]]&amp;Tableau2[[#This Row],[Circo]]</f>
        <v>4701</v>
      </c>
      <c r="E2438" t="s">
        <v>3304</v>
      </c>
      <c r="F2438" t="s">
        <v>797</v>
      </c>
      <c r="G2438" t="s">
        <v>1740</v>
      </c>
      <c r="H2438">
        <v>2542</v>
      </c>
      <c r="I2438">
        <v>88680</v>
      </c>
      <c r="J2438">
        <v>44908</v>
      </c>
      <c r="K2438" s="1">
        <f t="shared" si="76"/>
        <v>2.8664862426702752E-2</v>
      </c>
      <c r="L2438" s="1">
        <f t="shared" si="77"/>
        <v>5.6604613877260179E-2</v>
      </c>
      <c r="M2438" t="b">
        <f>AND((Tableau2[[#This Row],[%Voix/Inscrits]]&gt;0.25),Tableau2[[#This Row],[%Voix/Exprimés]]&gt;0.5)</f>
        <v>0</v>
      </c>
    </row>
    <row r="2439" spans="1:13" x14ac:dyDescent="0.25">
      <c r="A2439">
        <v>2438</v>
      </c>
      <c r="B2439" t="s">
        <v>436</v>
      </c>
      <c r="C2439" t="s">
        <v>6</v>
      </c>
      <c r="D2439" t="str">
        <f>Tableau2[[#This Row],[Dép]]&amp;Tableau2[[#This Row],[Circo]]</f>
        <v>4701</v>
      </c>
      <c r="E2439" t="s">
        <v>4542</v>
      </c>
      <c r="F2439" t="s">
        <v>4543</v>
      </c>
      <c r="G2439" t="s">
        <v>3078</v>
      </c>
      <c r="H2439">
        <v>2220</v>
      </c>
      <c r="I2439">
        <v>88680</v>
      </c>
      <c r="J2439">
        <v>44908</v>
      </c>
      <c r="K2439" s="1">
        <f t="shared" si="76"/>
        <v>2.503382949932341E-2</v>
      </c>
      <c r="L2439" s="1">
        <f t="shared" si="77"/>
        <v>4.943439921617529E-2</v>
      </c>
      <c r="M2439" t="b">
        <f>AND((Tableau2[[#This Row],[%Voix/Inscrits]]&gt;0.25),Tableau2[[#This Row],[%Voix/Exprimés]]&gt;0.5)</f>
        <v>0</v>
      </c>
    </row>
    <row r="2440" spans="1:13" x14ac:dyDescent="0.25">
      <c r="A2440">
        <v>2439</v>
      </c>
      <c r="B2440" t="s">
        <v>436</v>
      </c>
      <c r="C2440" t="s">
        <v>6</v>
      </c>
      <c r="D2440" t="str">
        <f>Tableau2[[#This Row],[Dép]]&amp;Tableau2[[#This Row],[Circo]]</f>
        <v>4701</v>
      </c>
      <c r="E2440" t="s">
        <v>3945</v>
      </c>
      <c r="F2440" t="s">
        <v>848</v>
      </c>
      <c r="G2440" t="s">
        <v>2429</v>
      </c>
      <c r="H2440">
        <v>1051</v>
      </c>
      <c r="I2440">
        <v>88680</v>
      </c>
      <c r="J2440">
        <v>44908</v>
      </c>
      <c r="K2440" s="1">
        <f t="shared" si="76"/>
        <v>1.1851601262967975E-2</v>
      </c>
      <c r="L2440" s="1">
        <f t="shared" si="77"/>
        <v>2.3403402511801907E-2</v>
      </c>
      <c r="M2440" t="b">
        <f>AND((Tableau2[[#This Row],[%Voix/Inscrits]]&gt;0.25),Tableau2[[#This Row],[%Voix/Exprimés]]&gt;0.5)</f>
        <v>0</v>
      </c>
    </row>
    <row r="2441" spans="1:13" x14ac:dyDescent="0.25">
      <c r="A2441">
        <v>2440</v>
      </c>
      <c r="B2441" t="s">
        <v>436</v>
      </c>
      <c r="C2441" t="s">
        <v>6</v>
      </c>
      <c r="D2441" t="str">
        <f>Tableau2[[#This Row],[Dép]]&amp;Tableau2[[#This Row],[Circo]]</f>
        <v>4701</v>
      </c>
      <c r="E2441" t="s">
        <v>1995</v>
      </c>
      <c r="F2441" t="s">
        <v>695</v>
      </c>
      <c r="G2441" t="s">
        <v>966</v>
      </c>
      <c r="H2441">
        <v>899</v>
      </c>
      <c r="I2441">
        <v>88680</v>
      </c>
      <c r="J2441">
        <v>44908</v>
      </c>
      <c r="K2441" s="1">
        <f t="shared" si="76"/>
        <v>1.0137573297248533E-2</v>
      </c>
      <c r="L2441" s="1">
        <f t="shared" si="77"/>
        <v>2.0018704907811526E-2</v>
      </c>
      <c r="M2441" t="b">
        <f>AND((Tableau2[[#This Row],[%Voix/Inscrits]]&gt;0.25),Tableau2[[#This Row],[%Voix/Exprimés]]&gt;0.5)</f>
        <v>0</v>
      </c>
    </row>
    <row r="2442" spans="1:13" x14ac:dyDescent="0.25">
      <c r="A2442">
        <v>2441</v>
      </c>
      <c r="B2442" t="s">
        <v>436</v>
      </c>
      <c r="C2442" t="s">
        <v>6</v>
      </c>
      <c r="D2442" t="str">
        <f>Tableau2[[#This Row],[Dép]]&amp;Tableau2[[#This Row],[Circo]]</f>
        <v>4701</v>
      </c>
      <c r="E2442" t="s">
        <v>437</v>
      </c>
      <c r="F2442" t="s">
        <v>438</v>
      </c>
      <c r="G2442" t="s">
        <v>10</v>
      </c>
      <c r="H2442">
        <v>600</v>
      </c>
      <c r="I2442">
        <v>88680</v>
      </c>
      <c r="J2442">
        <v>44908</v>
      </c>
      <c r="K2442" s="1">
        <f t="shared" si="76"/>
        <v>6.7658998646820028E-3</v>
      </c>
      <c r="L2442" s="1">
        <f t="shared" si="77"/>
        <v>1.3360648436804132E-2</v>
      </c>
      <c r="M2442" t="b">
        <f>AND((Tableau2[[#This Row],[%Voix/Inscrits]]&gt;0.25),Tableau2[[#This Row],[%Voix/Exprimés]]&gt;0.5)</f>
        <v>0</v>
      </c>
    </row>
    <row r="2443" spans="1:13" x14ac:dyDescent="0.25">
      <c r="A2443">
        <v>2442</v>
      </c>
      <c r="B2443" t="s">
        <v>436</v>
      </c>
      <c r="C2443" t="s">
        <v>17</v>
      </c>
      <c r="D2443" t="str">
        <f>Tableau2[[#This Row],[Dép]]&amp;Tableau2[[#This Row],[Circo]]</f>
        <v>4702</v>
      </c>
      <c r="E2443" t="s">
        <v>3214</v>
      </c>
      <c r="F2443" t="s">
        <v>312</v>
      </c>
      <c r="G2443" t="s">
        <v>3717</v>
      </c>
      <c r="H2443">
        <v>12233</v>
      </c>
      <c r="I2443">
        <v>77436</v>
      </c>
      <c r="J2443">
        <v>40038</v>
      </c>
      <c r="K2443" s="1">
        <f t="shared" si="76"/>
        <v>0.15797561857533965</v>
      </c>
      <c r="L2443" s="1">
        <f t="shared" si="77"/>
        <v>0.30553474199510466</v>
      </c>
      <c r="M2443" t="b">
        <f>AND((Tableau2[[#This Row],[%Voix/Inscrits]]&gt;0.25),Tableau2[[#This Row],[%Voix/Exprimés]]&gt;0.5)</f>
        <v>0</v>
      </c>
    </row>
    <row r="2444" spans="1:13" x14ac:dyDescent="0.25">
      <c r="A2444">
        <v>2443</v>
      </c>
      <c r="B2444" t="s">
        <v>436</v>
      </c>
      <c r="C2444" t="s">
        <v>17</v>
      </c>
      <c r="D2444" t="str">
        <f>Tableau2[[#This Row],[Dép]]&amp;Tableau2[[#This Row],[Circo]]</f>
        <v>4702</v>
      </c>
      <c r="E2444" t="s">
        <v>1285</v>
      </c>
      <c r="F2444" t="s">
        <v>74</v>
      </c>
      <c r="G2444" t="s">
        <v>982</v>
      </c>
      <c r="H2444">
        <v>10423</v>
      </c>
      <c r="I2444">
        <v>77436</v>
      </c>
      <c r="J2444">
        <v>40038</v>
      </c>
      <c r="K2444" s="1">
        <f t="shared" si="76"/>
        <v>0.13460147734903663</v>
      </c>
      <c r="L2444" s="1">
        <f t="shared" si="77"/>
        <v>0.26032768869573902</v>
      </c>
      <c r="M2444" t="b">
        <f>AND((Tableau2[[#This Row],[%Voix/Inscrits]]&gt;0.25),Tableau2[[#This Row],[%Voix/Exprimés]]&gt;0.5)</f>
        <v>0</v>
      </c>
    </row>
    <row r="2445" spans="1:13" x14ac:dyDescent="0.25">
      <c r="A2445">
        <v>2444</v>
      </c>
      <c r="B2445" t="s">
        <v>436</v>
      </c>
      <c r="C2445" t="s">
        <v>17</v>
      </c>
      <c r="D2445" t="str">
        <f>Tableau2[[#This Row],[Dép]]&amp;Tableau2[[#This Row],[Circo]]</f>
        <v>4702</v>
      </c>
      <c r="E2445" t="s">
        <v>2661</v>
      </c>
      <c r="F2445" t="s">
        <v>697</v>
      </c>
      <c r="G2445" t="s">
        <v>1708</v>
      </c>
      <c r="H2445">
        <v>10259</v>
      </c>
      <c r="I2445">
        <v>77436</v>
      </c>
      <c r="J2445">
        <v>40038</v>
      </c>
      <c r="K2445" s="1">
        <f t="shared" si="76"/>
        <v>0.13248359935947104</v>
      </c>
      <c r="L2445" s="1">
        <f t="shared" si="77"/>
        <v>0.25623157999900092</v>
      </c>
      <c r="M2445" t="b">
        <f>AND((Tableau2[[#This Row],[%Voix/Inscrits]]&gt;0.25),Tableau2[[#This Row],[%Voix/Exprimés]]&gt;0.5)</f>
        <v>0</v>
      </c>
    </row>
    <row r="2446" spans="1:13" x14ac:dyDescent="0.25">
      <c r="A2446">
        <v>2445</v>
      </c>
      <c r="B2446" t="s">
        <v>436</v>
      </c>
      <c r="C2446" t="s">
        <v>17</v>
      </c>
      <c r="D2446" t="str">
        <f>Tableau2[[#This Row],[Dép]]&amp;Tableau2[[#This Row],[Circo]]</f>
        <v>4702</v>
      </c>
      <c r="E2446" t="s">
        <v>3305</v>
      </c>
      <c r="F2446" t="s">
        <v>136</v>
      </c>
      <c r="G2446" t="s">
        <v>1740</v>
      </c>
      <c r="H2446">
        <v>2339</v>
      </c>
      <c r="I2446">
        <v>77436</v>
      </c>
      <c r="J2446">
        <v>40038</v>
      </c>
      <c r="K2446" s="1">
        <f t="shared" si="76"/>
        <v>3.0205589131670024E-2</v>
      </c>
      <c r="L2446" s="1">
        <f t="shared" si="77"/>
        <v>5.8419501473600081E-2</v>
      </c>
      <c r="M2446" t="b">
        <f>AND((Tableau2[[#This Row],[%Voix/Inscrits]]&gt;0.25),Tableau2[[#This Row],[%Voix/Exprimés]]&gt;0.5)</f>
        <v>0</v>
      </c>
    </row>
    <row r="2447" spans="1:13" x14ac:dyDescent="0.25">
      <c r="A2447">
        <v>2446</v>
      </c>
      <c r="B2447" t="s">
        <v>436</v>
      </c>
      <c r="C2447" t="s">
        <v>17</v>
      </c>
      <c r="D2447" t="str">
        <f>Tableau2[[#This Row],[Dép]]&amp;Tableau2[[#This Row],[Circo]]</f>
        <v>4702</v>
      </c>
      <c r="E2447" t="s">
        <v>4544</v>
      </c>
      <c r="F2447" t="s">
        <v>144</v>
      </c>
      <c r="G2447" t="s">
        <v>3078</v>
      </c>
      <c r="H2447">
        <v>2018</v>
      </c>
      <c r="I2447">
        <v>77436</v>
      </c>
      <c r="J2447">
        <v>40038</v>
      </c>
      <c r="K2447" s="1">
        <f t="shared" si="76"/>
        <v>2.6060230383800818E-2</v>
      </c>
      <c r="L2447" s="1">
        <f t="shared" si="77"/>
        <v>5.0402117987911485E-2</v>
      </c>
      <c r="M2447" t="b">
        <f>AND((Tableau2[[#This Row],[%Voix/Inscrits]]&gt;0.25),Tableau2[[#This Row],[%Voix/Exprimés]]&gt;0.5)</f>
        <v>0</v>
      </c>
    </row>
    <row r="2448" spans="1:13" x14ac:dyDescent="0.25">
      <c r="A2448">
        <v>2447</v>
      </c>
      <c r="B2448" t="s">
        <v>436</v>
      </c>
      <c r="C2448" t="s">
        <v>17</v>
      </c>
      <c r="D2448" t="str">
        <f>Tableau2[[#This Row],[Dép]]&amp;Tableau2[[#This Row],[Circo]]</f>
        <v>4702</v>
      </c>
      <c r="E2448" t="s">
        <v>1879</v>
      </c>
      <c r="F2448" t="s">
        <v>142</v>
      </c>
      <c r="G2448" t="s">
        <v>2726</v>
      </c>
      <c r="H2448">
        <v>1604</v>
      </c>
      <c r="I2448">
        <v>77436</v>
      </c>
      <c r="J2448">
        <v>40038</v>
      </c>
      <c r="K2448" s="1">
        <f t="shared" si="76"/>
        <v>2.0713879849165763E-2</v>
      </c>
      <c r="L2448" s="1">
        <f t="shared" si="77"/>
        <v>4.0061941155901892E-2</v>
      </c>
      <c r="M2448" t="b">
        <f>AND((Tableau2[[#This Row],[%Voix/Inscrits]]&gt;0.25),Tableau2[[#This Row],[%Voix/Exprimés]]&gt;0.5)</f>
        <v>0</v>
      </c>
    </row>
    <row r="2449" spans="1:13" x14ac:dyDescent="0.25">
      <c r="A2449">
        <v>2448</v>
      </c>
      <c r="B2449" t="s">
        <v>436</v>
      </c>
      <c r="C2449" t="s">
        <v>17</v>
      </c>
      <c r="D2449" t="str">
        <f>Tableau2[[#This Row],[Dép]]&amp;Tableau2[[#This Row],[Circo]]</f>
        <v>4702</v>
      </c>
      <c r="E2449" t="s">
        <v>1996</v>
      </c>
      <c r="F2449" t="s">
        <v>102</v>
      </c>
      <c r="G2449" t="s">
        <v>966</v>
      </c>
      <c r="H2449">
        <v>646</v>
      </c>
      <c r="I2449">
        <v>77436</v>
      </c>
      <c r="J2449">
        <v>40038</v>
      </c>
      <c r="K2449" s="1">
        <f t="shared" si="76"/>
        <v>8.3423730564595282E-3</v>
      </c>
      <c r="L2449" s="1">
        <f t="shared" si="77"/>
        <v>1.6134672061541535E-2</v>
      </c>
      <c r="M2449" t="b">
        <f>AND((Tableau2[[#This Row],[%Voix/Inscrits]]&gt;0.25),Tableau2[[#This Row],[%Voix/Exprimés]]&gt;0.5)</f>
        <v>0</v>
      </c>
    </row>
    <row r="2450" spans="1:13" x14ac:dyDescent="0.25">
      <c r="A2450">
        <v>2449</v>
      </c>
      <c r="B2450" t="s">
        <v>436</v>
      </c>
      <c r="C2450" t="s">
        <v>17</v>
      </c>
      <c r="D2450" t="str">
        <f>Tableau2[[#This Row],[Dép]]&amp;Tableau2[[#This Row],[Circo]]</f>
        <v>4702</v>
      </c>
      <c r="E2450" t="s">
        <v>439</v>
      </c>
      <c r="F2450" t="s">
        <v>29</v>
      </c>
      <c r="G2450" t="s">
        <v>10</v>
      </c>
      <c r="H2450">
        <v>516</v>
      </c>
      <c r="I2450">
        <v>77436</v>
      </c>
      <c r="J2450">
        <v>40038</v>
      </c>
      <c r="K2450" s="1">
        <f t="shared" si="76"/>
        <v>6.6635673330234001E-3</v>
      </c>
      <c r="L2450" s="1">
        <f t="shared" si="77"/>
        <v>1.288775663120036E-2</v>
      </c>
      <c r="M2450" t="b">
        <f>AND((Tableau2[[#This Row],[%Voix/Inscrits]]&gt;0.25),Tableau2[[#This Row],[%Voix/Exprimés]]&gt;0.5)</f>
        <v>0</v>
      </c>
    </row>
    <row r="2451" spans="1:13" x14ac:dyDescent="0.25">
      <c r="A2451">
        <v>2450</v>
      </c>
      <c r="B2451" t="s">
        <v>436</v>
      </c>
      <c r="C2451" t="s">
        <v>14</v>
      </c>
      <c r="D2451" t="str">
        <f>Tableau2[[#This Row],[Dép]]&amp;Tableau2[[#This Row],[Circo]]</f>
        <v>4703</v>
      </c>
      <c r="E2451" t="s">
        <v>3300</v>
      </c>
      <c r="F2451" t="s">
        <v>1338</v>
      </c>
      <c r="G2451" t="s">
        <v>3717</v>
      </c>
      <c r="H2451">
        <v>9664</v>
      </c>
      <c r="I2451">
        <v>75995</v>
      </c>
      <c r="J2451">
        <v>38724</v>
      </c>
      <c r="K2451" s="1">
        <f t="shared" si="76"/>
        <v>0.12716626093821962</v>
      </c>
      <c r="L2451" s="1">
        <f t="shared" si="77"/>
        <v>0.24956099576490032</v>
      </c>
      <c r="M2451" t="b">
        <f>AND((Tableau2[[#This Row],[%Voix/Inscrits]]&gt;0.25),Tableau2[[#This Row],[%Voix/Exprimés]]&gt;0.5)</f>
        <v>0</v>
      </c>
    </row>
    <row r="2452" spans="1:13" x14ac:dyDescent="0.25">
      <c r="A2452">
        <v>2451</v>
      </c>
      <c r="B2452" t="s">
        <v>436</v>
      </c>
      <c r="C2452" t="s">
        <v>14</v>
      </c>
      <c r="D2452" t="str">
        <f>Tableau2[[#This Row],[Dép]]&amp;Tableau2[[#This Row],[Circo]]</f>
        <v>4703</v>
      </c>
      <c r="E2452" t="s">
        <v>2662</v>
      </c>
      <c r="F2452" t="s">
        <v>485</v>
      </c>
      <c r="G2452" t="s">
        <v>982</v>
      </c>
      <c r="H2452">
        <v>8871</v>
      </c>
      <c r="I2452">
        <v>75995</v>
      </c>
      <c r="J2452">
        <v>38724</v>
      </c>
      <c r="K2452" s="1">
        <f t="shared" si="76"/>
        <v>0.11673136390552009</v>
      </c>
      <c r="L2452" s="1">
        <f t="shared" si="77"/>
        <v>0.22908273938642701</v>
      </c>
      <c r="M2452" t="b">
        <f>AND((Tableau2[[#This Row],[%Voix/Inscrits]]&gt;0.25),Tableau2[[#This Row],[%Voix/Exprimés]]&gt;0.5)</f>
        <v>0</v>
      </c>
    </row>
    <row r="2453" spans="1:13" x14ac:dyDescent="0.25">
      <c r="A2453">
        <v>2452</v>
      </c>
      <c r="B2453" t="s">
        <v>436</v>
      </c>
      <c r="C2453" t="s">
        <v>14</v>
      </c>
      <c r="D2453" t="str">
        <f>Tableau2[[#This Row],[Dép]]&amp;Tableau2[[#This Row],[Circo]]</f>
        <v>4703</v>
      </c>
      <c r="E2453" t="s">
        <v>4545</v>
      </c>
      <c r="F2453" t="s">
        <v>160</v>
      </c>
      <c r="G2453" t="s">
        <v>1708</v>
      </c>
      <c r="H2453">
        <v>7802</v>
      </c>
      <c r="I2453">
        <v>75995</v>
      </c>
      <c r="J2453">
        <v>38724</v>
      </c>
      <c r="K2453" s="1">
        <f t="shared" si="76"/>
        <v>0.10266464899006514</v>
      </c>
      <c r="L2453" s="1">
        <f t="shared" si="77"/>
        <v>0.20147712013221775</v>
      </c>
      <c r="M2453" t="b">
        <f>AND((Tableau2[[#This Row],[%Voix/Inscrits]]&gt;0.25),Tableau2[[#This Row],[%Voix/Exprimés]]&gt;0.5)</f>
        <v>0</v>
      </c>
    </row>
    <row r="2454" spans="1:13" x14ac:dyDescent="0.25">
      <c r="A2454">
        <v>2453</v>
      </c>
      <c r="B2454" t="s">
        <v>436</v>
      </c>
      <c r="C2454" t="s">
        <v>14</v>
      </c>
      <c r="D2454" t="str">
        <f>Tableau2[[#This Row],[Dép]]&amp;Tableau2[[#This Row],[Circo]]</f>
        <v>4703</v>
      </c>
      <c r="E2454" t="s">
        <v>5660</v>
      </c>
      <c r="F2454" t="s">
        <v>299</v>
      </c>
      <c r="G2454" t="s">
        <v>1740</v>
      </c>
      <c r="H2454">
        <v>5361</v>
      </c>
      <c r="I2454">
        <v>75995</v>
      </c>
      <c r="J2454">
        <v>38724</v>
      </c>
      <c r="K2454" s="1">
        <f t="shared" si="76"/>
        <v>7.0544114744391082E-2</v>
      </c>
      <c r="L2454" s="1">
        <f t="shared" si="77"/>
        <v>0.13844127672761078</v>
      </c>
      <c r="M2454" t="b">
        <f>AND((Tableau2[[#This Row],[%Voix/Inscrits]]&gt;0.25),Tableau2[[#This Row],[%Voix/Exprimés]]&gt;0.5)</f>
        <v>0</v>
      </c>
    </row>
    <row r="2455" spans="1:13" x14ac:dyDescent="0.25">
      <c r="A2455">
        <v>2454</v>
      </c>
      <c r="B2455" t="s">
        <v>436</v>
      </c>
      <c r="C2455" t="s">
        <v>14</v>
      </c>
      <c r="D2455" t="str">
        <f>Tableau2[[#This Row],[Dép]]&amp;Tableau2[[#This Row],[Circo]]</f>
        <v>4703</v>
      </c>
      <c r="E2455" t="s">
        <v>6471</v>
      </c>
      <c r="F2455" t="s">
        <v>2937</v>
      </c>
      <c r="G2455" t="s">
        <v>3078</v>
      </c>
      <c r="H2455">
        <v>2266</v>
      </c>
      <c r="I2455">
        <v>75995</v>
      </c>
      <c r="J2455">
        <v>38724</v>
      </c>
      <c r="K2455" s="1">
        <f t="shared" si="76"/>
        <v>2.9817751167839988E-2</v>
      </c>
      <c r="L2455" s="1">
        <f t="shared" si="77"/>
        <v>5.8516682160933788E-2</v>
      </c>
      <c r="M2455" t="b">
        <f>AND((Tableau2[[#This Row],[%Voix/Inscrits]]&gt;0.25),Tableau2[[#This Row],[%Voix/Exprimés]]&gt;0.5)</f>
        <v>0</v>
      </c>
    </row>
    <row r="2456" spans="1:13" x14ac:dyDescent="0.25">
      <c r="A2456">
        <v>2455</v>
      </c>
      <c r="B2456" t="s">
        <v>436</v>
      </c>
      <c r="C2456" t="s">
        <v>14</v>
      </c>
      <c r="D2456" t="str">
        <f>Tableau2[[#This Row],[Dép]]&amp;Tableau2[[#This Row],[Circo]]</f>
        <v>4703</v>
      </c>
      <c r="E2456" t="s">
        <v>6118</v>
      </c>
      <c r="F2456" t="s">
        <v>50</v>
      </c>
      <c r="G2456" t="s">
        <v>2726</v>
      </c>
      <c r="H2456">
        <v>1435</v>
      </c>
      <c r="I2456">
        <v>75995</v>
      </c>
      <c r="J2456">
        <v>38724</v>
      </c>
      <c r="K2456" s="1">
        <f t="shared" si="76"/>
        <v>1.8882821238239356E-2</v>
      </c>
      <c r="L2456" s="1">
        <f t="shared" si="77"/>
        <v>3.7057122198120032E-2</v>
      </c>
      <c r="M2456" t="b">
        <f>AND((Tableau2[[#This Row],[%Voix/Inscrits]]&gt;0.25),Tableau2[[#This Row],[%Voix/Exprimés]]&gt;0.5)</f>
        <v>0</v>
      </c>
    </row>
    <row r="2457" spans="1:13" x14ac:dyDescent="0.25">
      <c r="A2457">
        <v>2456</v>
      </c>
      <c r="B2457" t="s">
        <v>436</v>
      </c>
      <c r="C2457" t="s">
        <v>14</v>
      </c>
      <c r="D2457" t="str">
        <f>Tableau2[[#This Row],[Dép]]&amp;Tableau2[[#This Row],[Circo]]</f>
        <v>4703</v>
      </c>
      <c r="E2457" t="s">
        <v>5132</v>
      </c>
      <c r="F2457" t="s">
        <v>150</v>
      </c>
      <c r="G2457" t="s">
        <v>2394</v>
      </c>
      <c r="H2457">
        <v>908</v>
      </c>
      <c r="I2457">
        <v>75995</v>
      </c>
      <c r="J2457">
        <v>38724</v>
      </c>
      <c r="K2457" s="1">
        <f t="shared" si="76"/>
        <v>1.1948154483847621E-2</v>
      </c>
      <c r="L2457" s="1">
        <f t="shared" si="77"/>
        <v>2.3447990910029956E-2</v>
      </c>
      <c r="M2457" t="b">
        <f>AND((Tableau2[[#This Row],[%Voix/Inscrits]]&gt;0.25),Tableau2[[#This Row],[%Voix/Exprimés]]&gt;0.5)</f>
        <v>0</v>
      </c>
    </row>
    <row r="2458" spans="1:13" x14ac:dyDescent="0.25">
      <c r="A2458">
        <v>2457</v>
      </c>
      <c r="B2458" t="s">
        <v>436</v>
      </c>
      <c r="C2458" t="s">
        <v>14</v>
      </c>
      <c r="D2458" t="str">
        <f>Tableau2[[#This Row],[Dép]]&amp;Tableau2[[#This Row],[Circo]]</f>
        <v>4703</v>
      </c>
      <c r="E2458" t="s">
        <v>1997</v>
      </c>
      <c r="F2458" t="s">
        <v>215</v>
      </c>
      <c r="G2458" t="s">
        <v>991</v>
      </c>
      <c r="H2458">
        <v>866</v>
      </c>
      <c r="I2458">
        <v>75995</v>
      </c>
      <c r="J2458">
        <v>38724</v>
      </c>
      <c r="K2458" s="1">
        <f t="shared" si="76"/>
        <v>1.1395486545167446E-2</v>
      </c>
      <c r="L2458" s="1">
        <f t="shared" si="77"/>
        <v>2.2363392211548393E-2</v>
      </c>
      <c r="M2458" t="b">
        <f>AND((Tableau2[[#This Row],[%Voix/Inscrits]]&gt;0.25),Tableau2[[#This Row],[%Voix/Exprimés]]&gt;0.5)</f>
        <v>0</v>
      </c>
    </row>
    <row r="2459" spans="1:13" x14ac:dyDescent="0.25">
      <c r="A2459">
        <v>2458</v>
      </c>
      <c r="B2459" t="s">
        <v>436</v>
      </c>
      <c r="C2459" t="s">
        <v>14</v>
      </c>
      <c r="D2459" t="str">
        <f>Tableau2[[#This Row],[Dép]]&amp;Tableau2[[#This Row],[Circo]]</f>
        <v>4703</v>
      </c>
      <c r="E2459" t="s">
        <v>3306</v>
      </c>
      <c r="F2459" t="s">
        <v>3307</v>
      </c>
      <c r="G2459" t="s">
        <v>966</v>
      </c>
      <c r="H2459">
        <v>469</v>
      </c>
      <c r="I2459">
        <v>75995</v>
      </c>
      <c r="J2459">
        <v>38724</v>
      </c>
      <c r="K2459" s="1">
        <f t="shared" si="76"/>
        <v>6.1714586485953019E-3</v>
      </c>
      <c r="L2459" s="1">
        <f t="shared" si="77"/>
        <v>1.2111352133044108E-2</v>
      </c>
      <c r="M2459" t="b">
        <f>AND((Tableau2[[#This Row],[%Voix/Inscrits]]&gt;0.25),Tableau2[[#This Row],[%Voix/Exprimés]]&gt;0.5)</f>
        <v>0</v>
      </c>
    </row>
    <row r="2460" spans="1:13" x14ac:dyDescent="0.25">
      <c r="A2460">
        <v>2459</v>
      </c>
      <c r="B2460" t="s">
        <v>436</v>
      </c>
      <c r="C2460" t="s">
        <v>14</v>
      </c>
      <c r="D2460" t="str">
        <f>Tableau2[[#This Row],[Dép]]&amp;Tableau2[[#This Row],[Circo]]</f>
        <v>4703</v>
      </c>
      <c r="E2460" t="s">
        <v>3946</v>
      </c>
      <c r="F2460" t="s">
        <v>3947</v>
      </c>
      <c r="G2460" t="s">
        <v>962</v>
      </c>
      <c r="H2460">
        <v>321</v>
      </c>
      <c r="I2460">
        <v>75995</v>
      </c>
      <c r="J2460">
        <v>38724</v>
      </c>
      <c r="K2460" s="1">
        <f t="shared" si="76"/>
        <v>4.2239621027699188E-3</v>
      </c>
      <c r="L2460" s="1">
        <f t="shared" si="77"/>
        <v>8.2894329098233653E-3</v>
      </c>
      <c r="M2460" t="b">
        <f>AND((Tableau2[[#This Row],[%Voix/Inscrits]]&gt;0.25),Tableau2[[#This Row],[%Voix/Exprimés]]&gt;0.5)</f>
        <v>0</v>
      </c>
    </row>
    <row r="2461" spans="1:13" x14ac:dyDescent="0.25">
      <c r="A2461">
        <v>2460</v>
      </c>
      <c r="B2461" t="s">
        <v>436</v>
      </c>
      <c r="C2461" t="s">
        <v>14</v>
      </c>
      <c r="D2461" t="str">
        <f>Tableau2[[#This Row],[Dép]]&amp;Tableau2[[#This Row],[Circo]]</f>
        <v>4703</v>
      </c>
      <c r="E2461" t="s">
        <v>6885</v>
      </c>
      <c r="F2461" t="s">
        <v>2052</v>
      </c>
      <c r="G2461" t="s">
        <v>5868</v>
      </c>
      <c r="H2461">
        <v>277</v>
      </c>
      <c r="I2461">
        <v>75995</v>
      </c>
      <c r="J2461">
        <v>38724</v>
      </c>
      <c r="K2461" s="1">
        <f t="shared" si="76"/>
        <v>3.6449766432002104E-3</v>
      </c>
      <c r="L2461" s="1">
        <f t="shared" si="77"/>
        <v>7.1531866542712532E-3</v>
      </c>
      <c r="M2461" t="b">
        <f>AND((Tableau2[[#This Row],[%Voix/Inscrits]]&gt;0.25),Tableau2[[#This Row],[%Voix/Exprimés]]&gt;0.5)</f>
        <v>0</v>
      </c>
    </row>
    <row r="2462" spans="1:13" x14ac:dyDescent="0.25">
      <c r="A2462">
        <v>2461</v>
      </c>
      <c r="B2462" t="s">
        <v>436</v>
      </c>
      <c r="C2462" t="s">
        <v>14</v>
      </c>
      <c r="D2462" t="str">
        <f>Tableau2[[#This Row],[Dép]]&amp;Tableau2[[#This Row],[Circo]]</f>
        <v>4703</v>
      </c>
      <c r="E2462" t="s">
        <v>440</v>
      </c>
      <c r="F2462" t="s">
        <v>441</v>
      </c>
      <c r="G2462" t="s">
        <v>10</v>
      </c>
      <c r="H2462">
        <v>276</v>
      </c>
      <c r="I2462">
        <v>75995</v>
      </c>
      <c r="J2462">
        <v>38724</v>
      </c>
      <c r="K2462" s="1">
        <f t="shared" si="76"/>
        <v>3.6318178827554446E-3</v>
      </c>
      <c r="L2462" s="1">
        <f t="shared" si="77"/>
        <v>7.1273628757359776E-3</v>
      </c>
      <c r="M2462" t="b">
        <f>AND((Tableau2[[#This Row],[%Voix/Inscrits]]&gt;0.25),Tableau2[[#This Row],[%Voix/Exprimés]]&gt;0.5)</f>
        <v>0</v>
      </c>
    </row>
    <row r="2463" spans="1:13" x14ac:dyDescent="0.25">
      <c r="A2463">
        <v>2462</v>
      </c>
      <c r="B2463" t="s">
        <v>436</v>
      </c>
      <c r="C2463" t="s">
        <v>14</v>
      </c>
      <c r="D2463" t="str">
        <f>Tableau2[[#This Row],[Dép]]&amp;Tableau2[[#This Row],[Circo]]</f>
        <v>4703</v>
      </c>
      <c r="E2463" t="s">
        <v>1286</v>
      </c>
      <c r="F2463" t="s">
        <v>683</v>
      </c>
      <c r="G2463" t="s">
        <v>10</v>
      </c>
      <c r="H2463">
        <v>208</v>
      </c>
      <c r="I2463">
        <v>75995</v>
      </c>
      <c r="J2463">
        <v>38724</v>
      </c>
      <c r="K2463" s="1">
        <f t="shared" si="76"/>
        <v>2.7370221725113494E-3</v>
      </c>
      <c r="L2463" s="1">
        <f t="shared" si="77"/>
        <v>5.3713459353372586E-3</v>
      </c>
      <c r="M2463" t="b">
        <f>AND((Tableau2[[#This Row],[%Voix/Inscrits]]&gt;0.25),Tableau2[[#This Row],[%Voix/Exprimés]]&gt;0.5)</f>
        <v>0</v>
      </c>
    </row>
    <row r="2464" spans="1:13" x14ac:dyDescent="0.25">
      <c r="A2464">
        <v>2463</v>
      </c>
      <c r="B2464" t="s">
        <v>442</v>
      </c>
      <c r="C2464" t="s">
        <v>6</v>
      </c>
      <c r="D2464" t="str">
        <f>Tableau2[[#This Row],[Dép]]&amp;Tableau2[[#This Row],[Circo]]</f>
        <v>4801</v>
      </c>
      <c r="E2464" t="s">
        <v>1287</v>
      </c>
      <c r="F2464" t="s">
        <v>539</v>
      </c>
      <c r="G2464" t="s">
        <v>982</v>
      </c>
      <c r="H2464">
        <v>8637</v>
      </c>
      <c r="I2464">
        <v>59912</v>
      </c>
      <c r="J2464">
        <v>33989</v>
      </c>
      <c r="K2464" s="1">
        <f t="shared" si="76"/>
        <v>0.14416143677393511</v>
      </c>
      <c r="L2464" s="1">
        <f t="shared" si="77"/>
        <v>0.2541116243490541</v>
      </c>
      <c r="M2464" t="b">
        <f>AND((Tableau2[[#This Row],[%Voix/Inscrits]]&gt;0.25),Tableau2[[#This Row],[%Voix/Exprimés]]&gt;0.5)</f>
        <v>0</v>
      </c>
    </row>
    <row r="2465" spans="1:13" x14ac:dyDescent="0.25">
      <c r="A2465">
        <v>2464</v>
      </c>
      <c r="B2465" t="s">
        <v>442</v>
      </c>
      <c r="C2465" t="s">
        <v>6</v>
      </c>
      <c r="D2465" t="str">
        <f>Tableau2[[#This Row],[Dép]]&amp;Tableau2[[#This Row],[Circo]]</f>
        <v>4801</v>
      </c>
      <c r="E2465" t="s">
        <v>5133</v>
      </c>
      <c r="F2465" t="s">
        <v>150</v>
      </c>
      <c r="G2465" t="s">
        <v>2949</v>
      </c>
      <c r="H2465">
        <v>6371</v>
      </c>
      <c r="I2465">
        <v>59912</v>
      </c>
      <c r="J2465">
        <v>33989</v>
      </c>
      <c r="K2465" s="1">
        <f t="shared" si="76"/>
        <v>0.10633929763653359</v>
      </c>
      <c r="L2465" s="1">
        <f t="shared" si="77"/>
        <v>0.187442996263497</v>
      </c>
      <c r="M2465" t="b">
        <f>AND((Tableau2[[#This Row],[%Voix/Inscrits]]&gt;0.25),Tableau2[[#This Row],[%Voix/Exprimés]]&gt;0.5)</f>
        <v>0</v>
      </c>
    </row>
    <row r="2466" spans="1:13" x14ac:dyDescent="0.25">
      <c r="A2466">
        <v>2465</v>
      </c>
      <c r="B2466" t="s">
        <v>442</v>
      </c>
      <c r="C2466" t="s">
        <v>6</v>
      </c>
      <c r="D2466" t="str">
        <f>Tableau2[[#This Row],[Dép]]&amp;Tableau2[[#This Row],[Circo]]</f>
        <v>4801</v>
      </c>
      <c r="E2466" t="s">
        <v>4546</v>
      </c>
      <c r="F2466" t="s">
        <v>329</v>
      </c>
      <c r="G2466" t="s">
        <v>1708</v>
      </c>
      <c r="H2466">
        <v>5996</v>
      </c>
      <c r="I2466">
        <v>59912</v>
      </c>
      <c r="J2466">
        <v>33989</v>
      </c>
      <c r="K2466" s="1">
        <f t="shared" si="76"/>
        <v>0.10008011750567498</v>
      </c>
      <c r="L2466" s="1">
        <f t="shared" si="77"/>
        <v>0.17641001500485451</v>
      </c>
      <c r="M2466" t="b">
        <f>AND((Tableau2[[#This Row],[%Voix/Inscrits]]&gt;0.25),Tableau2[[#This Row],[%Voix/Exprimés]]&gt;0.5)</f>
        <v>0</v>
      </c>
    </row>
    <row r="2467" spans="1:13" x14ac:dyDescent="0.25">
      <c r="A2467">
        <v>2466</v>
      </c>
      <c r="B2467" t="s">
        <v>442</v>
      </c>
      <c r="C2467" t="s">
        <v>6</v>
      </c>
      <c r="D2467" t="str">
        <f>Tableau2[[#This Row],[Dép]]&amp;Tableau2[[#This Row],[Circo]]</f>
        <v>4801</v>
      </c>
      <c r="E2467" t="s">
        <v>5661</v>
      </c>
      <c r="F2467" t="s">
        <v>496</v>
      </c>
      <c r="G2467" t="s">
        <v>2726</v>
      </c>
      <c r="H2467">
        <v>4663</v>
      </c>
      <c r="I2467">
        <v>59912</v>
      </c>
      <c r="J2467">
        <v>33989</v>
      </c>
      <c r="K2467" s="1">
        <f t="shared" si="76"/>
        <v>7.7830818533849641E-2</v>
      </c>
      <c r="L2467" s="1">
        <f t="shared" si="77"/>
        <v>0.13719144429079996</v>
      </c>
      <c r="M2467" t="b">
        <f>AND((Tableau2[[#This Row],[%Voix/Inscrits]]&gt;0.25),Tableau2[[#This Row],[%Voix/Exprimés]]&gt;0.5)</f>
        <v>0</v>
      </c>
    </row>
    <row r="2468" spans="1:13" x14ac:dyDescent="0.25">
      <c r="A2468">
        <v>2467</v>
      </c>
      <c r="B2468" t="s">
        <v>442</v>
      </c>
      <c r="C2468" t="s">
        <v>6</v>
      </c>
      <c r="D2468" t="str">
        <f>Tableau2[[#This Row],[Dép]]&amp;Tableau2[[#This Row],[Circo]]</f>
        <v>4801</v>
      </c>
      <c r="E2468" t="s">
        <v>6472</v>
      </c>
      <c r="F2468" t="s">
        <v>5916</v>
      </c>
      <c r="G2468" t="s">
        <v>3717</v>
      </c>
      <c r="H2468">
        <v>3704</v>
      </c>
      <c r="I2468">
        <v>59912</v>
      </c>
      <c r="J2468">
        <v>33989</v>
      </c>
      <c r="K2468" s="1">
        <f t="shared" si="76"/>
        <v>6.1824008545867275E-2</v>
      </c>
      <c r="L2468" s="1">
        <f t="shared" si="77"/>
        <v>0.10897643355203154</v>
      </c>
      <c r="M2468" t="b">
        <f>AND((Tableau2[[#This Row],[%Voix/Inscrits]]&gt;0.25),Tableau2[[#This Row],[%Voix/Exprimés]]&gt;0.5)</f>
        <v>0</v>
      </c>
    </row>
    <row r="2469" spans="1:13" x14ac:dyDescent="0.25">
      <c r="A2469">
        <v>2468</v>
      </c>
      <c r="B2469" t="s">
        <v>442</v>
      </c>
      <c r="C2469" t="s">
        <v>6</v>
      </c>
      <c r="D2469" t="str">
        <f>Tableau2[[#This Row],[Dép]]&amp;Tableau2[[#This Row],[Circo]]</f>
        <v>4801</v>
      </c>
      <c r="E2469" t="s">
        <v>3948</v>
      </c>
      <c r="F2469" t="s">
        <v>74</v>
      </c>
      <c r="G2469" t="s">
        <v>959</v>
      </c>
      <c r="H2469">
        <v>2042</v>
      </c>
      <c r="I2469">
        <v>59912</v>
      </c>
      <c r="J2469">
        <v>33989</v>
      </c>
      <c r="K2469" s="1">
        <f t="shared" si="76"/>
        <v>3.4083322205901989E-2</v>
      </c>
      <c r="L2469" s="1">
        <f t="shared" si="77"/>
        <v>6.0078260613727973E-2</v>
      </c>
      <c r="M2469" t="b">
        <f>AND((Tableau2[[#This Row],[%Voix/Inscrits]]&gt;0.25),Tableau2[[#This Row],[%Voix/Exprimés]]&gt;0.5)</f>
        <v>0</v>
      </c>
    </row>
    <row r="2470" spans="1:13" x14ac:dyDescent="0.25">
      <c r="A2470">
        <v>2469</v>
      </c>
      <c r="B2470" t="s">
        <v>442</v>
      </c>
      <c r="C2470" t="s">
        <v>6</v>
      </c>
      <c r="D2470" t="str">
        <f>Tableau2[[#This Row],[Dép]]&amp;Tableau2[[#This Row],[Circo]]</f>
        <v>4801</v>
      </c>
      <c r="E2470" t="s">
        <v>6119</v>
      </c>
      <c r="F2470" t="s">
        <v>421</v>
      </c>
      <c r="G2470" t="s">
        <v>3078</v>
      </c>
      <c r="H2470">
        <v>1137</v>
      </c>
      <c r="I2470">
        <v>59912</v>
      </c>
      <c r="J2470">
        <v>33989</v>
      </c>
      <c r="K2470" s="1">
        <f t="shared" si="76"/>
        <v>1.8977834156763254E-2</v>
      </c>
      <c r="L2470" s="1">
        <f t="shared" si="77"/>
        <v>3.3451999176204068E-2</v>
      </c>
      <c r="M2470" t="b">
        <f>AND((Tableau2[[#This Row],[%Voix/Inscrits]]&gt;0.25),Tableau2[[#This Row],[%Voix/Exprimés]]&gt;0.5)</f>
        <v>0</v>
      </c>
    </row>
    <row r="2471" spans="1:13" x14ac:dyDescent="0.25">
      <c r="A2471">
        <v>2470</v>
      </c>
      <c r="B2471" t="s">
        <v>442</v>
      </c>
      <c r="C2471" t="s">
        <v>6</v>
      </c>
      <c r="D2471" t="str">
        <f>Tableau2[[#This Row],[Dép]]&amp;Tableau2[[#This Row],[Circo]]</f>
        <v>4801</v>
      </c>
      <c r="E2471" t="s">
        <v>3308</v>
      </c>
      <c r="F2471" t="s">
        <v>27</v>
      </c>
      <c r="G2471" t="s">
        <v>959</v>
      </c>
      <c r="H2471">
        <v>766</v>
      </c>
      <c r="I2471">
        <v>59912</v>
      </c>
      <c r="J2471">
        <v>33989</v>
      </c>
      <c r="K2471" s="1">
        <f t="shared" si="76"/>
        <v>1.2785418613967151E-2</v>
      </c>
      <c r="L2471" s="1">
        <f t="shared" si="77"/>
        <v>2.2536703050987084E-2</v>
      </c>
      <c r="M2471" t="b">
        <f>AND((Tableau2[[#This Row],[%Voix/Inscrits]]&gt;0.25),Tableau2[[#This Row],[%Voix/Exprimés]]&gt;0.5)</f>
        <v>0</v>
      </c>
    </row>
    <row r="2472" spans="1:13" x14ac:dyDescent="0.25">
      <c r="A2472">
        <v>2471</v>
      </c>
      <c r="B2472" t="s">
        <v>442</v>
      </c>
      <c r="C2472" t="s">
        <v>6</v>
      </c>
      <c r="D2472" t="str">
        <f>Tableau2[[#This Row],[Dép]]&amp;Tableau2[[#This Row],[Circo]]</f>
        <v>4801</v>
      </c>
      <c r="E2472" t="s">
        <v>1998</v>
      </c>
      <c r="F2472" t="s">
        <v>1999</v>
      </c>
      <c r="G2472" t="s">
        <v>966</v>
      </c>
      <c r="H2472">
        <v>339</v>
      </c>
      <c r="I2472">
        <v>59912</v>
      </c>
      <c r="J2472">
        <v>33989</v>
      </c>
      <c r="K2472" s="1">
        <f t="shared" si="76"/>
        <v>5.6582988382961677E-3</v>
      </c>
      <c r="L2472" s="1">
        <f t="shared" si="77"/>
        <v>9.973815057812821E-3</v>
      </c>
      <c r="M2472" t="b">
        <f>AND((Tableau2[[#This Row],[%Voix/Inscrits]]&gt;0.25),Tableau2[[#This Row],[%Voix/Exprimés]]&gt;0.5)</f>
        <v>0</v>
      </c>
    </row>
    <row r="2473" spans="1:13" x14ac:dyDescent="0.25">
      <c r="A2473">
        <v>2472</v>
      </c>
      <c r="B2473" t="s">
        <v>442</v>
      </c>
      <c r="C2473" t="s">
        <v>6</v>
      </c>
      <c r="D2473" t="str">
        <f>Tableau2[[#This Row],[Dép]]&amp;Tableau2[[#This Row],[Circo]]</f>
        <v>4801</v>
      </c>
      <c r="E2473" t="s">
        <v>443</v>
      </c>
      <c r="F2473" t="s">
        <v>411</v>
      </c>
      <c r="G2473" t="s">
        <v>10</v>
      </c>
      <c r="H2473">
        <v>267</v>
      </c>
      <c r="I2473">
        <v>59912</v>
      </c>
      <c r="J2473">
        <v>33989</v>
      </c>
      <c r="K2473" s="1">
        <f t="shared" si="76"/>
        <v>4.4565362531713178E-3</v>
      </c>
      <c r="L2473" s="1">
        <f t="shared" si="77"/>
        <v>7.8554826561534619E-3</v>
      </c>
      <c r="M2473" t="b">
        <f>AND((Tableau2[[#This Row],[%Voix/Inscrits]]&gt;0.25),Tableau2[[#This Row],[%Voix/Exprimés]]&gt;0.5)</f>
        <v>0</v>
      </c>
    </row>
    <row r="2474" spans="1:13" x14ac:dyDescent="0.25">
      <c r="A2474">
        <v>2473</v>
      </c>
      <c r="B2474" t="s">
        <v>442</v>
      </c>
      <c r="C2474" t="s">
        <v>6</v>
      </c>
      <c r="D2474" t="str">
        <f>Tableau2[[#This Row],[Dép]]&amp;Tableau2[[#This Row],[Circo]]</f>
        <v>4801</v>
      </c>
      <c r="E2474" t="s">
        <v>2663</v>
      </c>
      <c r="F2474" t="s">
        <v>2664</v>
      </c>
      <c r="G2474" t="s">
        <v>959</v>
      </c>
      <c r="H2474">
        <v>67</v>
      </c>
      <c r="I2474">
        <v>59912</v>
      </c>
      <c r="J2474">
        <v>33989</v>
      </c>
      <c r="K2474" s="1">
        <f t="shared" si="76"/>
        <v>1.1183068500467352E-3</v>
      </c>
      <c r="L2474" s="1">
        <f t="shared" si="77"/>
        <v>1.9712259848774605E-3</v>
      </c>
      <c r="M2474" t="b">
        <f>AND((Tableau2[[#This Row],[%Voix/Inscrits]]&gt;0.25),Tableau2[[#This Row],[%Voix/Exprimés]]&gt;0.5)</f>
        <v>0</v>
      </c>
    </row>
    <row r="2475" spans="1:13" x14ac:dyDescent="0.25">
      <c r="A2475">
        <v>2474</v>
      </c>
      <c r="B2475" t="s">
        <v>445</v>
      </c>
      <c r="C2475" t="s">
        <v>6</v>
      </c>
      <c r="D2475" t="str">
        <f>Tableau2[[#This Row],[Dép]]&amp;Tableau2[[#This Row],[Circo]]</f>
        <v>4901</v>
      </c>
      <c r="E2475" t="s">
        <v>3311</v>
      </c>
      <c r="F2475" t="s">
        <v>124</v>
      </c>
      <c r="G2475" t="s">
        <v>1708</v>
      </c>
      <c r="H2475">
        <v>15381</v>
      </c>
      <c r="I2475">
        <v>88006</v>
      </c>
      <c r="J2475">
        <v>44071</v>
      </c>
      <c r="K2475" s="1">
        <f t="shared" si="76"/>
        <v>0.17477217462445743</v>
      </c>
      <c r="L2475" s="1">
        <f t="shared" si="77"/>
        <v>0.34900501463547456</v>
      </c>
      <c r="M2475" t="b">
        <f>AND((Tableau2[[#This Row],[%Voix/Inscrits]]&gt;0.25),Tableau2[[#This Row],[%Voix/Exprimés]]&gt;0.5)</f>
        <v>0</v>
      </c>
    </row>
    <row r="2476" spans="1:13" x14ac:dyDescent="0.25">
      <c r="A2476">
        <v>2475</v>
      </c>
      <c r="B2476" t="s">
        <v>445</v>
      </c>
      <c r="C2476" t="s">
        <v>6</v>
      </c>
      <c r="D2476" t="str">
        <f>Tableau2[[#This Row],[Dép]]&amp;Tableau2[[#This Row],[Circo]]</f>
        <v>4901</v>
      </c>
      <c r="E2476" t="s">
        <v>1290</v>
      </c>
      <c r="F2476" t="s">
        <v>1291</v>
      </c>
      <c r="G2476" t="s">
        <v>982</v>
      </c>
      <c r="H2476">
        <v>13163</v>
      </c>
      <c r="I2476">
        <v>88006</v>
      </c>
      <c r="J2476">
        <v>44071</v>
      </c>
      <c r="K2476" s="1">
        <f t="shared" si="76"/>
        <v>0.14956934754448561</v>
      </c>
      <c r="L2476" s="1">
        <f t="shared" si="77"/>
        <v>0.29867713462367546</v>
      </c>
      <c r="M2476" t="b">
        <f>AND((Tableau2[[#This Row],[%Voix/Inscrits]]&gt;0.25),Tableau2[[#This Row],[%Voix/Exprimés]]&gt;0.5)</f>
        <v>0</v>
      </c>
    </row>
    <row r="2477" spans="1:13" x14ac:dyDescent="0.25">
      <c r="A2477">
        <v>2476</v>
      </c>
      <c r="B2477" t="s">
        <v>445</v>
      </c>
      <c r="C2477" t="s">
        <v>6</v>
      </c>
      <c r="D2477" t="str">
        <f>Tableau2[[#This Row],[Dép]]&amp;Tableau2[[#This Row],[Circo]]</f>
        <v>4901</v>
      </c>
      <c r="E2477" t="s">
        <v>5136</v>
      </c>
      <c r="F2477" t="s">
        <v>932</v>
      </c>
      <c r="G2477" t="s">
        <v>3717</v>
      </c>
      <c r="H2477">
        <v>5483</v>
      </c>
      <c r="I2477">
        <v>88006</v>
      </c>
      <c r="J2477">
        <v>44071</v>
      </c>
      <c r="K2477" s="1">
        <f t="shared" si="76"/>
        <v>6.2302570279299141E-2</v>
      </c>
      <c r="L2477" s="1">
        <f t="shared" si="77"/>
        <v>0.1244128792176261</v>
      </c>
      <c r="M2477" t="b">
        <f>AND((Tableau2[[#This Row],[%Voix/Inscrits]]&gt;0.25),Tableau2[[#This Row],[%Voix/Exprimés]]&gt;0.5)</f>
        <v>0</v>
      </c>
    </row>
    <row r="2478" spans="1:13" x14ac:dyDescent="0.25">
      <c r="A2478">
        <v>2477</v>
      </c>
      <c r="B2478" t="s">
        <v>445</v>
      </c>
      <c r="C2478" t="s">
        <v>6</v>
      </c>
      <c r="D2478" t="str">
        <f>Tableau2[[#This Row],[Dép]]&amp;Tableau2[[#This Row],[Circo]]</f>
        <v>4901</v>
      </c>
      <c r="E2478" t="s">
        <v>3950</v>
      </c>
      <c r="F2478" t="s">
        <v>3951</v>
      </c>
      <c r="G2478" t="s">
        <v>1740</v>
      </c>
      <c r="H2478">
        <v>4508</v>
      </c>
      <c r="I2478">
        <v>88006</v>
      </c>
      <c r="J2478">
        <v>44071</v>
      </c>
      <c r="K2478" s="1">
        <f t="shared" si="76"/>
        <v>5.1223780196804763E-2</v>
      </c>
      <c r="L2478" s="1">
        <f t="shared" si="77"/>
        <v>0.10228948741803</v>
      </c>
      <c r="M2478" t="b">
        <f>AND((Tableau2[[#This Row],[%Voix/Inscrits]]&gt;0.25),Tableau2[[#This Row],[%Voix/Exprimés]]&gt;0.5)</f>
        <v>0</v>
      </c>
    </row>
    <row r="2479" spans="1:13" x14ac:dyDescent="0.25">
      <c r="A2479">
        <v>2478</v>
      </c>
      <c r="B2479" t="s">
        <v>445</v>
      </c>
      <c r="C2479" t="s">
        <v>6</v>
      </c>
      <c r="D2479" t="str">
        <f>Tableau2[[#This Row],[Dép]]&amp;Tableau2[[#This Row],[Circo]]</f>
        <v>4901</v>
      </c>
      <c r="E2479" t="s">
        <v>2002</v>
      </c>
      <c r="F2479" t="s">
        <v>431</v>
      </c>
      <c r="G2479" t="s">
        <v>938</v>
      </c>
      <c r="H2479">
        <v>2748</v>
      </c>
      <c r="I2479">
        <v>88006</v>
      </c>
      <c r="J2479">
        <v>44071</v>
      </c>
      <c r="K2479" s="1">
        <f t="shared" si="76"/>
        <v>3.122514374019953E-2</v>
      </c>
      <c r="L2479" s="1">
        <f t="shared" si="77"/>
        <v>6.2353928887477025E-2</v>
      </c>
      <c r="M2479" t="b">
        <f>AND((Tableau2[[#This Row],[%Voix/Inscrits]]&gt;0.25),Tableau2[[#This Row],[%Voix/Exprimés]]&gt;0.5)</f>
        <v>0</v>
      </c>
    </row>
    <row r="2480" spans="1:13" x14ac:dyDescent="0.25">
      <c r="A2480">
        <v>2479</v>
      </c>
      <c r="B2480" t="s">
        <v>445</v>
      </c>
      <c r="C2480" t="s">
        <v>6</v>
      </c>
      <c r="D2480" t="str">
        <f>Tableau2[[#This Row],[Dép]]&amp;Tableau2[[#This Row],[Circo]]</f>
        <v>4901</v>
      </c>
      <c r="E2480" t="s">
        <v>4549</v>
      </c>
      <c r="F2480" t="s">
        <v>641</v>
      </c>
      <c r="G2480" t="s">
        <v>3078</v>
      </c>
      <c r="H2480">
        <v>1631</v>
      </c>
      <c r="I2480">
        <v>88006</v>
      </c>
      <c r="J2480">
        <v>44071</v>
      </c>
      <c r="K2480" s="1">
        <f t="shared" si="76"/>
        <v>1.8532827307229053E-2</v>
      </c>
      <c r="L2480" s="1">
        <f t="shared" si="77"/>
        <v>3.7008463615529487E-2</v>
      </c>
      <c r="M2480" t="b">
        <f>AND((Tableau2[[#This Row],[%Voix/Inscrits]]&gt;0.25),Tableau2[[#This Row],[%Voix/Exprimés]]&gt;0.5)</f>
        <v>0</v>
      </c>
    </row>
    <row r="2481" spans="1:13" x14ac:dyDescent="0.25">
      <c r="A2481">
        <v>2480</v>
      </c>
      <c r="B2481" t="s">
        <v>445</v>
      </c>
      <c r="C2481" t="s">
        <v>6</v>
      </c>
      <c r="D2481" t="str">
        <f>Tableau2[[#This Row],[Dép]]&amp;Tableau2[[#This Row],[Circo]]</f>
        <v>4901</v>
      </c>
      <c r="E2481" t="s">
        <v>2668</v>
      </c>
      <c r="F2481" t="s">
        <v>1013</v>
      </c>
      <c r="G2481" t="s">
        <v>966</v>
      </c>
      <c r="H2481">
        <v>613</v>
      </c>
      <c r="I2481">
        <v>88006</v>
      </c>
      <c r="J2481">
        <v>44071</v>
      </c>
      <c r="K2481" s="1">
        <f t="shared" si="76"/>
        <v>6.9654341749426172E-3</v>
      </c>
      <c r="L2481" s="1">
        <f t="shared" si="77"/>
        <v>1.3909373510925553E-2</v>
      </c>
      <c r="M2481" t="b">
        <f>AND((Tableau2[[#This Row],[%Voix/Inscrits]]&gt;0.25),Tableau2[[#This Row],[%Voix/Exprimés]]&gt;0.5)</f>
        <v>0</v>
      </c>
    </row>
    <row r="2482" spans="1:13" x14ac:dyDescent="0.25">
      <c r="A2482">
        <v>2481</v>
      </c>
      <c r="B2482" t="s">
        <v>445</v>
      </c>
      <c r="C2482" t="s">
        <v>6</v>
      </c>
      <c r="D2482" t="str">
        <f>Tableau2[[#This Row],[Dép]]&amp;Tableau2[[#This Row],[Circo]]</f>
        <v>4901</v>
      </c>
      <c r="E2482" t="s">
        <v>448</v>
      </c>
      <c r="F2482" t="s">
        <v>449</v>
      </c>
      <c r="G2482" t="s">
        <v>10</v>
      </c>
      <c r="H2482">
        <v>544</v>
      </c>
      <c r="I2482">
        <v>88006</v>
      </c>
      <c r="J2482">
        <v>44071</v>
      </c>
      <c r="K2482" s="1">
        <f t="shared" si="76"/>
        <v>6.1813967229507076E-3</v>
      </c>
      <c r="L2482" s="1">
        <f t="shared" si="77"/>
        <v>1.2343718091261828E-2</v>
      </c>
      <c r="M2482" t="b">
        <f>AND((Tableau2[[#This Row],[%Voix/Inscrits]]&gt;0.25),Tableau2[[#This Row],[%Voix/Exprimés]]&gt;0.5)</f>
        <v>0</v>
      </c>
    </row>
    <row r="2483" spans="1:13" x14ac:dyDescent="0.25">
      <c r="A2483">
        <v>2482</v>
      </c>
      <c r="B2483" t="s">
        <v>445</v>
      </c>
      <c r="C2483" t="s">
        <v>17</v>
      </c>
      <c r="D2483" t="str">
        <f>Tableau2[[#This Row],[Dép]]&amp;Tableau2[[#This Row],[Circo]]</f>
        <v>4902</v>
      </c>
      <c r="E2483" t="s">
        <v>315</v>
      </c>
      <c r="F2483" t="s">
        <v>3745</v>
      </c>
      <c r="G2483" t="s">
        <v>1708</v>
      </c>
      <c r="H2483">
        <v>18538</v>
      </c>
      <c r="I2483">
        <v>94016</v>
      </c>
      <c r="J2483">
        <v>46665</v>
      </c>
      <c r="K2483" s="1">
        <f t="shared" si="76"/>
        <v>0.19717920353982302</v>
      </c>
      <c r="L2483" s="1">
        <f t="shared" si="77"/>
        <v>0.39725704489446051</v>
      </c>
      <c r="M2483" t="b">
        <f>AND((Tableau2[[#This Row],[%Voix/Inscrits]]&gt;0.25),Tableau2[[#This Row],[%Voix/Exprimés]]&gt;0.5)</f>
        <v>0</v>
      </c>
    </row>
    <row r="2484" spans="1:13" x14ac:dyDescent="0.25">
      <c r="A2484">
        <v>2483</v>
      </c>
      <c r="B2484" t="s">
        <v>445</v>
      </c>
      <c r="C2484" t="s">
        <v>17</v>
      </c>
      <c r="D2484" t="str">
        <f>Tableau2[[#This Row],[Dép]]&amp;Tableau2[[#This Row],[Circo]]</f>
        <v>4902</v>
      </c>
      <c r="E2484" t="s">
        <v>1292</v>
      </c>
      <c r="F2484" t="s">
        <v>391</v>
      </c>
      <c r="G2484" t="s">
        <v>982</v>
      </c>
      <c r="H2484">
        <v>13659</v>
      </c>
      <c r="I2484">
        <v>94016</v>
      </c>
      <c r="J2484">
        <v>46665</v>
      </c>
      <c r="K2484" s="1">
        <f t="shared" si="76"/>
        <v>0.14528378148400273</v>
      </c>
      <c r="L2484" s="1">
        <f t="shared" si="77"/>
        <v>0.29270331083252971</v>
      </c>
      <c r="M2484" t="b">
        <f>AND((Tableau2[[#This Row],[%Voix/Inscrits]]&gt;0.25),Tableau2[[#This Row],[%Voix/Exprimés]]&gt;0.5)</f>
        <v>0</v>
      </c>
    </row>
    <row r="2485" spans="1:13" x14ac:dyDescent="0.25">
      <c r="A2485">
        <v>2484</v>
      </c>
      <c r="B2485" t="s">
        <v>445</v>
      </c>
      <c r="C2485" t="s">
        <v>17</v>
      </c>
      <c r="D2485" t="str">
        <f>Tableau2[[#This Row],[Dép]]&amp;Tableau2[[#This Row],[Circo]]</f>
        <v>4902</v>
      </c>
      <c r="E2485" t="s">
        <v>6473</v>
      </c>
      <c r="F2485" t="s">
        <v>2175</v>
      </c>
      <c r="G2485" t="s">
        <v>3717</v>
      </c>
      <c r="H2485">
        <v>5735</v>
      </c>
      <c r="I2485">
        <v>94016</v>
      </c>
      <c r="J2485">
        <v>46665</v>
      </c>
      <c r="K2485" s="1">
        <f t="shared" si="76"/>
        <v>6.1000255275697753E-2</v>
      </c>
      <c r="L2485" s="1">
        <f t="shared" si="77"/>
        <v>0.12289724633022608</v>
      </c>
      <c r="M2485" t="b">
        <f>AND((Tableau2[[#This Row],[%Voix/Inscrits]]&gt;0.25),Tableau2[[#This Row],[%Voix/Exprimés]]&gt;0.5)</f>
        <v>0</v>
      </c>
    </row>
    <row r="2486" spans="1:13" x14ac:dyDescent="0.25">
      <c r="A2486">
        <v>2485</v>
      </c>
      <c r="B2486" t="s">
        <v>445</v>
      </c>
      <c r="C2486" t="s">
        <v>17</v>
      </c>
      <c r="D2486" t="str">
        <f>Tableau2[[#This Row],[Dép]]&amp;Tableau2[[#This Row],[Circo]]</f>
        <v>4902</v>
      </c>
      <c r="E2486" t="s">
        <v>5137</v>
      </c>
      <c r="F2486" t="s">
        <v>3895</v>
      </c>
      <c r="G2486" t="s">
        <v>2949</v>
      </c>
      <c r="H2486">
        <v>2833</v>
      </c>
      <c r="I2486">
        <v>94016</v>
      </c>
      <c r="J2486">
        <v>46665</v>
      </c>
      <c r="K2486" s="1">
        <f t="shared" si="76"/>
        <v>3.0133168822328114E-2</v>
      </c>
      <c r="L2486" s="1">
        <f t="shared" si="77"/>
        <v>6.0709311046823103E-2</v>
      </c>
      <c r="M2486" t="b">
        <f>AND((Tableau2[[#This Row],[%Voix/Inscrits]]&gt;0.25),Tableau2[[#This Row],[%Voix/Exprimés]]&gt;0.5)</f>
        <v>0</v>
      </c>
    </row>
    <row r="2487" spans="1:13" x14ac:dyDescent="0.25">
      <c r="A2487">
        <v>2486</v>
      </c>
      <c r="B2487" t="s">
        <v>445</v>
      </c>
      <c r="C2487" t="s">
        <v>17</v>
      </c>
      <c r="D2487" t="str">
        <f>Tableau2[[#This Row],[Dép]]&amp;Tableau2[[#This Row],[Circo]]</f>
        <v>4902</v>
      </c>
      <c r="E2487" t="s">
        <v>2003</v>
      </c>
      <c r="F2487" t="s">
        <v>831</v>
      </c>
      <c r="G2487" t="s">
        <v>966</v>
      </c>
      <c r="H2487">
        <v>1722</v>
      </c>
      <c r="I2487">
        <v>94016</v>
      </c>
      <c r="J2487">
        <v>46665</v>
      </c>
      <c r="K2487" s="1">
        <f t="shared" si="76"/>
        <v>1.8316031313818926E-2</v>
      </c>
      <c r="L2487" s="1">
        <f t="shared" si="77"/>
        <v>3.6901317904210862E-2</v>
      </c>
      <c r="M2487" t="b">
        <f>AND((Tableau2[[#This Row],[%Voix/Inscrits]]&gt;0.25),Tableau2[[#This Row],[%Voix/Exprimés]]&gt;0.5)</f>
        <v>0</v>
      </c>
    </row>
    <row r="2488" spans="1:13" x14ac:dyDescent="0.25">
      <c r="A2488">
        <v>2487</v>
      </c>
      <c r="B2488" t="s">
        <v>445</v>
      </c>
      <c r="C2488" t="s">
        <v>17</v>
      </c>
      <c r="D2488" t="str">
        <f>Tableau2[[#This Row],[Dép]]&amp;Tableau2[[#This Row],[Circo]]</f>
        <v>4902</v>
      </c>
      <c r="E2488" t="s">
        <v>6120</v>
      </c>
      <c r="F2488" t="s">
        <v>874</v>
      </c>
      <c r="G2488" t="s">
        <v>3078</v>
      </c>
      <c r="H2488">
        <v>1647</v>
      </c>
      <c r="I2488">
        <v>94016</v>
      </c>
      <c r="J2488">
        <v>46665</v>
      </c>
      <c r="K2488" s="1">
        <f t="shared" si="76"/>
        <v>1.7518294758339006E-2</v>
      </c>
      <c r="L2488" s="1">
        <f t="shared" si="77"/>
        <v>3.5294117647058823E-2</v>
      </c>
      <c r="M2488" t="b">
        <f>AND((Tableau2[[#This Row],[%Voix/Inscrits]]&gt;0.25),Tableau2[[#This Row],[%Voix/Exprimés]]&gt;0.5)</f>
        <v>0</v>
      </c>
    </row>
    <row r="2489" spans="1:13" x14ac:dyDescent="0.25">
      <c r="A2489">
        <v>2488</v>
      </c>
      <c r="B2489" t="s">
        <v>445</v>
      </c>
      <c r="C2489" t="s">
        <v>17</v>
      </c>
      <c r="D2489" t="str">
        <f>Tableau2[[#This Row],[Dép]]&amp;Tableau2[[#This Row],[Circo]]</f>
        <v>4902</v>
      </c>
      <c r="E2489" t="s">
        <v>3952</v>
      </c>
      <c r="F2489" t="s">
        <v>3953</v>
      </c>
      <c r="G2489" t="s">
        <v>959</v>
      </c>
      <c r="H2489">
        <v>627</v>
      </c>
      <c r="I2489">
        <v>94016</v>
      </c>
      <c r="J2489">
        <v>46665</v>
      </c>
      <c r="K2489" s="1">
        <f t="shared" si="76"/>
        <v>6.6690776038121173E-3</v>
      </c>
      <c r="L2489" s="1">
        <f t="shared" si="77"/>
        <v>1.3436194149791063E-2</v>
      </c>
      <c r="M2489" t="b">
        <f>AND((Tableau2[[#This Row],[%Voix/Inscrits]]&gt;0.25),Tableau2[[#This Row],[%Voix/Exprimés]]&gt;0.5)</f>
        <v>0</v>
      </c>
    </row>
    <row r="2490" spans="1:13" x14ac:dyDescent="0.25">
      <c r="A2490">
        <v>2489</v>
      </c>
      <c r="B2490" t="s">
        <v>445</v>
      </c>
      <c r="C2490" t="s">
        <v>17</v>
      </c>
      <c r="D2490" t="str">
        <f>Tableau2[[#This Row],[Dép]]&amp;Tableau2[[#This Row],[Circo]]</f>
        <v>4902</v>
      </c>
      <c r="E2490" t="s">
        <v>3312</v>
      </c>
      <c r="F2490" t="s">
        <v>504</v>
      </c>
      <c r="G2490" t="s">
        <v>959</v>
      </c>
      <c r="H2490">
        <v>583</v>
      </c>
      <c r="I2490">
        <v>94016</v>
      </c>
      <c r="J2490">
        <v>46665</v>
      </c>
      <c r="K2490" s="1">
        <f t="shared" si="76"/>
        <v>6.2010721579305646E-3</v>
      </c>
      <c r="L2490" s="1">
        <f t="shared" si="77"/>
        <v>1.2493303332261866E-2</v>
      </c>
      <c r="M2490" t="b">
        <f>AND((Tableau2[[#This Row],[%Voix/Inscrits]]&gt;0.25),Tableau2[[#This Row],[%Voix/Exprimés]]&gt;0.5)</f>
        <v>0</v>
      </c>
    </row>
    <row r="2491" spans="1:13" x14ac:dyDescent="0.25">
      <c r="A2491">
        <v>2490</v>
      </c>
      <c r="B2491" t="s">
        <v>445</v>
      </c>
      <c r="C2491" t="s">
        <v>17</v>
      </c>
      <c r="D2491" t="str">
        <f>Tableau2[[#This Row],[Dép]]&amp;Tableau2[[#This Row],[Circo]]</f>
        <v>4902</v>
      </c>
      <c r="E2491" t="s">
        <v>450</v>
      </c>
      <c r="F2491" t="s">
        <v>167</v>
      </c>
      <c r="G2491" t="s">
        <v>10</v>
      </c>
      <c r="H2491">
        <v>569</v>
      </c>
      <c r="I2491">
        <v>94016</v>
      </c>
      <c r="J2491">
        <v>46665</v>
      </c>
      <c r="K2491" s="1">
        <f t="shared" si="76"/>
        <v>6.0521613342409799E-3</v>
      </c>
      <c r="L2491" s="1">
        <f t="shared" si="77"/>
        <v>1.2193292617593485E-2</v>
      </c>
      <c r="M2491" t="b">
        <f>AND((Tableau2[[#This Row],[%Voix/Inscrits]]&gt;0.25),Tableau2[[#This Row],[%Voix/Exprimés]]&gt;0.5)</f>
        <v>0</v>
      </c>
    </row>
    <row r="2492" spans="1:13" x14ac:dyDescent="0.25">
      <c r="A2492">
        <v>2491</v>
      </c>
      <c r="B2492" t="s">
        <v>445</v>
      </c>
      <c r="C2492" t="s">
        <v>17</v>
      </c>
      <c r="D2492" t="str">
        <f>Tableau2[[#This Row],[Dép]]&amp;Tableau2[[#This Row],[Circo]]</f>
        <v>4902</v>
      </c>
      <c r="E2492" t="s">
        <v>5663</v>
      </c>
      <c r="F2492" t="s">
        <v>347</v>
      </c>
      <c r="G2492" t="s">
        <v>2429</v>
      </c>
      <c r="H2492">
        <v>543</v>
      </c>
      <c r="I2492">
        <v>94016</v>
      </c>
      <c r="J2492">
        <v>46665</v>
      </c>
      <c r="K2492" s="1">
        <f t="shared" si="76"/>
        <v>5.7756126616746086E-3</v>
      </c>
      <c r="L2492" s="1">
        <f t="shared" si="77"/>
        <v>1.1636129861780777E-2</v>
      </c>
      <c r="M2492" t="b">
        <f>AND((Tableau2[[#This Row],[%Voix/Inscrits]]&gt;0.25),Tableau2[[#This Row],[%Voix/Exprimés]]&gt;0.5)</f>
        <v>0</v>
      </c>
    </row>
    <row r="2493" spans="1:13" x14ac:dyDescent="0.25">
      <c r="A2493">
        <v>2492</v>
      </c>
      <c r="B2493" t="s">
        <v>445</v>
      </c>
      <c r="C2493" t="s">
        <v>17</v>
      </c>
      <c r="D2493" t="str">
        <f>Tableau2[[#This Row],[Dép]]&amp;Tableau2[[#This Row],[Circo]]</f>
        <v>4902</v>
      </c>
      <c r="E2493" t="s">
        <v>897</v>
      </c>
      <c r="F2493" t="s">
        <v>729</v>
      </c>
      <c r="G2493" t="s">
        <v>966</v>
      </c>
      <c r="H2493">
        <v>209</v>
      </c>
      <c r="I2493">
        <v>94016</v>
      </c>
      <c r="J2493">
        <v>46665</v>
      </c>
      <c r="K2493" s="1">
        <f t="shared" si="76"/>
        <v>2.2230258679373721E-3</v>
      </c>
      <c r="L2493" s="1">
        <f t="shared" si="77"/>
        <v>4.4787313832636878E-3</v>
      </c>
      <c r="M2493" t="b">
        <f>AND((Tableau2[[#This Row],[%Voix/Inscrits]]&gt;0.25),Tableau2[[#This Row],[%Voix/Exprimés]]&gt;0.5)</f>
        <v>0</v>
      </c>
    </row>
    <row r="2494" spans="1:13" x14ac:dyDescent="0.25">
      <c r="A2494">
        <v>2493</v>
      </c>
      <c r="B2494" t="s">
        <v>445</v>
      </c>
      <c r="C2494" t="s">
        <v>14</v>
      </c>
      <c r="D2494" t="str">
        <f>Tableau2[[#This Row],[Dép]]&amp;Tableau2[[#This Row],[Circo]]</f>
        <v>4903</v>
      </c>
      <c r="E2494" t="s">
        <v>3309</v>
      </c>
      <c r="F2494" t="s">
        <v>252</v>
      </c>
      <c r="G2494" t="s">
        <v>1740</v>
      </c>
      <c r="H2494">
        <v>8328</v>
      </c>
      <c r="I2494">
        <v>72562</v>
      </c>
      <c r="J2494">
        <v>33669</v>
      </c>
      <c r="K2494" s="1">
        <f t="shared" si="76"/>
        <v>0.11477081668090736</v>
      </c>
      <c r="L2494" s="1">
        <f t="shared" si="77"/>
        <v>0.24734919362024413</v>
      </c>
      <c r="M2494" t="b">
        <f>AND((Tableau2[[#This Row],[%Voix/Inscrits]]&gt;0.25),Tableau2[[#This Row],[%Voix/Exprimés]]&gt;0.5)</f>
        <v>0</v>
      </c>
    </row>
    <row r="2495" spans="1:13" x14ac:dyDescent="0.25">
      <c r="A2495">
        <v>2494</v>
      </c>
      <c r="B2495" t="s">
        <v>445</v>
      </c>
      <c r="C2495" t="s">
        <v>14</v>
      </c>
      <c r="D2495" t="str">
        <f>Tableau2[[#This Row],[Dép]]&amp;Tableau2[[#This Row],[Circo]]</f>
        <v>4903</v>
      </c>
      <c r="E2495" t="s">
        <v>2000</v>
      </c>
      <c r="F2495" t="s">
        <v>47</v>
      </c>
      <c r="G2495" t="s">
        <v>982</v>
      </c>
      <c r="H2495">
        <v>7803</v>
      </c>
      <c r="I2495">
        <v>72562</v>
      </c>
      <c r="J2495">
        <v>33669</v>
      </c>
      <c r="K2495" s="1">
        <f t="shared" si="76"/>
        <v>0.10753562470714699</v>
      </c>
      <c r="L2495" s="1">
        <f t="shared" si="77"/>
        <v>0.23175621491579793</v>
      </c>
      <c r="M2495" t="b">
        <f>AND((Tableau2[[#This Row],[%Voix/Inscrits]]&gt;0.25),Tableau2[[#This Row],[%Voix/Exprimés]]&gt;0.5)</f>
        <v>0</v>
      </c>
    </row>
    <row r="2496" spans="1:13" x14ac:dyDescent="0.25">
      <c r="A2496">
        <v>2495</v>
      </c>
      <c r="B2496" t="s">
        <v>445</v>
      </c>
      <c r="C2496" t="s">
        <v>14</v>
      </c>
      <c r="D2496" t="str">
        <f>Tableau2[[#This Row],[Dép]]&amp;Tableau2[[#This Row],[Circo]]</f>
        <v>4903</v>
      </c>
      <c r="E2496" t="s">
        <v>5134</v>
      </c>
      <c r="F2496" t="s">
        <v>38</v>
      </c>
      <c r="G2496" t="s">
        <v>3717</v>
      </c>
      <c r="H2496">
        <v>7411</v>
      </c>
      <c r="I2496">
        <v>72562</v>
      </c>
      <c r="J2496">
        <v>33669</v>
      </c>
      <c r="K2496" s="1">
        <f t="shared" si="76"/>
        <v>0.10213334803340592</v>
      </c>
      <c r="L2496" s="1">
        <f t="shared" si="77"/>
        <v>0.22011345748314473</v>
      </c>
      <c r="M2496" t="b">
        <f>AND((Tableau2[[#This Row],[%Voix/Inscrits]]&gt;0.25),Tableau2[[#This Row],[%Voix/Exprimés]]&gt;0.5)</f>
        <v>0</v>
      </c>
    </row>
    <row r="2497" spans="1:13" x14ac:dyDescent="0.25">
      <c r="A2497">
        <v>2496</v>
      </c>
      <c r="B2497" t="s">
        <v>445</v>
      </c>
      <c r="C2497" t="s">
        <v>14</v>
      </c>
      <c r="D2497" t="str">
        <f>Tableau2[[#This Row],[Dép]]&amp;Tableau2[[#This Row],[Circo]]</f>
        <v>4903</v>
      </c>
      <c r="E2497" t="s">
        <v>2665</v>
      </c>
      <c r="F2497" t="s">
        <v>729</v>
      </c>
      <c r="G2497" t="s">
        <v>1708</v>
      </c>
      <c r="H2497">
        <v>7290</v>
      </c>
      <c r="I2497">
        <v>72562</v>
      </c>
      <c r="J2497">
        <v>33669</v>
      </c>
      <c r="K2497" s="1">
        <f t="shared" si="76"/>
        <v>0.10046580854992972</v>
      </c>
      <c r="L2497" s="1">
        <f t="shared" si="77"/>
        <v>0.2165196471531676</v>
      </c>
      <c r="M2497" t="b">
        <f>AND((Tableau2[[#This Row],[%Voix/Inscrits]]&gt;0.25),Tableau2[[#This Row],[%Voix/Exprimés]]&gt;0.5)</f>
        <v>0</v>
      </c>
    </row>
    <row r="2498" spans="1:13" x14ac:dyDescent="0.25">
      <c r="A2498">
        <v>2497</v>
      </c>
      <c r="B2498" t="s">
        <v>445</v>
      </c>
      <c r="C2498" t="s">
        <v>14</v>
      </c>
      <c r="D2498" t="str">
        <f>Tableau2[[#This Row],[Dép]]&amp;Tableau2[[#This Row],[Circo]]</f>
        <v>4903</v>
      </c>
      <c r="E2498" t="s">
        <v>4547</v>
      </c>
      <c r="F2498" t="s">
        <v>1162</v>
      </c>
      <c r="G2498" t="s">
        <v>3078</v>
      </c>
      <c r="H2498">
        <v>983</v>
      </c>
      <c r="I2498">
        <v>72562</v>
      </c>
      <c r="J2498">
        <v>33669</v>
      </c>
      <c r="K2498" s="1">
        <f t="shared" ref="K2498:K2561" si="78">H2498/I2498</f>
        <v>1.3547035638488466E-2</v>
      </c>
      <c r="L2498" s="1">
        <f t="shared" ref="L2498:L2561" si="79">H2498/J2498</f>
        <v>2.9195996317086935E-2</v>
      </c>
      <c r="M2498" t="b">
        <f>AND((Tableau2[[#This Row],[%Voix/Inscrits]]&gt;0.25),Tableau2[[#This Row],[%Voix/Exprimés]]&gt;0.5)</f>
        <v>0</v>
      </c>
    </row>
    <row r="2499" spans="1:13" x14ac:dyDescent="0.25">
      <c r="A2499">
        <v>2498</v>
      </c>
      <c r="B2499" t="s">
        <v>445</v>
      </c>
      <c r="C2499" t="s">
        <v>14</v>
      </c>
      <c r="D2499" t="str">
        <f>Tableau2[[#This Row],[Dép]]&amp;Tableau2[[#This Row],[Circo]]</f>
        <v>4903</v>
      </c>
      <c r="E2499" t="s">
        <v>1288</v>
      </c>
      <c r="F2499" t="s">
        <v>431</v>
      </c>
      <c r="G2499" t="s">
        <v>991</v>
      </c>
      <c r="H2499">
        <v>954</v>
      </c>
      <c r="I2499">
        <v>72562</v>
      </c>
      <c r="J2499">
        <v>33669</v>
      </c>
      <c r="K2499" s="1">
        <f t="shared" si="78"/>
        <v>1.3147377415175987E-2</v>
      </c>
      <c r="L2499" s="1">
        <f t="shared" si="79"/>
        <v>2.8334669874365143E-2</v>
      </c>
      <c r="M2499" t="b">
        <f>AND((Tableau2[[#This Row],[%Voix/Inscrits]]&gt;0.25),Tableau2[[#This Row],[%Voix/Exprimés]]&gt;0.5)</f>
        <v>0</v>
      </c>
    </row>
    <row r="2500" spans="1:13" x14ac:dyDescent="0.25">
      <c r="A2500">
        <v>2499</v>
      </c>
      <c r="B2500" t="s">
        <v>445</v>
      </c>
      <c r="C2500" t="s">
        <v>14</v>
      </c>
      <c r="D2500" t="str">
        <f>Tableau2[[#This Row],[Dép]]&amp;Tableau2[[#This Row],[Circo]]</f>
        <v>4903</v>
      </c>
      <c r="E2500" t="s">
        <v>3949</v>
      </c>
      <c r="F2500" t="s">
        <v>13</v>
      </c>
      <c r="G2500" t="s">
        <v>2429</v>
      </c>
      <c r="H2500">
        <v>483</v>
      </c>
      <c r="I2500">
        <v>72562</v>
      </c>
      <c r="J2500">
        <v>33669</v>
      </c>
      <c r="K2500" s="1">
        <f t="shared" si="78"/>
        <v>6.6563766158595408E-3</v>
      </c>
      <c r="L2500" s="1">
        <f t="shared" si="79"/>
        <v>1.4345540408090529E-2</v>
      </c>
      <c r="M2500" t="b">
        <f>AND((Tableau2[[#This Row],[%Voix/Inscrits]]&gt;0.25),Tableau2[[#This Row],[%Voix/Exprimés]]&gt;0.5)</f>
        <v>0</v>
      </c>
    </row>
    <row r="2501" spans="1:13" x14ac:dyDescent="0.25">
      <c r="A2501">
        <v>2500</v>
      </c>
      <c r="B2501" t="s">
        <v>445</v>
      </c>
      <c r="C2501" t="s">
        <v>14</v>
      </c>
      <c r="D2501" t="str">
        <f>Tableau2[[#This Row],[Dép]]&amp;Tableau2[[#This Row],[Circo]]</f>
        <v>4903</v>
      </c>
      <c r="E2501" t="s">
        <v>446</v>
      </c>
      <c r="F2501" t="s">
        <v>265</v>
      </c>
      <c r="G2501" t="s">
        <v>10</v>
      </c>
      <c r="H2501">
        <v>417</v>
      </c>
      <c r="I2501">
        <v>72562</v>
      </c>
      <c r="J2501">
        <v>33669</v>
      </c>
      <c r="K2501" s="1">
        <f t="shared" si="78"/>
        <v>5.7468096248725229E-3</v>
      </c>
      <c r="L2501" s="1">
        <f t="shared" si="79"/>
        <v>1.2385280228103002E-2</v>
      </c>
      <c r="M2501" t="b">
        <f>AND((Tableau2[[#This Row],[%Voix/Inscrits]]&gt;0.25),Tableau2[[#This Row],[%Voix/Exprimés]]&gt;0.5)</f>
        <v>0</v>
      </c>
    </row>
    <row r="2502" spans="1:13" x14ac:dyDescent="0.25">
      <c r="A2502">
        <v>2501</v>
      </c>
      <c r="B2502" t="s">
        <v>445</v>
      </c>
      <c r="C2502" t="s">
        <v>7</v>
      </c>
      <c r="D2502" t="str">
        <f>Tableau2[[#This Row],[Dép]]&amp;Tableau2[[#This Row],[Circo]]</f>
        <v>4904</v>
      </c>
      <c r="E2502" t="s">
        <v>2666</v>
      </c>
      <c r="F2502" t="s">
        <v>2667</v>
      </c>
      <c r="G2502" t="s">
        <v>1708</v>
      </c>
      <c r="H2502">
        <v>14298</v>
      </c>
      <c r="I2502">
        <v>76227</v>
      </c>
      <c r="J2502">
        <v>37010</v>
      </c>
      <c r="K2502" s="1">
        <f t="shared" si="78"/>
        <v>0.18757133299224685</v>
      </c>
      <c r="L2502" s="1">
        <f t="shared" si="79"/>
        <v>0.38632801945420159</v>
      </c>
      <c r="M2502" t="b">
        <f>AND((Tableau2[[#This Row],[%Voix/Inscrits]]&gt;0.25),Tableau2[[#This Row],[%Voix/Exprimés]]&gt;0.5)</f>
        <v>0</v>
      </c>
    </row>
    <row r="2503" spans="1:13" x14ac:dyDescent="0.25">
      <c r="A2503">
        <v>2502</v>
      </c>
      <c r="B2503" t="s">
        <v>445</v>
      </c>
      <c r="C2503" t="s">
        <v>7</v>
      </c>
      <c r="D2503" t="str">
        <f>Tableau2[[#This Row],[Dép]]&amp;Tableau2[[#This Row],[Circo]]</f>
        <v>4904</v>
      </c>
      <c r="E2503" t="s">
        <v>1289</v>
      </c>
      <c r="F2503" t="s">
        <v>391</v>
      </c>
      <c r="G2503" t="s">
        <v>982</v>
      </c>
      <c r="H2503">
        <v>8544</v>
      </c>
      <c r="I2503">
        <v>76227</v>
      </c>
      <c r="J2503">
        <v>37010</v>
      </c>
      <c r="K2503" s="1">
        <f t="shared" si="78"/>
        <v>0.11208626864496832</v>
      </c>
      <c r="L2503" s="1">
        <f t="shared" si="79"/>
        <v>0.2308565252634423</v>
      </c>
      <c r="M2503" t="b">
        <f>AND((Tableau2[[#This Row],[%Voix/Inscrits]]&gt;0.25),Tableau2[[#This Row],[%Voix/Exprimés]]&gt;0.5)</f>
        <v>0</v>
      </c>
    </row>
    <row r="2504" spans="1:13" x14ac:dyDescent="0.25">
      <c r="A2504">
        <v>2503</v>
      </c>
      <c r="B2504" t="s">
        <v>445</v>
      </c>
      <c r="C2504" t="s">
        <v>7</v>
      </c>
      <c r="D2504" t="str">
        <f>Tableau2[[#This Row],[Dép]]&amp;Tableau2[[#This Row],[Circo]]</f>
        <v>4904</v>
      </c>
      <c r="E2504" t="s">
        <v>5662</v>
      </c>
      <c r="F2504" t="s">
        <v>142</v>
      </c>
      <c r="G2504" t="s">
        <v>3717</v>
      </c>
      <c r="H2504">
        <v>7307</v>
      </c>
      <c r="I2504">
        <v>76227</v>
      </c>
      <c r="J2504">
        <v>37010</v>
      </c>
      <c r="K2504" s="1">
        <f t="shared" si="78"/>
        <v>9.5858422868537393E-2</v>
      </c>
      <c r="L2504" s="1">
        <f t="shared" si="79"/>
        <v>0.19743312618211295</v>
      </c>
      <c r="M2504" t="b">
        <f>AND((Tableau2[[#This Row],[%Voix/Inscrits]]&gt;0.25),Tableau2[[#This Row],[%Voix/Exprimés]]&gt;0.5)</f>
        <v>0</v>
      </c>
    </row>
    <row r="2505" spans="1:13" x14ac:dyDescent="0.25">
      <c r="A2505">
        <v>2504</v>
      </c>
      <c r="B2505" t="s">
        <v>445</v>
      </c>
      <c r="C2505" t="s">
        <v>7</v>
      </c>
      <c r="D2505" t="str">
        <f>Tableau2[[#This Row],[Dép]]&amp;Tableau2[[#This Row],[Circo]]</f>
        <v>4904</v>
      </c>
      <c r="E2505" t="s">
        <v>3310</v>
      </c>
      <c r="F2505" t="s">
        <v>2089</v>
      </c>
      <c r="G2505" t="s">
        <v>1740</v>
      </c>
      <c r="H2505">
        <v>2598</v>
      </c>
      <c r="I2505">
        <v>76227</v>
      </c>
      <c r="J2505">
        <v>37010</v>
      </c>
      <c r="K2505" s="1">
        <f t="shared" si="78"/>
        <v>3.4082411743870285E-2</v>
      </c>
      <c r="L2505" s="1">
        <f t="shared" si="79"/>
        <v>7.0197243988111321E-2</v>
      </c>
      <c r="M2505" t="b">
        <f>AND((Tableau2[[#This Row],[%Voix/Inscrits]]&gt;0.25),Tableau2[[#This Row],[%Voix/Exprimés]]&gt;0.5)</f>
        <v>0</v>
      </c>
    </row>
    <row r="2506" spans="1:13" x14ac:dyDescent="0.25">
      <c r="A2506">
        <v>2505</v>
      </c>
      <c r="B2506" t="s">
        <v>445</v>
      </c>
      <c r="C2506" t="s">
        <v>7</v>
      </c>
      <c r="D2506" t="str">
        <f>Tableau2[[#This Row],[Dép]]&amp;Tableau2[[#This Row],[Circo]]</f>
        <v>4904</v>
      </c>
      <c r="E2506" t="s">
        <v>5135</v>
      </c>
      <c r="F2506" t="s">
        <v>2501</v>
      </c>
      <c r="G2506" t="s">
        <v>3078</v>
      </c>
      <c r="H2506">
        <v>1887</v>
      </c>
      <c r="I2506">
        <v>76227</v>
      </c>
      <c r="J2506">
        <v>37010</v>
      </c>
      <c r="K2506" s="1">
        <f t="shared" si="78"/>
        <v>2.47550080680074E-2</v>
      </c>
      <c r="L2506" s="1">
        <f t="shared" si="79"/>
        <v>5.0986219940556604E-2</v>
      </c>
      <c r="M2506" t="b">
        <f>AND((Tableau2[[#This Row],[%Voix/Inscrits]]&gt;0.25),Tableau2[[#This Row],[%Voix/Exprimés]]&gt;0.5)</f>
        <v>0</v>
      </c>
    </row>
    <row r="2507" spans="1:13" x14ac:dyDescent="0.25">
      <c r="A2507">
        <v>2506</v>
      </c>
      <c r="B2507" t="s">
        <v>445</v>
      </c>
      <c r="C2507" t="s">
        <v>7</v>
      </c>
      <c r="D2507" t="str">
        <f>Tableau2[[#This Row],[Dép]]&amp;Tableau2[[#This Row],[Circo]]</f>
        <v>4904</v>
      </c>
      <c r="E2507" t="s">
        <v>2249</v>
      </c>
      <c r="F2507" t="s">
        <v>804</v>
      </c>
      <c r="G2507" t="s">
        <v>2726</v>
      </c>
      <c r="H2507">
        <v>830</v>
      </c>
      <c r="I2507">
        <v>76227</v>
      </c>
      <c r="J2507">
        <v>37010</v>
      </c>
      <c r="K2507" s="1">
        <f t="shared" si="78"/>
        <v>1.0888530310782268E-2</v>
      </c>
      <c r="L2507" s="1">
        <f t="shared" si="79"/>
        <v>2.2426371251013238E-2</v>
      </c>
      <c r="M2507" t="b">
        <f>AND((Tableau2[[#This Row],[%Voix/Inscrits]]&gt;0.25),Tableau2[[#This Row],[%Voix/Exprimés]]&gt;0.5)</f>
        <v>0</v>
      </c>
    </row>
    <row r="2508" spans="1:13" x14ac:dyDescent="0.25">
      <c r="A2508">
        <v>2507</v>
      </c>
      <c r="B2508" t="s">
        <v>445</v>
      </c>
      <c r="C2508" t="s">
        <v>7</v>
      </c>
      <c r="D2508" t="str">
        <f>Tableau2[[#This Row],[Dép]]&amp;Tableau2[[#This Row],[Circo]]</f>
        <v>4904</v>
      </c>
      <c r="E2508" t="s">
        <v>2001</v>
      </c>
      <c r="F2508" t="s">
        <v>421</v>
      </c>
      <c r="G2508" t="s">
        <v>959</v>
      </c>
      <c r="H2508">
        <v>551</v>
      </c>
      <c r="I2508">
        <v>76227</v>
      </c>
      <c r="J2508">
        <v>37010</v>
      </c>
      <c r="K2508" s="1">
        <f t="shared" si="78"/>
        <v>7.2284098810132891E-3</v>
      </c>
      <c r="L2508" s="1">
        <f t="shared" si="79"/>
        <v>1.4887868143744935E-2</v>
      </c>
      <c r="M2508" t="b">
        <f>AND((Tableau2[[#This Row],[%Voix/Inscrits]]&gt;0.25),Tableau2[[#This Row],[%Voix/Exprimés]]&gt;0.5)</f>
        <v>0</v>
      </c>
    </row>
    <row r="2509" spans="1:13" x14ac:dyDescent="0.25">
      <c r="A2509">
        <v>2508</v>
      </c>
      <c r="B2509" t="s">
        <v>445</v>
      </c>
      <c r="C2509" t="s">
        <v>7</v>
      </c>
      <c r="D2509" t="str">
        <f>Tableau2[[#This Row],[Dép]]&amp;Tableau2[[#This Row],[Circo]]</f>
        <v>4904</v>
      </c>
      <c r="E2509" t="s">
        <v>447</v>
      </c>
      <c r="F2509" t="s">
        <v>13</v>
      </c>
      <c r="G2509" t="s">
        <v>10</v>
      </c>
      <c r="H2509">
        <v>508</v>
      </c>
      <c r="I2509">
        <v>76227</v>
      </c>
      <c r="J2509">
        <v>37010</v>
      </c>
      <c r="K2509" s="1">
        <f t="shared" si="78"/>
        <v>6.6643052986474606E-3</v>
      </c>
      <c r="L2509" s="1">
        <f t="shared" si="79"/>
        <v>1.3726019994596056E-2</v>
      </c>
      <c r="M2509" t="b">
        <f>AND((Tableau2[[#This Row],[%Voix/Inscrits]]&gt;0.25),Tableau2[[#This Row],[%Voix/Exprimés]]&gt;0.5)</f>
        <v>0</v>
      </c>
    </row>
    <row r="2510" spans="1:13" x14ac:dyDescent="0.25">
      <c r="A2510">
        <v>2509</v>
      </c>
      <c r="B2510" t="s">
        <v>445</v>
      </c>
      <c r="C2510" t="s">
        <v>7</v>
      </c>
      <c r="D2510" t="str">
        <f>Tableau2[[#This Row],[Dép]]&amp;Tableau2[[#This Row],[Circo]]</f>
        <v>4904</v>
      </c>
      <c r="E2510" t="s">
        <v>4548</v>
      </c>
      <c r="F2510" t="s">
        <v>338</v>
      </c>
      <c r="G2510" t="s">
        <v>2429</v>
      </c>
      <c r="H2510">
        <v>487</v>
      </c>
      <c r="I2510">
        <v>76227</v>
      </c>
      <c r="J2510">
        <v>37010</v>
      </c>
      <c r="K2510" s="1">
        <f t="shared" si="78"/>
        <v>6.3888123630734513E-3</v>
      </c>
      <c r="L2510" s="1">
        <f t="shared" si="79"/>
        <v>1.3158605782221021E-2</v>
      </c>
      <c r="M2510" t="b">
        <f>AND((Tableau2[[#This Row],[%Voix/Inscrits]]&gt;0.25),Tableau2[[#This Row],[%Voix/Exprimés]]&gt;0.5)</f>
        <v>0</v>
      </c>
    </row>
    <row r="2511" spans="1:13" x14ac:dyDescent="0.25">
      <c r="A2511">
        <v>2510</v>
      </c>
      <c r="B2511" t="s">
        <v>445</v>
      </c>
      <c r="C2511" t="s">
        <v>11</v>
      </c>
      <c r="D2511" t="str">
        <f>Tableau2[[#This Row],[Dép]]&amp;Tableau2[[#This Row],[Circo]]</f>
        <v>4905</v>
      </c>
      <c r="E2511" t="s">
        <v>2671</v>
      </c>
      <c r="F2511" t="s">
        <v>2345</v>
      </c>
      <c r="G2511" t="s">
        <v>1708</v>
      </c>
      <c r="H2511">
        <v>11073</v>
      </c>
      <c r="I2511">
        <v>79420</v>
      </c>
      <c r="J2511">
        <v>35013</v>
      </c>
      <c r="K2511" s="1">
        <f t="shared" si="78"/>
        <v>0.13942331906320826</v>
      </c>
      <c r="L2511" s="1">
        <f t="shared" si="79"/>
        <v>0.31625396281381202</v>
      </c>
      <c r="M2511" t="b">
        <f>AND((Tableau2[[#This Row],[%Voix/Inscrits]]&gt;0.25),Tableau2[[#This Row],[%Voix/Exprimés]]&gt;0.5)</f>
        <v>0</v>
      </c>
    </row>
    <row r="2512" spans="1:13" x14ac:dyDescent="0.25">
      <c r="A2512">
        <v>2511</v>
      </c>
      <c r="B2512" t="s">
        <v>445</v>
      </c>
      <c r="C2512" t="s">
        <v>11</v>
      </c>
      <c r="D2512" t="str">
        <f>Tableau2[[#This Row],[Dép]]&amp;Tableau2[[#This Row],[Circo]]</f>
        <v>4905</v>
      </c>
      <c r="E2512" t="s">
        <v>1296</v>
      </c>
      <c r="F2512" t="s">
        <v>74</v>
      </c>
      <c r="G2512" t="s">
        <v>982</v>
      </c>
      <c r="H2512">
        <v>8039</v>
      </c>
      <c r="I2512">
        <v>79420</v>
      </c>
      <c r="J2512">
        <v>35013</v>
      </c>
      <c r="K2512" s="1">
        <f t="shared" si="78"/>
        <v>0.10122135482246286</v>
      </c>
      <c r="L2512" s="1">
        <f t="shared" si="79"/>
        <v>0.22960043412446807</v>
      </c>
      <c r="M2512" t="b">
        <f>AND((Tableau2[[#This Row],[%Voix/Inscrits]]&gt;0.25),Tableau2[[#This Row],[%Voix/Exprimés]]&gt;0.5)</f>
        <v>0</v>
      </c>
    </row>
    <row r="2513" spans="1:13" x14ac:dyDescent="0.25">
      <c r="A2513">
        <v>2512</v>
      </c>
      <c r="B2513" t="s">
        <v>445</v>
      </c>
      <c r="C2513" t="s">
        <v>11</v>
      </c>
      <c r="D2513" t="str">
        <f>Tableau2[[#This Row],[Dép]]&amp;Tableau2[[#This Row],[Circo]]</f>
        <v>4905</v>
      </c>
      <c r="E2513" t="s">
        <v>3955</v>
      </c>
      <c r="F2513" t="s">
        <v>3956</v>
      </c>
      <c r="G2513" t="s">
        <v>2726</v>
      </c>
      <c r="H2513">
        <v>6472</v>
      </c>
      <c r="I2513">
        <v>79420</v>
      </c>
      <c r="J2513">
        <v>35013</v>
      </c>
      <c r="K2513" s="1">
        <f t="shared" si="78"/>
        <v>8.1490808360614453E-2</v>
      </c>
      <c r="L2513" s="1">
        <f t="shared" si="79"/>
        <v>0.18484562876645819</v>
      </c>
      <c r="M2513" t="b">
        <f>AND((Tableau2[[#This Row],[%Voix/Inscrits]]&gt;0.25),Tableau2[[#This Row],[%Voix/Exprimés]]&gt;0.5)</f>
        <v>0</v>
      </c>
    </row>
    <row r="2514" spans="1:13" x14ac:dyDescent="0.25">
      <c r="A2514">
        <v>2513</v>
      </c>
      <c r="B2514" t="s">
        <v>445</v>
      </c>
      <c r="C2514" t="s">
        <v>11</v>
      </c>
      <c r="D2514" t="str">
        <f>Tableau2[[#This Row],[Dép]]&amp;Tableau2[[#This Row],[Circo]]</f>
        <v>4905</v>
      </c>
      <c r="E2514" t="s">
        <v>5666</v>
      </c>
      <c r="F2514" t="s">
        <v>5667</v>
      </c>
      <c r="G2514" t="s">
        <v>3717</v>
      </c>
      <c r="H2514">
        <v>4588</v>
      </c>
      <c r="I2514">
        <v>79420</v>
      </c>
      <c r="J2514">
        <v>35013</v>
      </c>
      <c r="K2514" s="1">
        <f t="shared" si="78"/>
        <v>5.7768823973810127E-2</v>
      </c>
      <c r="L2514" s="1">
        <f t="shared" si="79"/>
        <v>0.131037043383886</v>
      </c>
      <c r="M2514" t="b">
        <f>AND((Tableau2[[#This Row],[%Voix/Inscrits]]&gt;0.25),Tableau2[[#This Row],[%Voix/Exprimés]]&gt;0.5)</f>
        <v>0</v>
      </c>
    </row>
    <row r="2515" spans="1:13" x14ac:dyDescent="0.25">
      <c r="A2515">
        <v>2514</v>
      </c>
      <c r="B2515" t="s">
        <v>445</v>
      </c>
      <c r="C2515" t="s">
        <v>11</v>
      </c>
      <c r="D2515" t="str">
        <f>Tableau2[[#This Row],[Dép]]&amp;Tableau2[[#This Row],[Circo]]</f>
        <v>4905</v>
      </c>
      <c r="E2515" t="s">
        <v>3315</v>
      </c>
      <c r="F2515" t="s">
        <v>342</v>
      </c>
      <c r="G2515" t="s">
        <v>2394</v>
      </c>
      <c r="H2515">
        <v>2150</v>
      </c>
      <c r="I2515">
        <v>79420</v>
      </c>
      <c r="J2515">
        <v>35013</v>
      </c>
      <c r="K2515" s="1">
        <f t="shared" si="78"/>
        <v>2.707126668345505E-2</v>
      </c>
      <c r="L2515" s="1">
        <f t="shared" si="79"/>
        <v>6.140576357352983E-2</v>
      </c>
      <c r="M2515" t="b">
        <f>AND((Tableau2[[#This Row],[%Voix/Inscrits]]&gt;0.25),Tableau2[[#This Row],[%Voix/Exprimés]]&gt;0.5)</f>
        <v>0</v>
      </c>
    </row>
    <row r="2516" spans="1:13" x14ac:dyDescent="0.25">
      <c r="A2516">
        <v>2515</v>
      </c>
      <c r="B2516" t="s">
        <v>445</v>
      </c>
      <c r="C2516" t="s">
        <v>11</v>
      </c>
      <c r="D2516" t="str">
        <f>Tableau2[[#This Row],[Dép]]&amp;Tableau2[[#This Row],[Circo]]</f>
        <v>4905</v>
      </c>
      <c r="E2516" t="s">
        <v>5138</v>
      </c>
      <c r="F2516" t="s">
        <v>163</v>
      </c>
      <c r="G2516" t="s">
        <v>3078</v>
      </c>
      <c r="H2516">
        <v>1025</v>
      </c>
      <c r="I2516">
        <v>79420</v>
      </c>
      <c r="J2516">
        <v>35013</v>
      </c>
      <c r="K2516" s="1">
        <f t="shared" si="78"/>
        <v>1.2906069000251826E-2</v>
      </c>
      <c r="L2516" s="1">
        <f t="shared" si="79"/>
        <v>2.9274840773427013E-2</v>
      </c>
      <c r="M2516" t="b">
        <f>AND((Tableau2[[#This Row],[%Voix/Inscrits]]&gt;0.25),Tableau2[[#This Row],[%Voix/Exprimés]]&gt;0.5)</f>
        <v>0</v>
      </c>
    </row>
    <row r="2517" spans="1:13" x14ac:dyDescent="0.25">
      <c r="A2517">
        <v>2516</v>
      </c>
      <c r="B2517" t="s">
        <v>445</v>
      </c>
      <c r="C2517" t="s">
        <v>11</v>
      </c>
      <c r="D2517" t="str">
        <f>Tableau2[[#This Row],[Dép]]&amp;Tableau2[[#This Row],[Circo]]</f>
        <v>4905</v>
      </c>
      <c r="E2517" t="s">
        <v>4552</v>
      </c>
      <c r="F2517" t="s">
        <v>43</v>
      </c>
      <c r="G2517" t="s">
        <v>2429</v>
      </c>
      <c r="H2517">
        <v>719</v>
      </c>
      <c r="I2517">
        <v>79420</v>
      </c>
      <c r="J2517">
        <v>35013</v>
      </c>
      <c r="K2517" s="1">
        <f t="shared" si="78"/>
        <v>9.0531352304205493E-3</v>
      </c>
      <c r="L2517" s="1">
        <f t="shared" si="79"/>
        <v>2.0535229771799047E-2</v>
      </c>
      <c r="M2517" t="b">
        <f>AND((Tableau2[[#This Row],[%Voix/Inscrits]]&gt;0.25),Tableau2[[#This Row],[%Voix/Exprimés]]&gt;0.5)</f>
        <v>0</v>
      </c>
    </row>
    <row r="2518" spans="1:13" x14ac:dyDescent="0.25">
      <c r="A2518">
        <v>2517</v>
      </c>
      <c r="B2518" t="s">
        <v>445</v>
      </c>
      <c r="C2518" t="s">
        <v>11</v>
      </c>
      <c r="D2518" t="str">
        <f>Tableau2[[#This Row],[Dép]]&amp;Tableau2[[#This Row],[Circo]]</f>
        <v>4905</v>
      </c>
      <c r="E2518" t="s">
        <v>453</v>
      </c>
      <c r="F2518" t="s">
        <v>334</v>
      </c>
      <c r="G2518" t="s">
        <v>10</v>
      </c>
      <c r="H2518">
        <v>524</v>
      </c>
      <c r="I2518">
        <v>79420</v>
      </c>
      <c r="J2518">
        <v>35013</v>
      </c>
      <c r="K2518" s="1">
        <f t="shared" si="78"/>
        <v>6.5978342986653237E-3</v>
      </c>
      <c r="L2518" s="1">
        <f t="shared" si="79"/>
        <v>1.4965869819781224E-2</v>
      </c>
      <c r="M2518" t="b">
        <f>AND((Tableau2[[#This Row],[%Voix/Inscrits]]&gt;0.25),Tableau2[[#This Row],[%Voix/Exprimés]]&gt;0.5)</f>
        <v>0</v>
      </c>
    </row>
    <row r="2519" spans="1:13" x14ac:dyDescent="0.25">
      <c r="A2519">
        <v>2518</v>
      </c>
      <c r="B2519" t="s">
        <v>445</v>
      </c>
      <c r="C2519" t="s">
        <v>11</v>
      </c>
      <c r="D2519" t="str">
        <f>Tableau2[[#This Row],[Dép]]&amp;Tableau2[[#This Row],[Circo]]</f>
        <v>4905</v>
      </c>
      <c r="E2519" t="s">
        <v>2007</v>
      </c>
      <c r="F2519" t="s">
        <v>281</v>
      </c>
      <c r="G2519" t="s">
        <v>966</v>
      </c>
      <c r="H2519">
        <v>423</v>
      </c>
      <c r="I2519">
        <v>79420</v>
      </c>
      <c r="J2519">
        <v>35013</v>
      </c>
      <c r="K2519" s="1">
        <f t="shared" si="78"/>
        <v>5.3261143288844117E-3</v>
      </c>
      <c r="L2519" s="1">
        <f t="shared" si="79"/>
        <v>1.2081226972838661E-2</v>
      </c>
      <c r="M2519" t="b">
        <f>AND((Tableau2[[#This Row],[%Voix/Inscrits]]&gt;0.25),Tableau2[[#This Row],[%Voix/Exprimés]]&gt;0.5)</f>
        <v>0</v>
      </c>
    </row>
    <row r="2520" spans="1:13" x14ac:dyDescent="0.25">
      <c r="A2520">
        <v>2519</v>
      </c>
      <c r="B2520" t="s">
        <v>445</v>
      </c>
      <c r="C2520" t="s">
        <v>48</v>
      </c>
      <c r="D2520" t="str">
        <f>Tableau2[[#This Row],[Dép]]&amp;Tableau2[[#This Row],[Circo]]</f>
        <v>4906</v>
      </c>
      <c r="E2520" t="s">
        <v>2669</v>
      </c>
      <c r="F2520" t="s">
        <v>100</v>
      </c>
      <c r="G2520" t="s">
        <v>1708</v>
      </c>
      <c r="H2520">
        <v>14073</v>
      </c>
      <c r="I2520">
        <v>98372</v>
      </c>
      <c r="J2520">
        <v>45346</v>
      </c>
      <c r="K2520" s="1">
        <f t="shared" si="78"/>
        <v>0.14305900052860571</v>
      </c>
      <c r="L2520" s="1">
        <f t="shared" si="79"/>
        <v>0.31034710889604378</v>
      </c>
      <c r="M2520" t="b">
        <f>AND((Tableau2[[#This Row],[%Voix/Inscrits]]&gt;0.25),Tableau2[[#This Row],[%Voix/Exprimés]]&gt;0.5)</f>
        <v>0</v>
      </c>
    </row>
    <row r="2521" spans="1:13" x14ac:dyDescent="0.25">
      <c r="A2521">
        <v>2520</v>
      </c>
      <c r="B2521" t="s">
        <v>445</v>
      </c>
      <c r="C2521" t="s">
        <v>48</v>
      </c>
      <c r="D2521" t="str">
        <f>Tableau2[[#This Row],[Dép]]&amp;Tableau2[[#This Row],[Circo]]</f>
        <v>4906</v>
      </c>
      <c r="E2521" t="s">
        <v>1293</v>
      </c>
      <c r="F2521" t="s">
        <v>1294</v>
      </c>
      <c r="G2521" t="s">
        <v>982</v>
      </c>
      <c r="H2521">
        <v>12596</v>
      </c>
      <c r="I2521">
        <v>98372</v>
      </c>
      <c r="J2521">
        <v>45346</v>
      </c>
      <c r="K2521" s="1">
        <f t="shared" si="78"/>
        <v>0.1280445655267759</v>
      </c>
      <c r="L2521" s="1">
        <f t="shared" si="79"/>
        <v>0.2777753274820271</v>
      </c>
      <c r="M2521" t="b">
        <f>AND((Tableau2[[#This Row],[%Voix/Inscrits]]&gt;0.25),Tableau2[[#This Row],[%Voix/Exprimés]]&gt;0.5)</f>
        <v>0</v>
      </c>
    </row>
    <row r="2522" spans="1:13" x14ac:dyDescent="0.25">
      <c r="A2522">
        <v>2521</v>
      </c>
      <c r="B2522" t="s">
        <v>445</v>
      </c>
      <c r="C2522" t="s">
        <v>48</v>
      </c>
      <c r="D2522" t="str">
        <f>Tableau2[[#This Row],[Dép]]&amp;Tableau2[[#This Row],[Circo]]</f>
        <v>4906</v>
      </c>
      <c r="E2522" t="s">
        <v>5664</v>
      </c>
      <c r="F2522" t="s">
        <v>5665</v>
      </c>
      <c r="G2522" t="s">
        <v>3717</v>
      </c>
      <c r="H2522">
        <v>7229</v>
      </c>
      <c r="I2522">
        <v>98372</v>
      </c>
      <c r="J2522">
        <v>45346</v>
      </c>
      <c r="K2522" s="1">
        <f t="shared" si="78"/>
        <v>7.3486357906721422E-2</v>
      </c>
      <c r="L2522" s="1">
        <f t="shared" si="79"/>
        <v>0.15941869183610463</v>
      </c>
      <c r="M2522" t="b">
        <f>AND((Tableau2[[#This Row],[%Voix/Inscrits]]&gt;0.25),Tableau2[[#This Row],[%Voix/Exprimés]]&gt;0.5)</f>
        <v>0</v>
      </c>
    </row>
    <row r="2523" spans="1:13" x14ac:dyDescent="0.25">
      <c r="A2523">
        <v>2522</v>
      </c>
      <c r="B2523" t="s">
        <v>445</v>
      </c>
      <c r="C2523" t="s">
        <v>48</v>
      </c>
      <c r="D2523" t="str">
        <f>Tableau2[[#This Row],[Dép]]&amp;Tableau2[[#This Row],[Circo]]</f>
        <v>4906</v>
      </c>
      <c r="E2523" t="s">
        <v>3313</v>
      </c>
      <c r="F2523" t="s">
        <v>441</v>
      </c>
      <c r="G2523" t="s">
        <v>2394</v>
      </c>
      <c r="H2523">
        <v>5550</v>
      </c>
      <c r="I2523">
        <v>98372</v>
      </c>
      <c r="J2523">
        <v>45346</v>
      </c>
      <c r="K2523" s="1">
        <f t="shared" si="78"/>
        <v>5.6418493067132924E-2</v>
      </c>
      <c r="L2523" s="1">
        <f t="shared" si="79"/>
        <v>0.1223922727473206</v>
      </c>
      <c r="M2523" t="b">
        <f>AND((Tableau2[[#This Row],[%Voix/Inscrits]]&gt;0.25),Tableau2[[#This Row],[%Voix/Exprimés]]&gt;0.5)</f>
        <v>0</v>
      </c>
    </row>
    <row r="2524" spans="1:13" x14ac:dyDescent="0.25">
      <c r="A2524">
        <v>2523</v>
      </c>
      <c r="B2524" t="s">
        <v>445</v>
      </c>
      <c r="C2524" t="s">
        <v>48</v>
      </c>
      <c r="D2524" t="str">
        <f>Tableau2[[#This Row],[Dép]]&amp;Tableau2[[#This Row],[Circo]]</f>
        <v>4906</v>
      </c>
      <c r="E2524" t="s">
        <v>75</v>
      </c>
      <c r="F2524" t="s">
        <v>487</v>
      </c>
      <c r="G2524" t="s">
        <v>1740</v>
      </c>
      <c r="H2524">
        <v>1894</v>
      </c>
      <c r="I2524">
        <v>98372</v>
      </c>
      <c r="J2524">
        <v>45346</v>
      </c>
      <c r="K2524" s="1">
        <f t="shared" si="78"/>
        <v>1.9253446102549508E-2</v>
      </c>
      <c r="L2524" s="1">
        <f t="shared" si="79"/>
        <v>4.1767741366382921E-2</v>
      </c>
      <c r="M2524" t="b">
        <f>AND((Tableau2[[#This Row],[%Voix/Inscrits]]&gt;0.25),Tableau2[[#This Row],[%Voix/Exprimés]]&gt;0.5)</f>
        <v>0</v>
      </c>
    </row>
    <row r="2525" spans="1:13" x14ac:dyDescent="0.25">
      <c r="A2525">
        <v>2524</v>
      </c>
      <c r="B2525" t="s">
        <v>445</v>
      </c>
      <c r="C2525" t="s">
        <v>48</v>
      </c>
      <c r="D2525" t="str">
        <f>Tableau2[[#This Row],[Dép]]&amp;Tableau2[[#This Row],[Circo]]</f>
        <v>4906</v>
      </c>
      <c r="E2525" t="s">
        <v>4380</v>
      </c>
      <c r="F2525" t="s">
        <v>68</v>
      </c>
      <c r="G2525" t="s">
        <v>3078</v>
      </c>
      <c r="H2525">
        <v>1335</v>
      </c>
      <c r="I2525">
        <v>98372</v>
      </c>
      <c r="J2525">
        <v>45346</v>
      </c>
      <c r="K2525" s="1">
        <f t="shared" si="78"/>
        <v>1.3570934818850893E-2</v>
      </c>
      <c r="L2525" s="1">
        <f t="shared" si="79"/>
        <v>2.9440303444625768E-2</v>
      </c>
      <c r="M2525" t="b">
        <f>AND((Tableau2[[#This Row],[%Voix/Inscrits]]&gt;0.25),Tableau2[[#This Row],[%Voix/Exprimés]]&gt;0.5)</f>
        <v>0</v>
      </c>
    </row>
    <row r="2526" spans="1:13" x14ac:dyDescent="0.25">
      <c r="A2526">
        <v>2525</v>
      </c>
      <c r="B2526" t="s">
        <v>445</v>
      </c>
      <c r="C2526" t="s">
        <v>48</v>
      </c>
      <c r="D2526" t="str">
        <f>Tableau2[[#This Row],[Dép]]&amp;Tableau2[[#This Row],[Circo]]</f>
        <v>4906</v>
      </c>
      <c r="E2526" t="s">
        <v>2004</v>
      </c>
      <c r="F2526" t="s">
        <v>365</v>
      </c>
      <c r="G2526" t="s">
        <v>959</v>
      </c>
      <c r="H2526">
        <v>1108</v>
      </c>
      <c r="I2526">
        <v>98372</v>
      </c>
      <c r="J2526">
        <v>45346</v>
      </c>
      <c r="K2526" s="1">
        <f t="shared" si="78"/>
        <v>1.1263367624933924E-2</v>
      </c>
      <c r="L2526" s="1">
        <f t="shared" si="79"/>
        <v>2.4434349225951571E-2</v>
      </c>
      <c r="M2526" t="b">
        <f>AND((Tableau2[[#This Row],[%Voix/Inscrits]]&gt;0.25),Tableau2[[#This Row],[%Voix/Exprimés]]&gt;0.5)</f>
        <v>0</v>
      </c>
    </row>
    <row r="2527" spans="1:13" x14ac:dyDescent="0.25">
      <c r="A2527">
        <v>2526</v>
      </c>
      <c r="B2527" t="s">
        <v>445</v>
      </c>
      <c r="C2527" t="s">
        <v>48</v>
      </c>
      <c r="D2527" t="str">
        <f>Tableau2[[#This Row],[Dép]]&amp;Tableau2[[#This Row],[Circo]]</f>
        <v>4906</v>
      </c>
      <c r="E2527" t="s">
        <v>4550</v>
      </c>
      <c r="F2527" t="s">
        <v>3108</v>
      </c>
      <c r="G2527" t="s">
        <v>2429</v>
      </c>
      <c r="H2527">
        <v>936</v>
      </c>
      <c r="I2527">
        <v>98372</v>
      </c>
      <c r="J2527">
        <v>45346</v>
      </c>
      <c r="K2527" s="1">
        <f t="shared" si="78"/>
        <v>9.5149026145651197E-3</v>
      </c>
      <c r="L2527" s="1">
        <f t="shared" si="79"/>
        <v>2.0641291403872448E-2</v>
      </c>
      <c r="M2527" t="b">
        <f>AND((Tableau2[[#This Row],[%Voix/Inscrits]]&gt;0.25),Tableau2[[#This Row],[%Voix/Exprimés]]&gt;0.5)</f>
        <v>0</v>
      </c>
    </row>
    <row r="2528" spans="1:13" x14ac:dyDescent="0.25">
      <c r="A2528">
        <v>2527</v>
      </c>
      <c r="B2528" t="s">
        <v>445</v>
      </c>
      <c r="C2528" t="s">
        <v>48</v>
      </c>
      <c r="D2528" t="str">
        <f>Tableau2[[#This Row],[Dép]]&amp;Tableau2[[#This Row],[Circo]]</f>
        <v>4906</v>
      </c>
      <c r="E2528" t="s">
        <v>451</v>
      </c>
      <c r="F2528" t="s">
        <v>207</v>
      </c>
      <c r="G2528" t="s">
        <v>10</v>
      </c>
      <c r="H2528">
        <v>625</v>
      </c>
      <c r="I2528">
        <v>98372</v>
      </c>
      <c r="J2528">
        <v>45346</v>
      </c>
      <c r="K2528" s="1">
        <f t="shared" si="78"/>
        <v>6.3534339039564101E-3</v>
      </c>
      <c r="L2528" s="1">
        <f t="shared" si="79"/>
        <v>1.378291359767124E-2</v>
      </c>
      <c r="M2528" t="b">
        <f>AND((Tableau2[[#This Row],[%Voix/Inscrits]]&gt;0.25),Tableau2[[#This Row],[%Voix/Exprimés]]&gt;0.5)</f>
        <v>0</v>
      </c>
    </row>
    <row r="2529" spans="1:13" x14ac:dyDescent="0.25">
      <c r="A2529">
        <v>2528</v>
      </c>
      <c r="B2529" t="s">
        <v>445</v>
      </c>
      <c r="C2529" t="s">
        <v>51</v>
      </c>
      <c r="D2529" t="str">
        <f>Tableau2[[#This Row],[Dép]]&amp;Tableau2[[#This Row],[Circo]]</f>
        <v>4907</v>
      </c>
      <c r="E2529" t="s">
        <v>2670</v>
      </c>
      <c r="F2529" t="s">
        <v>167</v>
      </c>
      <c r="G2529" t="s">
        <v>1708</v>
      </c>
      <c r="H2529">
        <v>16333</v>
      </c>
      <c r="I2529">
        <v>82870</v>
      </c>
      <c r="J2529">
        <v>40025</v>
      </c>
      <c r="K2529" s="1">
        <f t="shared" si="78"/>
        <v>0.19709183057801374</v>
      </c>
      <c r="L2529" s="1">
        <f t="shared" si="79"/>
        <v>0.40806995627732667</v>
      </c>
      <c r="M2529" t="b">
        <f>AND((Tableau2[[#This Row],[%Voix/Inscrits]]&gt;0.25),Tableau2[[#This Row],[%Voix/Exprimés]]&gt;0.5)</f>
        <v>0</v>
      </c>
    </row>
    <row r="2530" spans="1:13" x14ac:dyDescent="0.25">
      <c r="A2530">
        <v>2529</v>
      </c>
      <c r="B2530" t="s">
        <v>445</v>
      </c>
      <c r="C2530" t="s">
        <v>51</v>
      </c>
      <c r="D2530" t="str">
        <f>Tableau2[[#This Row],[Dép]]&amp;Tableau2[[#This Row],[Circo]]</f>
        <v>4907</v>
      </c>
      <c r="E2530" t="s">
        <v>1295</v>
      </c>
      <c r="F2530" t="s">
        <v>318</v>
      </c>
      <c r="G2530" t="s">
        <v>982</v>
      </c>
      <c r="H2530">
        <v>12137</v>
      </c>
      <c r="I2530">
        <v>82870</v>
      </c>
      <c r="J2530">
        <v>40025</v>
      </c>
      <c r="K2530" s="1">
        <f t="shared" si="78"/>
        <v>0.14645830819355618</v>
      </c>
      <c r="L2530" s="1">
        <f t="shared" si="79"/>
        <v>0.30323547782635851</v>
      </c>
      <c r="M2530" t="b">
        <f>AND((Tableau2[[#This Row],[%Voix/Inscrits]]&gt;0.25),Tableau2[[#This Row],[%Voix/Exprimés]]&gt;0.5)</f>
        <v>0</v>
      </c>
    </row>
    <row r="2531" spans="1:13" x14ac:dyDescent="0.25">
      <c r="A2531">
        <v>2530</v>
      </c>
      <c r="B2531" t="s">
        <v>445</v>
      </c>
      <c r="C2531" t="s">
        <v>51</v>
      </c>
      <c r="D2531" t="str">
        <f>Tableau2[[#This Row],[Dép]]&amp;Tableau2[[#This Row],[Circo]]</f>
        <v>4907</v>
      </c>
      <c r="E2531" t="s">
        <v>5134</v>
      </c>
      <c r="F2531" t="s">
        <v>1141</v>
      </c>
      <c r="G2531" t="s">
        <v>3717</v>
      </c>
      <c r="H2531">
        <v>6040</v>
      </c>
      <c r="I2531">
        <v>82870</v>
      </c>
      <c r="J2531">
        <v>40025</v>
      </c>
      <c r="K2531" s="1">
        <f t="shared" si="78"/>
        <v>7.2885241945215395E-2</v>
      </c>
      <c r="L2531" s="1">
        <f t="shared" si="79"/>
        <v>0.15090568394753279</v>
      </c>
      <c r="M2531" t="b">
        <f>AND((Tableau2[[#This Row],[%Voix/Inscrits]]&gt;0.25),Tableau2[[#This Row],[%Voix/Exprimés]]&gt;0.5)</f>
        <v>0</v>
      </c>
    </row>
    <row r="2532" spans="1:13" x14ac:dyDescent="0.25">
      <c r="A2532">
        <v>2531</v>
      </c>
      <c r="B2532" t="s">
        <v>445</v>
      </c>
      <c r="C2532" t="s">
        <v>51</v>
      </c>
      <c r="D2532" t="str">
        <f>Tableau2[[#This Row],[Dép]]&amp;Tableau2[[#This Row],[Circo]]</f>
        <v>4907</v>
      </c>
      <c r="E2532" t="s">
        <v>4551</v>
      </c>
      <c r="F2532" t="s">
        <v>905</v>
      </c>
      <c r="G2532" t="s">
        <v>3078</v>
      </c>
      <c r="H2532">
        <v>1655</v>
      </c>
      <c r="I2532">
        <v>82870</v>
      </c>
      <c r="J2532">
        <v>40025</v>
      </c>
      <c r="K2532" s="1">
        <f t="shared" si="78"/>
        <v>1.9971038976710511E-2</v>
      </c>
      <c r="L2532" s="1">
        <f t="shared" si="79"/>
        <v>4.1349156777014368E-2</v>
      </c>
      <c r="M2532" t="b">
        <f>AND((Tableau2[[#This Row],[%Voix/Inscrits]]&gt;0.25),Tableau2[[#This Row],[%Voix/Exprimés]]&gt;0.5)</f>
        <v>0</v>
      </c>
    </row>
    <row r="2533" spans="1:13" x14ac:dyDescent="0.25">
      <c r="A2533">
        <v>2532</v>
      </c>
      <c r="B2533" t="s">
        <v>445</v>
      </c>
      <c r="C2533" t="s">
        <v>51</v>
      </c>
      <c r="D2533" t="str">
        <f>Tableau2[[#This Row],[Dép]]&amp;Tableau2[[#This Row],[Circo]]</f>
        <v>4907</v>
      </c>
      <c r="E2533" t="s">
        <v>2005</v>
      </c>
      <c r="F2533" t="s">
        <v>2006</v>
      </c>
      <c r="G2533" t="s">
        <v>966</v>
      </c>
      <c r="H2533">
        <v>1375</v>
      </c>
      <c r="I2533">
        <v>82870</v>
      </c>
      <c r="J2533">
        <v>40025</v>
      </c>
      <c r="K2533" s="1">
        <f t="shared" si="78"/>
        <v>1.6592252926270062E-2</v>
      </c>
      <c r="L2533" s="1">
        <f t="shared" si="79"/>
        <v>3.4353529044347283E-2</v>
      </c>
      <c r="M2533" t="b">
        <f>AND((Tableau2[[#This Row],[%Voix/Inscrits]]&gt;0.25),Tableau2[[#This Row],[%Voix/Exprimés]]&gt;0.5)</f>
        <v>0</v>
      </c>
    </row>
    <row r="2534" spans="1:13" x14ac:dyDescent="0.25">
      <c r="A2534">
        <v>2533</v>
      </c>
      <c r="B2534" t="s">
        <v>445</v>
      </c>
      <c r="C2534" t="s">
        <v>51</v>
      </c>
      <c r="D2534" t="str">
        <f>Tableau2[[#This Row],[Dép]]&amp;Tableau2[[#This Row],[Circo]]</f>
        <v>4907</v>
      </c>
      <c r="E2534" t="s">
        <v>3314</v>
      </c>
      <c r="F2534" t="s">
        <v>273</v>
      </c>
      <c r="G2534" t="s">
        <v>2726</v>
      </c>
      <c r="H2534">
        <v>976</v>
      </c>
      <c r="I2534">
        <v>82870</v>
      </c>
      <c r="J2534">
        <v>40025</v>
      </c>
      <c r="K2534" s="1">
        <f t="shared" si="78"/>
        <v>1.1777482804392421E-2</v>
      </c>
      <c r="L2534" s="1">
        <f t="shared" si="79"/>
        <v>2.438475952529669E-2</v>
      </c>
      <c r="M2534" t="b">
        <f>AND((Tableau2[[#This Row],[%Voix/Inscrits]]&gt;0.25),Tableau2[[#This Row],[%Voix/Exprimés]]&gt;0.5)</f>
        <v>0</v>
      </c>
    </row>
    <row r="2535" spans="1:13" x14ac:dyDescent="0.25">
      <c r="A2535">
        <v>2534</v>
      </c>
      <c r="B2535" t="s">
        <v>445</v>
      </c>
      <c r="C2535" t="s">
        <v>51</v>
      </c>
      <c r="D2535" t="str">
        <f>Tableau2[[#This Row],[Dép]]&amp;Tableau2[[#This Row],[Circo]]</f>
        <v>4907</v>
      </c>
      <c r="E2535" t="s">
        <v>3954</v>
      </c>
      <c r="F2535" t="s">
        <v>177</v>
      </c>
      <c r="G2535" t="s">
        <v>2429</v>
      </c>
      <c r="H2535">
        <v>875</v>
      </c>
      <c r="I2535">
        <v>82870</v>
      </c>
      <c r="J2535">
        <v>40025</v>
      </c>
      <c r="K2535" s="1">
        <f t="shared" si="78"/>
        <v>1.0558706407626402E-2</v>
      </c>
      <c r="L2535" s="1">
        <f t="shared" si="79"/>
        <v>2.1861336664584636E-2</v>
      </c>
      <c r="M2535" t="b">
        <f>AND((Tableau2[[#This Row],[%Voix/Inscrits]]&gt;0.25),Tableau2[[#This Row],[%Voix/Exprimés]]&gt;0.5)</f>
        <v>0</v>
      </c>
    </row>
    <row r="2536" spans="1:13" x14ac:dyDescent="0.25">
      <c r="A2536">
        <v>2535</v>
      </c>
      <c r="B2536" t="s">
        <v>445</v>
      </c>
      <c r="C2536" t="s">
        <v>51</v>
      </c>
      <c r="D2536" t="str">
        <f>Tableau2[[#This Row],[Dép]]&amp;Tableau2[[#This Row],[Circo]]</f>
        <v>4907</v>
      </c>
      <c r="E2536" t="s">
        <v>452</v>
      </c>
      <c r="F2536" t="s">
        <v>426</v>
      </c>
      <c r="G2536" t="s">
        <v>10</v>
      </c>
      <c r="H2536">
        <v>634</v>
      </c>
      <c r="I2536">
        <v>82870</v>
      </c>
      <c r="J2536">
        <v>40025</v>
      </c>
      <c r="K2536" s="1">
        <f t="shared" si="78"/>
        <v>7.6505369856401592E-3</v>
      </c>
      <c r="L2536" s="1">
        <f t="shared" si="79"/>
        <v>1.5840099937539039E-2</v>
      </c>
      <c r="M2536" t="b">
        <f>AND((Tableau2[[#This Row],[%Voix/Inscrits]]&gt;0.25),Tableau2[[#This Row],[%Voix/Exprimés]]&gt;0.5)</f>
        <v>0</v>
      </c>
    </row>
    <row r="2537" spans="1:13" x14ac:dyDescent="0.25">
      <c r="A2537">
        <v>2536</v>
      </c>
      <c r="B2537" t="s">
        <v>454</v>
      </c>
      <c r="C2537" t="s">
        <v>6</v>
      </c>
      <c r="D2537" t="str">
        <f>Tableau2[[#This Row],[Dép]]&amp;Tableau2[[#This Row],[Circo]]</f>
        <v>5001</v>
      </c>
      <c r="E2537" t="s">
        <v>3316</v>
      </c>
      <c r="F2537" t="s">
        <v>167</v>
      </c>
      <c r="G2537" t="s">
        <v>1740</v>
      </c>
      <c r="H2537">
        <v>16786</v>
      </c>
      <c r="I2537">
        <v>87531</v>
      </c>
      <c r="J2537">
        <v>42515</v>
      </c>
      <c r="K2537" s="1">
        <f t="shared" si="78"/>
        <v>0.19177205789948704</v>
      </c>
      <c r="L2537" s="1">
        <f t="shared" si="79"/>
        <v>0.39482535575679173</v>
      </c>
      <c r="M2537" t="b">
        <f>AND((Tableau2[[#This Row],[%Voix/Inscrits]]&gt;0.25),Tableau2[[#This Row],[%Voix/Exprimés]]&gt;0.5)</f>
        <v>0</v>
      </c>
    </row>
    <row r="2538" spans="1:13" x14ac:dyDescent="0.25">
      <c r="A2538">
        <v>2537</v>
      </c>
      <c r="B2538" t="s">
        <v>454</v>
      </c>
      <c r="C2538" t="s">
        <v>6</v>
      </c>
      <c r="D2538" t="str">
        <f>Tableau2[[#This Row],[Dép]]&amp;Tableau2[[#This Row],[Circo]]</f>
        <v>5001</v>
      </c>
      <c r="E2538" t="s">
        <v>1297</v>
      </c>
      <c r="F2538" t="s">
        <v>318</v>
      </c>
      <c r="G2538" t="s">
        <v>982</v>
      </c>
      <c r="H2538">
        <v>8265</v>
      </c>
      <c r="I2538">
        <v>87531</v>
      </c>
      <c r="J2538">
        <v>42515</v>
      </c>
      <c r="K2538" s="1">
        <f t="shared" si="78"/>
        <v>9.4423689892723719E-2</v>
      </c>
      <c r="L2538" s="1">
        <f t="shared" si="79"/>
        <v>0.19440197577325649</v>
      </c>
      <c r="M2538" t="b">
        <f>AND((Tableau2[[#This Row],[%Voix/Inscrits]]&gt;0.25),Tableau2[[#This Row],[%Voix/Exprimés]]&gt;0.5)</f>
        <v>0</v>
      </c>
    </row>
    <row r="2539" spans="1:13" x14ac:dyDescent="0.25">
      <c r="A2539">
        <v>2538</v>
      </c>
      <c r="B2539" t="s">
        <v>454</v>
      </c>
      <c r="C2539" t="s">
        <v>6</v>
      </c>
      <c r="D2539" t="str">
        <f>Tableau2[[#This Row],[Dép]]&amp;Tableau2[[#This Row],[Circo]]</f>
        <v>5001</v>
      </c>
      <c r="E2539" t="s">
        <v>2672</v>
      </c>
      <c r="F2539" t="s">
        <v>329</v>
      </c>
      <c r="G2539" t="s">
        <v>1708</v>
      </c>
      <c r="H2539">
        <v>7421</v>
      </c>
      <c r="I2539">
        <v>87531</v>
      </c>
      <c r="J2539">
        <v>42515</v>
      </c>
      <c r="K2539" s="1">
        <f t="shared" si="78"/>
        <v>8.4781391735499423E-2</v>
      </c>
      <c r="L2539" s="1">
        <f t="shared" si="79"/>
        <v>0.17455015876749383</v>
      </c>
      <c r="M2539" t="b">
        <f>AND((Tableau2[[#This Row],[%Voix/Inscrits]]&gt;0.25),Tableau2[[#This Row],[%Voix/Exprimés]]&gt;0.5)</f>
        <v>0</v>
      </c>
    </row>
    <row r="2540" spans="1:13" x14ac:dyDescent="0.25">
      <c r="A2540">
        <v>2539</v>
      </c>
      <c r="B2540" t="s">
        <v>454</v>
      </c>
      <c r="C2540" t="s">
        <v>6</v>
      </c>
      <c r="D2540" t="str">
        <f>Tableau2[[#This Row],[Dép]]&amp;Tableau2[[#This Row],[Circo]]</f>
        <v>5001</v>
      </c>
      <c r="E2540" t="s">
        <v>4904</v>
      </c>
      <c r="F2540" t="s">
        <v>226</v>
      </c>
      <c r="G2540" t="s">
        <v>3717</v>
      </c>
      <c r="H2540">
        <v>7045</v>
      </c>
      <c r="I2540">
        <v>87531</v>
      </c>
      <c r="J2540">
        <v>42515</v>
      </c>
      <c r="K2540" s="1">
        <f t="shared" si="78"/>
        <v>8.0485770755503769E-2</v>
      </c>
      <c r="L2540" s="1">
        <f t="shared" si="79"/>
        <v>0.16570622133364696</v>
      </c>
      <c r="M2540" t="b">
        <f>AND((Tableau2[[#This Row],[%Voix/Inscrits]]&gt;0.25),Tableau2[[#This Row],[%Voix/Exprimés]]&gt;0.5)</f>
        <v>0</v>
      </c>
    </row>
    <row r="2541" spans="1:13" x14ac:dyDescent="0.25">
      <c r="A2541">
        <v>2540</v>
      </c>
      <c r="B2541" t="s">
        <v>454</v>
      </c>
      <c r="C2541" t="s">
        <v>6</v>
      </c>
      <c r="D2541" t="str">
        <f>Tableau2[[#This Row],[Dép]]&amp;Tableau2[[#This Row],[Circo]]</f>
        <v>5001</v>
      </c>
      <c r="E2541" t="s">
        <v>5139</v>
      </c>
      <c r="F2541" t="s">
        <v>1465</v>
      </c>
      <c r="G2541" t="s">
        <v>3078</v>
      </c>
      <c r="H2541">
        <v>850</v>
      </c>
      <c r="I2541">
        <v>87531</v>
      </c>
      <c r="J2541">
        <v>42515</v>
      </c>
      <c r="K2541" s="1">
        <f t="shared" si="78"/>
        <v>9.7108453005221012E-3</v>
      </c>
      <c r="L2541" s="1">
        <f t="shared" si="79"/>
        <v>1.9992943666941078E-2</v>
      </c>
      <c r="M2541" t="b">
        <f>AND((Tableau2[[#This Row],[%Voix/Inscrits]]&gt;0.25),Tableau2[[#This Row],[%Voix/Exprimés]]&gt;0.5)</f>
        <v>0</v>
      </c>
    </row>
    <row r="2542" spans="1:13" x14ac:dyDescent="0.25">
      <c r="A2542">
        <v>2541</v>
      </c>
      <c r="B2542" t="s">
        <v>454</v>
      </c>
      <c r="C2542" t="s">
        <v>6</v>
      </c>
      <c r="D2542" t="str">
        <f>Tableau2[[#This Row],[Dép]]&amp;Tableau2[[#This Row],[Circo]]</f>
        <v>5001</v>
      </c>
      <c r="E2542" t="s">
        <v>3957</v>
      </c>
      <c r="F2542" t="s">
        <v>215</v>
      </c>
      <c r="G2542" t="s">
        <v>2726</v>
      </c>
      <c r="H2542">
        <v>739</v>
      </c>
      <c r="I2542">
        <v>87531</v>
      </c>
      <c r="J2542">
        <v>42515</v>
      </c>
      <c r="K2542" s="1">
        <f t="shared" si="78"/>
        <v>8.4427231495127434E-3</v>
      </c>
      <c r="L2542" s="1">
        <f t="shared" si="79"/>
        <v>1.7382100435140539E-2</v>
      </c>
      <c r="M2542" t="b">
        <f>AND((Tableau2[[#This Row],[%Voix/Inscrits]]&gt;0.25),Tableau2[[#This Row],[%Voix/Exprimés]]&gt;0.5)</f>
        <v>0</v>
      </c>
    </row>
    <row r="2543" spans="1:13" x14ac:dyDescent="0.25">
      <c r="A2543">
        <v>2542</v>
      </c>
      <c r="B2543" t="s">
        <v>454</v>
      </c>
      <c r="C2543" t="s">
        <v>6</v>
      </c>
      <c r="D2543" t="str">
        <f>Tableau2[[#This Row],[Dép]]&amp;Tableau2[[#This Row],[Circo]]</f>
        <v>5001</v>
      </c>
      <c r="E2543" t="s">
        <v>2008</v>
      </c>
      <c r="F2543" t="s">
        <v>274</v>
      </c>
      <c r="G2543" t="s">
        <v>966</v>
      </c>
      <c r="H2543">
        <v>540</v>
      </c>
      <c r="I2543">
        <v>87531</v>
      </c>
      <c r="J2543">
        <v>42515</v>
      </c>
      <c r="K2543" s="1">
        <f t="shared" si="78"/>
        <v>6.1692428968022758E-3</v>
      </c>
      <c r="L2543" s="1">
        <f t="shared" si="79"/>
        <v>1.2701399506056687E-2</v>
      </c>
      <c r="M2543" t="b">
        <f>AND((Tableau2[[#This Row],[%Voix/Inscrits]]&gt;0.25),Tableau2[[#This Row],[%Voix/Exprimés]]&gt;0.5)</f>
        <v>0</v>
      </c>
    </row>
    <row r="2544" spans="1:13" x14ac:dyDescent="0.25">
      <c r="A2544">
        <v>2543</v>
      </c>
      <c r="B2544" t="s">
        <v>454</v>
      </c>
      <c r="C2544" t="s">
        <v>6</v>
      </c>
      <c r="D2544" t="str">
        <f>Tableau2[[#This Row],[Dép]]&amp;Tableau2[[#This Row],[Circo]]</f>
        <v>5001</v>
      </c>
      <c r="E2544" t="s">
        <v>455</v>
      </c>
      <c r="F2544" t="s">
        <v>456</v>
      </c>
      <c r="G2544" t="s">
        <v>10</v>
      </c>
      <c r="H2544">
        <v>449</v>
      </c>
      <c r="I2544">
        <v>87531</v>
      </c>
      <c r="J2544">
        <v>42515</v>
      </c>
      <c r="K2544" s="1">
        <f t="shared" si="78"/>
        <v>5.1296112234522628E-3</v>
      </c>
      <c r="L2544" s="1">
        <f t="shared" si="79"/>
        <v>1.056097847818417E-2</v>
      </c>
      <c r="M2544" t="b">
        <f>AND((Tableau2[[#This Row],[%Voix/Inscrits]]&gt;0.25),Tableau2[[#This Row],[%Voix/Exprimés]]&gt;0.5)</f>
        <v>0</v>
      </c>
    </row>
    <row r="2545" spans="1:13" x14ac:dyDescent="0.25">
      <c r="A2545">
        <v>2544</v>
      </c>
      <c r="B2545" t="s">
        <v>454</v>
      </c>
      <c r="C2545" t="s">
        <v>6</v>
      </c>
      <c r="D2545" t="str">
        <f>Tableau2[[#This Row],[Dép]]&amp;Tableau2[[#This Row],[Circo]]</f>
        <v>5001</v>
      </c>
      <c r="E2545" t="s">
        <v>4553</v>
      </c>
      <c r="F2545" t="s">
        <v>124</v>
      </c>
      <c r="G2545" t="s">
        <v>2429</v>
      </c>
      <c r="H2545">
        <v>420</v>
      </c>
      <c r="I2545">
        <v>87531</v>
      </c>
      <c r="J2545">
        <v>42515</v>
      </c>
      <c r="K2545" s="1">
        <f t="shared" si="78"/>
        <v>4.7983000308462146E-3</v>
      </c>
      <c r="L2545" s="1">
        <f t="shared" si="79"/>
        <v>9.8788662824885326E-3</v>
      </c>
      <c r="M2545" t="b">
        <f>AND((Tableau2[[#This Row],[%Voix/Inscrits]]&gt;0.25),Tableau2[[#This Row],[%Voix/Exprimés]]&gt;0.5)</f>
        <v>0</v>
      </c>
    </row>
    <row r="2546" spans="1:13" x14ac:dyDescent="0.25">
      <c r="A2546">
        <v>2545</v>
      </c>
      <c r="B2546" t="s">
        <v>454</v>
      </c>
      <c r="C2546" t="s">
        <v>17</v>
      </c>
      <c r="D2546" t="str">
        <f>Tableau2[[#This Row],[Dép]]&amp;Tableau2[[#This Row],[Circo]]</f>
        <v>5002</v>
      </c>
      <c r="E2546" t="s">
        <v>4556</v>
      </c>
      <c r="F2546" t="s">
        <v>797</v>
      </c>
      <c r="G2546" t="s">
        <v>1708</v>
      </c>
      <c r="H2546">
        <v>20620</v>
      </c>
      <c r="I2546">
        <v>96968</v>
      </c>
      <c r="J2546">
        <v>48378</v>
      </c>
      <c r="K2546" s="1">
        <f t="shared" si="78"/>
        <v>0.21264747133074829</v>
      </c>
      <c r="L2546" s="1">
        <f t="shared" si="79"/>
        <v>0.42622679730455992</v>
      </c>
      <c r="M2546" t="b">
        <f>AND((Tableau2[[#This Row],[%Voix/Inscrits]]&gt;0.25),Tableau2[[#This Row],[%Voix/Exprimés]]&gt;0.5)</f>
        <v>0</v>
      </c>
    </row>
    <row r="2547" spans="1:13" x14ac:dyDescent="0.25">
      <c r="A2547">
        <v>2546</v>
      </c>
      <c r="B2547" t="s">
        <v>454</v>
      </c>
      <c r="C2547" t="s">
        <v>17</v>
      </c>
      <c r="D2547" t="str">
        <f>Tableau2[[#This Row],[Dép]]&amp;Tableau2[[#This Row],[Circo]]</f>
        <v>5002</v>
      </c>
      <c r="E2547" t="s">
        <v>1302</v>
      </c>
      <c r="F2547" t="s">
        <v>142</v>
      </c>
      <c r="G2547" t="s">
        <v>982</v>
      </c>
      <c r="H2547">
        <v>8949</v>
      </c>
      <c r="I2547">
        <v>96968</v>
      </c>
      <c r="J2547">
        <v>48378</v>
      </c>
      <c r="K2547" s="1">
        <f t="shared" si="78"/>
        <v>9.2288177543107003E-2</v>
      </c>
      <c r="L2547" s="1">
        <f t="shared" si="79"/>
        <v>0.18498077638596055</v>
      </c>
      <c r="M2547" t="b">
        <f>AND((Tableau2[[#This Row],[%Voix/Inscrits]]&gt;0.25),Tableau2[[#This Row],[%Voix/Exprimés]]&gt;0.5)</f>
        <v>0</v>
      </c>
    </row>
    <row r="2548" spans="1:13" x14ac:dyDescent="0.25">
      <c r="A2548">
        <v>2547</v>
      </c>
      <c r="B2548" t="s">
        <v>454</v>
      </c>
      <c r="C2548" t="s">
        <v>17</v>
      </c>
      <c r="D2548" t="str">
        <f>Tableau2[[#This Row],[Dép]]&amp;Tableau2[[#This Row],[Circo]]</f>
        <v>5002</v>
      </c>
      <c r="E2548" t="s">
        <v>6474</v>
      </c>
      <c r="F2548" t="s">
        <v>917</v>
      </c>
      <c r="G2548" t="s">
        <v>3717</v>
      </c>
      <c r="H2548">
        <v>8700</v>
      </c>
      <c r="I2548">
        <v>96968</v>
      </c>
      <c r="J2548">
        <v>48378</v>
      </c>
      <c r="K2548" s="1">
        <f t="shared" si="78"/>
        <v>8.9720320105601853E-2</v>
      </c>
      <c r="L2548" s="1">
        <f t="shared" si="79"/>
        <v>0.17983380875604613</v>
      </c>
      <c r="M2548" t="b">
        <f>AND((Tableau2[[#This Row],[%Voix/Inscrits]]&gt;0.25),Tableau2[[#This Row],[%Voix/Exprimés]]&gt;0.5)</f>
        <v>0</v>
      </c>
    </row>
    <row r="2549" spans="1:13" x14ac:dyDescent="0.25">
      <c r="A2549">
        <v>2548</v>
      </c>
      <c r="B2549" t="s">
        <v>454</v>
      </c>
      <c r="C2549" t="s">
        <v>17</v>
      </c>
      <c r="D2549" t="str">
        <f>Tableau2[[#This Row],[Dép]]&amp;Tableau2[[#This Row],[Circo]]</f>
        <v>5002</v>
      </c>
      <c r="E2549" t="s">
        <v>5142</v>
      </c>
      <c r="F2549" t="s">
        <v>3193</v>
      </c>
      <c r="G2549" t="s">
        <v>1740</v>
      </c>
      <c r="H2549">
        <v>3860</v>
      </c>
      <c r="I2549">
        <v>96968</v>
      </c>
      <c r="J2549">
        <v>48378</v>
      </c>
      <c r="K2549" s="1">
        <f t="shared" si="78"/>
        <v>3.9806946621565878E-2</v>
      </c>
      <c r="L2549" s="1">
        <f t="shared" si="79"/>
        <v>7.9788333540038864E-2</v>
      </c>
      <c r="M2549" t="b">
        <f>AND((Tableau2[[#This Row],[%Voix/Inscrits]]&gt;0.25),Tableau2[[#This Row],[%Voix/Exprimés]]&gt;0.5)</f>
        <v>0</v>
      </c>
    </row>
    <row r="2550" spans="1:13" x14ac:dyDescent="0.25">
      <c r="A2550">
        <v>2549</v>
      </c>
      <c r="B2550" t="s">
        <v>454</v>
      </c>
      <c r="C2550" t="s">
        <v>17</v>
      </c>
      <c r="D2550" t="str">
        <f>Tableau2[[#This Row],[Dép]]&amp;Tableau2[[#This Row],[Circo]]</f>
        <v>5002</v>
      </c>
      <c r="E2550" t="s">
        <v>6121</v>
      </c>
      <c r="F2550" t="s">
        <v>2345</v>
      </c>
      <c r="G2550" t="s">
        <v>3078</v>
      </c>
      <c r="H2550">
        <v>1648</v>
      </c>
      <c r="I2550">
        <v>96968</v>
      </c>
      <c r="J2550">
        <v>48378</v>
      </c>
      <c r="K2550" s="1">
        <f t="shared" si="78"/>
        <v>1.6995297417704811E-2</v>
      </c>
      <c r="L2550" s="1">
        <f t="shared" si="79"/>
        <v>3.4065070899995865E-2</v>
      </c>
      <c r="M2550" t="b">
        <f>AND((Tableau2[[#This Row],[%Voix/Inscrits]]&gt;0.25),Tableau2[[#This Row],[%Voix/Exprimés]]&gt;0.5)</f>
        <v>0</v>
      </c>
    </row>
    <row r="2551" spans="1:13" x14ac:dyDescent="0.25">
      <c r="A2551">
        <v>2550</v>
      </c>
      <c r="B2551" t="s">
        <v>454</v>
      </c>
      <c r="C2551" t="s">
        <v>17</v>
      </c>
      <c r="D2551" t="str">
        <f>Tableau2[[#This Row],[Dép]]&amp;Tableau2[[#This Row],[Circo]]</f>
        <v>5002</v>
      </c>
      <c r="E2551" t="s">
        <v>3959</v>
      </c>
      <c r="F2551" t="s">
        <v>323</v>
      </c>
      <c r="G2551" t="s">
        <v>966</v>
      </c>
      <c r="H2551">
        <v>1466</v>
      </c>
      <c r="I2551">
        <v>96968</v>
      </c>
      <c r="J2551">
        <v>48378</v>
      </c>
      <c r="K2551" s="1">
        <f t="shared" si="78"/>
        <v>1.5118389571817506E-2</v>
      </c>
      <c r="L2551" s="1">
        <f t="shared" si="79"/>
        <v>3.0303030303030304E-2</v>
      </c>
      <c r="M2551" t="b">
        <f>AND((Tableau2[[#This Row],[%Voix/Inscrits]]&gt;0.25),Tableau2[[#This Row],[%Voix/Exprimés]]&gt;0.5)</f>
        <v>0</v>
      </c>
    </row>
    <row r="2552" spans="1:13" x14ac:dyDescent="0.25">
      <c r="A2552">
        <v>2551</v>
      </c>
      <c r="B2552" t="s">
        <v>454</v>
      </c>
      <c r="C2552" t="s">
        <v>17</v>
      </c>
      <c r="D2552" t="str">
        <f>Tableau2[[#This Row],[Dép]]&amp;Tableau2[[#This Row],[Circo]]</f>
        <v>5002</v>
      </c>
      <c r="E2552" t="s">
        <v>2675</v>
      </c>
      <c r="F2552" t="s">
        <v>584</v>
      </c>
      <c r="G2552" t="s">
        <v>966</v>
      </c>
      <c r="H2552">
        <v>1155</v>
      </c>
      <c r="I2552">
        <v>96968</v>
      </c>
      <c r="J2552">
        <v>48378</v>
      </c>
      <c r="K2552" s="1">
        <f t="shared" si="78"/>
        <v>1.1911145945054038E-2</v>
      </c>
      <c r="L2552" s="1">
        <f t="shared" si="79"/>
        <v>2.3874488403819918E-2</v>
      </c>
      <c r="M2552" t="b">
        <f>AND((Tableau2[[#This Row],[%Voix/Inscrits]]&gt;0.25),Tableau2[[#This Row],[%Voix/Exprimés]]&gt;0.5)</f>
        <v>0</v>
      </c>
    </row>
    <row r="2553" spans="1:13" x14ac:dyDescent="0.25">
      <c r="A2553">
        <v>2552</v>
      </c>
      <c r="B2553" t="s">
        <v>454</v>
      </c>
      <c r="C2553" t="s">
        <v>17</v>
      </c>
      <c r="D2553" t="str">
        <f>Tableau2[[#This Row],[Dép]]&amp;Tableau2[[#This Row],[Circo]]</f>
        <v>5002</v>
      </c>
      <c r="E2553" t="s">
        <v>3319</v>
      </c>
      <c r="F2553" t="s">
        <v>163</v>
      </c>
      <c r="G2553" t="s">
        <v>966</v>
      </c>
      <c r="H2553">
        <v>521</v>
      </c>
      <c r="I2553">
        <v>96968</v>
      </c>
      <c r="J2553">
        <v>48378</v>
      </c>
      <c r="K2553" s="1">
        <f t="shared" si="78"/>
        <v>5.3729065258642022E-3</v>
      </c>
      <c r="L2553" s="1">
        <f t="shared" si="79"/>
        <v>1.0769357972632189E-2</v>
      </c>
      <c r="M2553" t="b">
        <f>AND((Tableau2[[#This Row],[%Voix/Inscrits]]&gt;0.25),Tableau2[[#This Row],[%Voix/Exprimés]]&gt;0.5)</f>
        <v>0</v>
      </c>
    </row>
    <row r="2554" spans="1:13" x14ac:dyDescent="0.25">
      <c r="A2554">
        <v>2553</v>
      </c>
      <c r="B2554" t="s">
        <v>454</v>
      </c>
      <c r="C2554" t="s">
        <v>17</v>
      </c>
      <c r="D2554" t="str">
        <f>Tableau2[[#This Row],[Dép]]&amp;Tableau2[[#This Row],[Circo]]</f>
        <v>5002</v>
      </c>
      <c r="E2554" t="s">
        <v>5670</v>
      </c>
      <c r="F2554" t="s">
        <v>663</v>
      </c>
      <c r="G2554" t="s">
        <v>2429</v>
      </c>
      <c r="H2554">
        <v>514</v>
      </c>
      <c r="I2554">
        <v>96968</v>
      </c>
      <c r="J2554">
        <v>48378</v>
      </c>
      <c r="K2554" s="1">
        <f t="shared" si="78"/>
        <v>5.3007177625608451E-3</v>
      </c>
      <c r="L2554" s="1">
        <f t="shared" si="79"/>
        <v>1.0624664103518129E-2</v>
      </c>
      <c r="M2554" t="b">
        <f>AND((Tableau2[[#This Row],[%Voix/Inscrits]]&gt;0.25),Tableau2[[#This Row],[%Voix/Exprimés]]&gt;0.5)</f>
        <v>0</v>
      </c>
    </row>
    <row r="2555" spans="1:13" x14ac:dyDescent="0.25">
      <c r="A2555">
        <v>2554</v>
      </c>
      <c r="B2555" t="s">
        <v>454</v>
      </c>
      <c r="C2555" t="s">
        <v>17</v>
      </c>
      <c r="D2555" t="str">
        <f>Tableau2[[#This Row],[Dép]]&amp;Tableau2[[#This Row],[Circo]]</f>
        <v>5002</v>
      </c>
      <c r="E2555" t="s">
        <v>2011</v>
      </c>
      <c r="F2555" t="s">
        <v>327</v>
      </c>
      <c r="G2555" t="s">
        <v>938</v>
      </c>
      <c r="H2555">
        <v>489</v>
      </c>
      <c r="I2555">
        <v>96968</v>
      </c>
      <c r="J2555">
        <v>48378</v>
      </c>
      <c r="K2555" s="1">
        <f t="shared" si="78"/>
        <v>5.0429007507631386E-3</v>
      </c>
      <c r="L2555" s="1">
        <f t="shared" si="79"/>
        <v>1.0107900285253628E-2</v>
      </c>
      <c r="M2555" t="b">
        <f>AND((Tableau2[[#This Row],[%Voix/Inscrits]]&gt;0.25),Tableau2[[#This Row],[%Voix/Exprimés]]&gt;0.5)</f>
        <v>0</v>
      </c>
    </row>
    <row r="2556" spans="1:13" x14ac:dyDescent="0.25">
      <c r="A2556">
        <v>2555</v>
      </c>
      <c r="B2556" t="s">
        <v>454</v>
      </c>
      <c r="C2556" t="s">
        <v>17</v>
      </c>
      <c r="D2556" t="str">
        <f>Tableau2[[#This Row],[Dép]]&amp;Tableau2[[#This Row],[Circo]]</f>
        <v>5002</v>
      </c>
      <c r="E2556" t="s">
        <v>461</v>
      </c>
      <c r="F2556" t="s">
        <v>138</v>
      </c>
      <c r="G2556" t="s">
        <v>10</v>
      </c>
      <c r="H2556">
        <v>456</v>
      </c>
      <c r="I2556">
        <v>96968</v>
      </c>
      <c r="J2556">
        <v>48378</v>
      </c>
      <c r="K2556" s="1">
        <f t="shared" si="78"/>
        <v>4.702582295190166E-3</v>
      </c>
      <c r="L2556" s="1">
        <f t="shared" si="79"/>
        <v>9.4257720451444878E-3</v>
      </c>
      <c r="M2556" t="b">
        <f>AND((Tableau2[[#This Row],[%Voix/Inscrits]]&gt;0.25),Tableau2[[#This Row],[%Voix/Exprimés]]&gt;0.5)</f>
        <v>0</v>
      </c>
    </row>
    <row r="2557" spans="1:13" x14ac:dyDescent="0.25">
      <c r="A2557">
        <v>2556</v>
      </c>
      <c r="B2557" t="s">
        <v>454</v>
      </c>
      <c r="C2557" t="s">
        <v>14</v>
      </c>
      <c r="D2557" t="str">
        <f>Tableau2[[#This Row],[Dép]]&amp;Tableau2[[#This Row],[Circo]]</f>
        <v>5003</v>
      </c>
      <c r="E2557" t="s">
        <v>2673</v>
      </c>
      <c r="F2557" t="s">
        <v>273</v>
      </c>
      <c r="G2557" t="s">
        <v>1708</v>
      </c>
      <c r="H2557">
        <v>18678</v>
      </c>
      <c r="I2557">
        <v>110854</v>
      </c>
      <c r="J2557">
        <v>55307</v>
      </c>
      <c r="K2557" s="1">
        <f t="shared" si="78"/>
        <v>0.16849189023400149</v>
      </c>
      <c r="L2557" s="1">
        <f t="shared" si="79"/>
        <v>0.33771493662646679</v>
      </c>
      <c r="M2557" t="b">
        <f>AND((Tableau2[[#This Row],[%Voix/Inscrits]]&gt;0.25),Tableau2[[#This Row],[%Voix/Exprimés]]&gt;0.5)</f>
        <v>0</v>
      </c>
    </row>
    <row r="2558" spans="1:13" x14ac:dyDescent="0.25">
      <c r="A2558">
        <v>2557</v>
      </c>
      <c r="B2558" t="s">
        <v>454</v>
      </c>
      <c r="C2558" t="s">
        <v>14</v>
      </c>
      <c r="D2558" t="str">
        <f>Tableau2[[#This Row],[Dép]]&amp;Tableau2[[#This Row],[Circo]]</f>
        <v>5003</v>
      </c>
      <c r="E2558" t="s">
        <v>1298</v>
      </c>
      <c r="F2558" t="s">
        <v>1299</v>
      </c>
      <c r="G2558" t="s">
        <v>982</v>
      </c>
      <c r="H2558">
        <v>13088</v>
      </c>
      <c r="I2558">
        <v>110854</v>
      </c>
      <c r="J2558">
        <v>55307</v>
      </c>
      <c r="K2558" s="1">
        <f t="shared" si="78"/>
        <v>0.11806520287946308</v>
      </c>
      <c r="L2558" s="1">
        <f t="shared" si="79"/>
        <v>0.23664273961704665</v>
      </c>
      <c r="M2558" t="b">
        <f>AND((Tableau2[[#This Row],[%Voix/Inscrits]]&gt;0.25),Tableau2[[#This Row],[%Voix/Exprimés]]&gt;0.5)</f>
        <v>0</v>
      </c>
    </row>
    <row r="2559" spans="1:13" x14ac:dyDescent="0.25">
      <c r="A2559">
        <v>2558</v>
      </c>
      <c r="B2559" t="s">
        <v>454</v>
      </c>
      <c r="C2559" t="s">
        <v>14</v>
      </c>
      <c r="D2559" t="str">
        <f>Tableau2[[#This Row],[Dép]]&amp;Tableau2[[#This Row],[Circo]]</f>
        <v>5003</v>
      </c>
      <c r="E2559" t="s">
        <v>2238</v>
      </c>
      <c r="F2559" t="s">
        <v>5668</v>
      </c>
      <c r="G2559" t="s">
        <v>3717</v>
      </c>
      <c r="H2559">
        <v>10274</v>
      </c>
      <c r="I2559">
        <v>110854</v>
      </c>
      <c r="J2559">
        <v>55307</v>
      </c>
      <c r="K2559" s="1">
        <f t="shared" si="78"/>
        <v>9.2680462590434262E-2</v>
      </c>
      <c r="L2559" s="1">
        <f t="shared" si="79"/>
        <v>0.18576310412786809</v>
      </c>
      <c r="M2559" t="b">
        <f>AND((Tableau2[[#This Row],[%Voix/Inscrits]]&gt;0.25),Tableau2[[#This Row],[%Voix/Exprimés]]&gt;0.5)</f>
        <v>0</v>
      </c>
    </row>
    <row r="2560" spans="1:13" x14ac:dyDescent="0.25">
      <c r="A2560">
        <v>2559</v>
      </c>
      <c r="B2560" t="s">
        <v>454</v>
      </c>
      <c r="C2560" t="s">
        <v>14</v>
      </c>
      <c r="D2560" t="str">
        <f>Tableau2[[#This Row],[Dép]]&amp;Tableau2[[#This Row],[Circo]]</f>
        <v>5003</v>
      </c>
      <c r="E2560" t="s">
        <v>1678</v>
      </c>
      <c r="F2560" t="s">
        <v>1811</v>
      </c>
      <c r="G2560" t="s">
        <v>1740</v>
      </c>
      <c r="H2560">
        <v>7992</v>
      </c>
      <c r="I2560">
        <v>110854</v>
      </c>
      <c r="J2560">
        <v>55307</v>
      </c>
      <c r="K2560" s="1">
        <f t="shared" si="78"/>
        <v>7.209482743067458E-2</v>
      </c>
      <c r="L2560" s="1">
        <f t="shared" si="79"/>
        <v>0.14450250420380784</v>
      </c>
      <c r="M2560" t="b">
        <f>AND((Tableau2[[#This Row],[%Voix/Inscrits]]&gt;0.25),Tableau2[[#This Row],[%Voix/Exprimés]]&gt;0.5)</f>
        <v>0</v>
      </c>
    </row>
    <row r="2561" spans="1:13" x14ac:dyDescent="0.25">
      <c r="A2561">
        <v>2560</v>
      </c>
      <c r="B2561" t="s">
        <v>454</v>
      </c>
      <c r="C2561" t="s">
        <v>14</v>
      </c>
      <c r="D2561" t="str">
        <f>Tableau2[[#This Row],[Dép]]&amp;Tableau2[[#This Row],[Circo]]</f>
        <v>5003</v>
      </c>
      <c r="E2561" t="s">
        <v>5140</v>
      </c>
      <c r="F2561" t="s">
        <v>2322</v>
      </c>
      <c r="G2561" t="s">
        <v>3078</v>
      </c>
      <c r="H2561">
        <v>1677</v>
      </c>
      <c r="I2561">
        <v>110854</v>
      </c>
      <c r="J2561">
        <v>55307</v>
      </c>
      <c r="K2561" s="1">
        <f t="shared" si="78"/>
        <v>1.5128006206361521E-2</v>
      </c>
      <c r="L2561" s="1">
        <f t="shared" si="79"/>
        <v>3.0321659102826044E-2</v>
      </c>
      <c r="M2561" t="b">
        <f>AND((Tableau2[[#This Row],[%Voix/Inscrits]]&gt;0.25),Tableau2[[#This Row],[%Voix/Exprimés]]&gt;0.5)</f>
        <v>0</v>
      </c>
    </row>
    <row r="2562" spans="1:13" x14ac:dyDescent="0.25">
      <c r="A2562">
        <v>2561</v>
      </c>
      <c r="B2562" t="s">
        <v>454</v>
      </c>
      <c r="C2562" t="s">
        <v>14</v>
      </c>
      <c r="D2562" t="str">
        <f>Tableau2[[#This Row],[Dép]]&amp;Tableau2[[#This Row],[Circo]]</f>
        <v>5003</v>
      </c>
      <c r="E2562" t="s">
        <v>3317</v>
      </c>
      <c r="F2562" t="s">
        <v>273</v>
      </c>
      <c r="G2562" t="s">
        <v>2394</v>
      </c>
      <c r="H2562">
        <v>1303</v>
      </c>
      <c r="I2562">
        <v>110854</v>
      </c>
      <c r="J2562">
        <v>55307</v>
      </c>
      <c r="K2562" s="1">
        <f t="shared" ref="K2562:K2625" si="80">H2562/I2562</f>
        <v>1.175419921698811E-2</v>
      </c>
      <c r="L2562" s="1">
        <f t="shared" ref="L2562:L2625" si="81">H2562/J2562</f>
        <v>2.3559404776972173E-2</v>
      </c>
      <c r="M2562" t="b">
        <f>AND((Tableau2[[#This Row],[%Voix/Inscrits]]&gt;0.25),Tableau2[[#This Row],[%Voix/Exprimés]]&gt;0.5)</f>
        <v>0</v>
      </c>
    </row>
    <row r="2563" spans="1:13" x14ac:dyDescent="0.25">
      <c r="A2563">
        <v>2562</v>
      </c>
      <c r="B2563" t="s">
        <v>454</v>
      </c>
      <c r="C2563" t="s">
        <v>14</v>
      </c>
      <c r="D2563" t="str">
        <f>Tableau2[[#This Row],[Dép]]&amp;Tableau2[[#This Row],[Circo]]</f>
        <v>5003</v>
      </c>
      <c r="E2563" t="s">
        <v>4554</v>
      </c>
      <c r="F2563" t="s">
        <v>3504</v>
      </c>
      <c r="G2563" t="s">
        <v>2429</v>
      </c>
      <c r="H2563">
        <v>877</v>
      </c>
      <c r="I2563">
        <v>110854</v>
      </c>
      <c r="J2563">
        <v>55307</v>
      </c>
      <c r="K2563" s="1">
        <f t="shared" si="80"/>
        <v>7.9113067638515531E-3</v>
      </c>
      <c r="L2563" s="1">
        <f t="shared" si="81"/>
        <v>1.5856943967309745E-2</v>
      </c>
      <c r="M2563" t="b">
        <f>AND((Tableau2[[#This Row],[%Voix/Inscrits]]&gt;0.25),Tableau2[[#This Row],[%Voix/Exprimés]]&gt;0.5)</f>
        <v>0</v>
      </c>
    </row>
    <row r="2564" spans="1:13" x14ac:dyDescent="0.25">
      <c r="A2564">
        <v>2563</v>
      </c>
      <c r="B2564" t="s">
        <v>454</v>
      </c>
      <c r="C2564" t="s">
        <v>14</v>
      </c>
      <c r="D2564" t="str">
        <f>Tableau2[[#This Row],[Dép]]&amp;Tableau2[[#This Row],[Circo]]</f>
        <v>5003</v>
      </c>
      <c r="E2564" t="s">
        <v>2009</v>
      </c>
      <c r="F2564" t="s">
        <v>55</v>
      </c>
      <c r="G2564" t="s">
        <v>966</v>
      </c>
      <c r="H2564">
        <v>767</v>
      </c>
      <c r="I2564">
        <v>110854</v>
      </c>
      <c r="J2564">
        <v>55307</v>
      </c>
      <c r="K2564" s="1">
        <f t="shared" si="80"/>
        <v>6.9190105905064317E-3</v>
      </c>
      <c r="L2564" s="1">
        <f t="shared" si="81"/>
        <v>1.3868045636176253E-2</v>
      </c>
      <c r="M2564" t="b">
        <f>AND((Tableau2[[#This Row],[%Voix/Inscrits]]&gt;0.25),Tableau2[[#This Row],[%Voix/Exprimés]]&gt;0.5)</f>
        <v>0</v>
      </c>
    </row>
    <row r="2565" spans="1:13" x14ac:dyDescent="0.25">
      <c r="A2565">
        <v>2564</v>
      </c>
      <c r="B2565" t="s">
        <v>454</v>
      </c>
      <c r="C2565" t="s">
        <v>14</v>
      </c>
      <c r="D2565" t="str">
        <f>Tableau2[[#This Row],[Dép]]&amp;Tableau2[[#This Row],[Circo]]</f>
        <v>5003</v>
      </c>
      <c r="E2565" t="s">
        <v>457</v>
      </c>
      <c r="F2565" t="s">
        <v>458</v>
      </c>
      <c r="G2565" t="s">
        <v>10</v>
      </c>
      <c r="H2565">
        <v>651</v>
      </c>
      <c r="I2565">
        <v>110854</v>
      </c>
      <c r="J2565">
        <v>55307</v>
      </c>
      <c r="K2565" s="1">
        <f t="shared" si="80"/>
        <v>5.8725891713424863E-3</v>
      </c>
      <c r="L2565" s="1">
        <f t="shared" si="81"/>
        <v>1.177066194152639E-2</v>
      </c>
      <c r="M2565" t="b">
        <f>AND((Tableau2[[#This Row],[%Voix/Inscrits]]&gt;0.25),Tableau2[[#This Row],[%Voix/Exprimés]]&gt;0.5)</f>
        <v>0</v>
      </c>
    </row>
    <row r="2566" spans="1:13" x14ac:dyDescent="0.25">
      <c r="A2566">
        <v>2565</v>
      </c>
      <c r="B2566" t="s">
        <v>454</v>
      </c>
      <c r="C2566" t="s">
        <v>7</v>
      </c>
      <c r="D2566" t="str">
        <f>Tableau2[[#This Row],[Dép]]&amp;Tableau2[[#This Row],[Circo]]</f>
        <v>5004</v>
      </c>
      <c r="E2566" t="s">
        <v>1300</v>
      </c>
      <c r="F2566" t="s">
        <v>1301</v>
      </c>
      <c r="G2566" t="s">
        <v>982</v>
      </c>
      <c r="H2566">
        <v>13280</v>
      </c>
      <c r="I2566">
        <v>89408</v>
      </c>
      <c r="J2566">
        <v>42014</v>
      </c>
      <c r="K2566" s="1">
        <f t="shared" si="80"/>
        <v>0.14853256979241231</v>
      </c>
      <c r="L2566" s="1">
        <f t="shared" si="81"/>
        <v>0.31608511448564763</v>
      </c>
      <c r="M2566" t="b">
        <f>AND((Tableau2[[#This Row],[%Voix/Inscrits]]&gt;0.25),Tableau2[[#This Row],[%Voix/Exprimés]]&gt;0.5)</f>
        <v>0</v>
      </c>
    </row>
    <row r="2567" spans="1:13" x14ac:dyDescent="0.25">
      <c r="A2567">
        <v>2566</v>
      </c>
      <c r="B2567" t="s">
        <v>454</v>
      </c>
      <c r="C2567" t="s">
        <v>7</v>
      </c>
      <c r="D2567" t="str">
        <f>Tableau2[[#This Row],[Dép]]&amp;Tableau2[[#This Row],[Circo]]</f>
        <v>5004</v>
      </c>
      <c r="E2567" t="s">
        <v>2674</v>
      </c>
      <c r="F2567" t="s">
        <v>1024</v>
      </c>
      <c r="G2567" t="s">
        <v>1708</v>
      </c>
      <c r="H2567">
        <v>12664</v>
      </c>
      <c r="I2567">
        <v>89408</v>
      </c>
      <c r="J2567">
        <v>42014</v>
      </c>
      <c r="K2567" s="1">
        <f t="shared" si="80"/>
        <v>0.14164280601288476</v>
      </c>
      <c r="L2567" s="1">
        <f t="shared" si="81"/>
        <v>0.30142333507878327</v>
      </c>
      <c r="M2567" t="b">
        <f>AND((Tableau2[[#This Row],[%Voix/Inscrits]]&gt;0.25),Tableau2[[#This Row],[%Voix/Exprimés]]&gt;0.5)</f>
        <v>0</v>
      </c>
    </row>
    <row r="2568" spans="1:13" x14ac:dyDescent="0.25">
      <c r="A2568">
        <v>2567</v>
      </c>
      <c r="B2568" t="s">
        <v>454</v>
      </c>
      <c r="C2568" t="s">
        <v>7</v>
      </c>
      <c r="D2568" t="str">
        <f>Tableau2[[#This Row],[Dép]]&amp;Tableau2[[#This Row],[Circo]]</f>
        <v>5004</v>
      </c>
      <c r="E2568" t="s">
        <v>5669</v>
      </c>
      <c r="F2568" t="s">
        <v>175</v>
      </c>
      <c r="G2568" t="s">
        <v>3717</v>
      </c>
      <c r="H2568">
        <v>7120</v>
      </c>
      <c r="I2568">
        <v>89408</v>
      </c>
      <c r="J2568">
        <v>42014</v>
      </c>
      <c r="K2568" s="1">
        <f t="shared" si="80"/>
        <v>7.9634931997136726E-2</v>
      </c>
      <c r="L2568" s="1">
        <f t="shared" si="81"/>
        <v>0.16946732041700385</v>
      </c>
      <c r="M2568" t="b">
        <f>AND((Tableau2[[#This Row],[%Voix/Inscrits]]&gt;0.25),Tableau2[[#This Row],[%Voix/Exprimés]]&gt;0.5)</f>
        <v>0</v>
      </c>
    </row>
    <row r="2569" spans="1:13" x14ac:dyDescent="0.25">
      <c r="A2569">
        <v>2568</v>
      </c>
      <c r="B2569" t="s">
        <v>454</v>
      </c>
      <c r="C2569" t="s">
        <v>7</v>
      </c>
      <c r="D2569" t="str">
        <f>Tableau2[[#This Row],[Dép]]&amp;Tableau2[[#This Row],[Circo]]</f>
        <v>5004</v>
      </c>
      <c r="E2569" t="s">
        <v>4555</v>
      </c>
      <c r="F2569" t="s">
        <v>732</v>
      </c>
      <c r="G2569" t="s">
        <v>2726</v>
      </c>
      <c r="H2569">
        <v>4720</v>
      </c>
      <c r="I2569">
        <v>89408</v>
      </c>
      <c r="J2569">
        <v>42014</v>
      </c>
      <c r="K2569" s="1">
        <f t="shared" si="80"/>
        <v>5.2791696492483893E-2</v>
      </c>
      <c r="L2569" s="1">
        <f t="shared" si="81"/>
        <v>0.11234350454610367</v>
      </c>
      <c r="M2569" t="b">
        <f>AND((Tableau2[[#This Row],[%Voix/Inscrits]]&gt;0.25),Tableau2[[#This Row],[%Voix/Exprimés]]&gt;0.5)</f>
        <v>0</v>
      </c>
    </row>
    <row r="2570" spans="1:13" x14ac:dyDescent="0.25">
      <c r="A2570">
        <v>2569</v>
      </c>
      <c r="B2570" t="s">
        <v>454</v>
      </c>
      <c r="C2570" t="s">
        <v>7</v>
      </c>
      <c r="D2570" t="str">
        <f>Tableau2[[#This Row],[Dép]]&amp;Tableau2[[#This Row],[Circo]]</f>
        <v>5004</v>
      </c>
      <c r="E2570" t="s">
        <v>5141</v>
      </c>
      <c r="F2570" t="s">
        <v>207</v>
      </c>
      <c r="G2570" t="s">
        <v>3078</v>
      </c>
      <c r="H2570">
        <v>1279</v>
      </c>
      <c r="I2570">
        <v>89408</v>
      </c>
      <c r="J2570">
        <v>42014</v>
      </c>
      <c r="K2570" s="1">
        <f t="shared" si="80"/>
        <v>1.4305207587687902E-2</v>
      </c>
      <c r="L2570" s="1">
        <f t="shared" si="81"/>
        <v>3.0442233541200552E-2</v>
      </c>
      <c r="M2570" t="b">
        <f>AND((Tableau2[[#This Row],[%Voix/Inscrits]]&gt;0.25),Tableau2[[#This Row],[%Voix/Exprimés]]&gt;0.5)</f>
        <v>0</v>
      </c>
    </row>
    <row r="2571" spans="1:13" x14ac:dyDescent="0.25">
      <c r="A2571">
        <v>2570</v>
      </c>
      <c r="B2571" t="s">
        <v>454</v>
      </c>
      <c r="C2571" t="s">
        <v>7</v>
      </c>
      <c r="D2571" t="str">
        <f>Tableau2[[#This Row],[Dép]]&amp;Tableau2[[#This Row],[Circo]]</f>
        <v>5004</v>
      </c>
      <c r="E2571" t="s">
        <v>3318</v>
      </c>
      <c r="F2571" t="s">
        <v>421</v>
      </c>
      <c r="G2571" t="s">
        <v>2949</v>
      </c>
      <c r="H2571">
        <v>923</v>
      </c>
      <c r="I2571">
        <v>89408</v>
      </c>
      <c r="J2571">
        <v>42014</v>
      </c>
      <c r="K2571" s="1">
        <f t="shared" si="80"/>
        <v>1.0323460987831067E-2</v>
      </c>
      <c r="L2571" s="1">
        <f t="shared" si="81"/>
        <v>2.196886752035036E-2</v>
      </c>
      <c r="M2571" t="b">
        <f>AND((Tableau2[[#This Row],[%Voix/Inscrits]]&gt;0.25),Tableau2[[#This Row],[%Voix/Exprimés]]&gt;0.5)</f>
        <v>0</v>
      </c>
    </row>
    <row r="2572" spans="1:13" x14ac:dyDescent="0.25">
      <c r="A2572">
        <v>2571</v>
      </c>
      <c r="B2572" t="s">
        <v>454</v>
      </c>
      <c r="C2572" t="s">
        <v>7</v>
      </c>
      <c r="D2572" t="str">
        <f>Tableau2[[#This Row],[Dép]]&amp;Tableau2[[#This Row],[Circo]]</f>
        <v>5004</v>
      </c>
      <c r="E2572" t="s">
        <v>2010</v>
      </c>
      <c r="F2572" t="s">
        <v>80</v>
      </c>
      <c r="G2572" t="s">
        <v>966</v>
      </c>
      <c r="H2572">
        <v>883</v>
      </c>
      <c r="I2572">
        <v>89408</v>
      </c>
      <c r="J2572">
        <v>42014</v>
      </c>
      <c r="K2572" s="1">
        <f t="shared" si="80"/>
        <v>9.8760737294201865E-3</v>
      </c>
      <c r="L2572" s="1">
        <f t="shared" si="81"/>
        <v>2.1016803922502023E-2</v>
      </c>
      <c r="M2572" t="b">
        <f>AND((Tableau2[[#This Row],[%Voix/Inscrits]]&gt;0.25),Tableau2[[#This Row],[%Voix/Exprimés]]&gt;0.5)</f>
        <v>0</v>
      </c>
    </row>
    <row r="2573" spans="1:13" x14ac:dyDescent="0.25">
      <c r="A2573">
        <v>2572</v>
      </c>
      <c r="B2573" t="s">
        <v>454</v>
      </c>
      <c r="C2573" t="s">
        <v>7</v>
      </c>
      <c r="D2573" t="str">
        <f>Tableau2[[#This Row],[Dép]]&amp;Tableau2[[#This Row],[Circo]]</f>
        <v>5004</v>
      </c>
      <c r="E2573" t="s">
        <v>3958</v>
      </c>
      <c r="F2573" t="s">
        <v>856</v>
      </c>
      <c r="G2573" t="s">
        <v>2726</v>
      </c>
      <c r="H2573">
        <v>633</v>
      </c>
      <c r="I2573">
        <v>89408</v>
      </c>
      <c r="J2573">
        <v>42014</v>
      </c>
      <c r="K2573" s="1">
        <f t="shared" si="80"/>
        <v>7.0799033643521832E-3</v>
      </c>
      <c r="L2573" s="1">
        <f t="shared" si="81"/>
        <v>1.5066406435949921E-2</v>
      </c>
      <c r="M2573" t="b">
        <f>AND((Tableau2[[#This Row],[%Voix/Inscrits]]&gt;0.25),Tableau2[[#This Row],[%Voix/Exprimés]]&gt;0.5)</f>
        <v>0</v>
      </c>
    </row>
    <row r="2574" spans="1:13" x14ac:dyDescent="0.25">
      <c r="A2574">
        <v>2573</v>
      </c>
      <c r="B2574" t="s">
        <v>454</v>
      </c>
      <c r="C2574" t="s">
        <v>7</v>
      </c>
      <c r="D2574" t="str">
        <f>Tableau2[[#This Row],[Dép]]&amp;Tableau2[[#This Row],[Circo]]</f>
        <v>5004</v>
      </c>
      <c r="E2574" t="s">
        <v>459</v>
      </c>
      <c r="F2574" t="s">
        <v>460</v>
      </c>
      <c r="G2574" t="s">
        <v>10</v>
      </c>
      <c r="H2574">
        <v>512</v>
      </c>
      <c r="I2574">
        <v>89408</v>
      </c>
      <c r="J2574">
        <v>42014</v>
      </c>
      <c r="K2574" s="1">
        <f t="shared" si="80"/>
        <v>5.7265569076592696E-3</v>
      </c>
      <c r="L2574" s="1">
        <f t="shared" si="81"/>
        <v>1.2186414052458704E-2</v>
      </c>
      <c r="M2574" t="b">
        <f>AND((Tableau2[[#This Row],[%Voix/Inscrits]]&gt;0.25),Tableau2[[#This Row],[%Voix/Exprimés]]&gt;0.5)</f>
        <v>0</v>
      </c>
    </row>
    <row r="2575" spans="1:13" x14ac:dyDescent="0.25">
      <c r="A2575">
        <v>2574</v>
      </c>
      <c r="B2575" t="s">
        <v>462</v>
      </c>
      <c r="C2575" t="s">
        <v>6</v>
      </c>
      <c r="D2575" t="str">
        <f>Tableau2[[#This Row],[Dép]]&amp;Tableau2[[#This Row],[Circo]]</f>
        <v>5101</v>
      </c>
      <c r="E2575" t="s">
        <v>3324</v>
      </c>
      <c r="F2575" t="s">
        <v>485</v>
      </c>
      <c r="G2575" t="s">
        <v>1708</v>
      </c>
      <c r="H2575">
        <v>9120</v>
      </c>
      <c r="I2575">
        <v>74444</v>
      </c>
      <c r="J2575">
        <v>31984</v>
      </c>
      <c r="K2575" s="1">
        <f t="shared" si="80"/>
        <v>0.12250819407877062</v>
      </c>
      <c r="L2575" s="1">
        <f t="shared" si="81"/>
        <v>0.2851425712856428</v>
      </c>
      <c r="M2575" t="b">
        <f>AND((Tableau2[[#This Row],[%Voix/Inscrits]]&gt;0.25),Tableau2[[#This Row],[%Voix/Exprimés]]&gt;0.5)</f>
        <v>0</v>
      </c>
    </row>
    <row r="2576" spans="1:13" x14ac:dyDescent="0.25">
      <c r="A2576">
        <v>2575</v>
      </c>
      <c r="B2576" t="s">
        <v>462</v>
      </c>
      <c r="C2576" t="s">
        <v>6</v>
      </c>
      <c r="D2576" t="str">
        <f>Tableau2[[#This Row],[Dép]]&amp;Tableau2[[#This Row],[Circo]]</f>
        <v>5101</v>
      </c>
      <c r="E2576" t="s">
        <v>1308</v>
      </c>
      <c r="F2576" t="s">
        <v>826</v>
      </c>
      <c r="G2576" t="s">
        <v>982</v>
      </c>
      <c r="H2576">
        <v>7737</v>
      </c>
      <c r="I2576">
        <v>74444</v>
      </c>
      <c r="J2576">
        <v>31984</v>
      </c>
      <c r="K2576" s="1">
        <f t="shared" si="80"/>
        <v>0.1039304712266939</v>
      </c>
      <c r="L2576" s="1">
        <f t="shared" si="81"/>
        <v>0.24190220110055027</v>
      </c>
      <c r="M2576" t="b">
        <f>AND((Tableau2[[#This Row],[%Voix/Inscrits]]&gt;0.25),Tableau2[[#This Row],[%Voix/Exprimés]]&gt;0.5)</f>
        <v>0</v>
      </c>
    </row>
    <row r="2577" spans="1:13" x14ac:dyDescent="0.25">
      <c r="A2577">
        <v>2576</v>
      </c>
      <c r="B2577" t="s">
        <v>462</v>
      </c>
      <c r="C2577" t="s">
        <v>6</v>
      </c>
      <c r="D2577" t="str">
        <f>Tableau2[[#This Row],[Dép]]&amp;Tableau2[[#This Row],[Circo]]</f>
        <v>5101</v>
      </c>
      <c r="E2577" t="s">
        <v>2831</v>
      </c>
      <c r="F2577" t="s">
        <v>765</v>
      </c>
      <c r="G2577" t="s">
        <v>3717</v>
      </c>
      <c r="H2577">
        <v>6485</v>
      </c>
      <c r="I2577">
        <v>74444</v>
      </c>
      <c r="J2577">
        <v>31984</v>
      </c>
      <c r="K2577" s="1">
        <f t="shared" si="80"/>
        <v>8.7112460372897743E-2</v>
      </c>
      <c r="L2577" s="1">
        <f t="shared" si="81"/>
        <v>0.2027576288144072</v>
      </c>
      <c r="M2577" t="b">
        <f>AND((Tableau2[[#This Row],[%Voix/Inscrits]]&gt;0.25),Tableau2[[#This Row],[%Voix/Exprimés]]&gt;0.5)</f>
        <v>0</v>
      </c>
    </row>
    <row r="2578" spans="1:13" x14ac:dyDescent="0.25">
      <c r="A2578">
        <v>2577</v>
      </c>
      <c r="B2578" t="s">
        <v>462</v>
      </c>
      <c r="C2578" t="s">
        <v>6</v>
      </c>
      <c r="D2578" t="str">
        <f>Tableau2[[#This Row],[Dép]]&amp;Tableau2[[#This Row],[Circo]]</f>
        <v>5101</v>
      </c>
      <c r="E2578" t="s">
        <v>3963</v>
      </c>
      <c r="F2578" t="s">
        <v>163</v>
      </c>
      <c r="G2578" t="s">
        <v>1740</v>
      </c>
      <c r="H2578">
        <v>4975</v>
      </c>
      <c r="I2578">
        <v>74444</v>
      </c>
      <c r="J2578">
        <v>31984</v>
      </c>
      <c r="K2578" s="1">
        <f t="shared" si="80"/>
        <v>6.6828757186610063E-2</v>
      </c>
      <c r="L2578" s="1">
        <f t="shared" si="81"/>
        <v>0.15554652326163082</v>
      </c>
      <c r="M2578" t="b">
        <f>AND((Tableau2[[#This Row],[%Voix/Inscrits]]&gt;0.25),Tableau2[[#This Row],[%Voix/Exprimés]]&gt;0.5)</f>
        <v>0</v>
      </c>
    </row>
    <row r="2579" spans="1:13" x14ac:dyDescent="0.25">
      <c r="A2579">
        <v>2578</v>
      </c>
      <c r="B2579" t="s">
        <v>462</v>
      </c>
      <c r="C2579" t="s">
        <v>6</v>
      </c>
      <c r="D2579" t="str">
        <f>Tableau2[[#This Row],[Dép]]&amp;Tableau2[[#This Row],[Circo]]</f>
        <v>5101</v>
      </c>
      <c r="E2579" t="s">
        <v>5148</v>
      </c>
      <c r="F2579" t="s">
        <v>1384</v>
      </c>
      <c r="G2579" t="s">
        <v>3078</v>
      </c>
      <c r="H2579">
        <v>1389</v>
      </c>
      <c r="I2579">
        <v>74444</v>
      </c>
      <c r="J2579">
        <v>31984</v>
      </c>
      <c r="K2579" s="1">
        <f t="shared" si="80"/>
        <v>1.8658320348181184E-2</v>
      </c>
      <c r="L2579" s="1">
        <f t="shared" si="81"/>
        <v>4.3427963981990995E-2</v>
      </c>
      <c r="M2579" t="b">
        <f>AND((Tableau2[[#This Row],[%Voix/Inscrits]]&gt;0.25),Tableau2[[#This Row],[%Voix/Exprimés]]&gt;0.5)</f>
        <v>0</v>
      </c>
    </row>
    <row r="2580" spans="1:13" x14ac:dyDescent="0.25">
      <c r="A2580">
        <v>2579</v>
      </c>
      <c r="B2580" t="s">
        <v>462</v>
      </c>
      <c r="C2580" t="s">
        <v>6</v>
      </c>
      <c r="D2580" t="str">
        <f>Tableau2[[#This Row],[Dép]]&amp;Tableau2[[#This Row],[Circo]]</f>
        <v>5101</v>
      </c>
      <c r="E2580" t="s">
        <v>2017</v>
      </c>
      <c r="F2580" t="s">
        <v>426</v>
      </c>
      <c r="G2580" t="s">
        <v>966</v>
      </c>
      <c r="H2580">
        <v>843</v>
      </c>
      <c r="I2580">
        <v>74444</v>
      </c>
      <c r="J2580">
        <v>31984</v>
      </c>
      <c r="K2580" s="1">
        <f t="shared" si="80"/>
        <v>1.1323948202675837E-2</v>
      </c>
      <c r="L2580" s="1">
        <f t="shared" si="81"/>
        <v>2.6356928464232116E-2</v>
      </c>
      <c r="M2580" t="b">
        <f>AND((Tableau2[[#This Row],[%Voix/Inscrits]]&gt;0.25),Tableau2[[#This Row],[%Voix/Exprimés]]&gt;0.5)</f>
        <v>0</v>
      </c>
    </row>
    <row r="2581" spans="1:13" x14ac:dyDescent="0.25">
      <c r="A2581">
        <v>2580</v>
      </c>
      <c r="B2581" t="s">
        <v>462</v>
      </c>
      <c r="C2581" t="s">
        <v>6</v>
      </c>
      <c r="D2581" t="str">
        <f>Tableau2[[#This Row],[Dép]]&amp;Tableau2[[#This Row],[Circo]]</f>
        <v>5101</v>
      </c>
      <c r="E2581" t="s">
        <v>1348</v>
      </c>
      <c r="F2581" t="s">
        <v>160</v>
      </c>
      <c r="G2581" t="s">
        <v>959</v>
      </c>
      <c r="H2581">
        <v>594</v>
      </c>
      <c r="I2581">
        <v>74444</v>
      </c>
      <c r="J2581">
        <v>31984</v>
      </c>
      <c r="K2581" s="1">
        <f t="shared" si="80"/>
        <v>7.9791521143409809E-3</v>
      </c>
      <c r="L2581" s="1">
        <f t="shared" si="81"/>
        <v>1.8571785892946474E-2</v>
      </c>
      <c r="M2581" t="b">
        <f>AND((Tableau2[[#This Row],[%Voix/Inscrits]]&gt;0.25),Tableau2[[#This Row],[%Voix/Exprimés]]&gt;0.5)</f>
        <v>0</v>
      </c>
    </row>
    <row r="2582" spans="1:13" x14ac:dyDescent="0.25">
      <c r="A2582">
        <v>2581</v>
      </c>
      <c r="B2582" t="s">
        <v>462</v>
      </c>
      <c r="C2582" t="s">
        <v>6</v>
      </c>
      <c r="D2582" t="str">
        <f>Tableau2[[#This Row],[Dép]]&amp;Tableau2[[#This Row],[Circo]]</f>
        <v>5101</v>
      </c>
      <c r="E2582" t="s">
        <v>468</v>
      </c>
      <c r="F2582" t="s">
        <v>19</v>
      </c>
      <c r="G2582" t="s">
        <v>10</v>
      </c>
      <c r="H2582">
        <v>494</v>
      </c>
      <c r="I2582">
        <v>74444</v>
      </c>
      <c r="J2582">
        <v>31984</v>
      </c>
      <c r="K2582" s="1">
        <f t="shared" si="80"/>
        <v>6.6358605126000756E-3</v>
      </c>
      <c r="L2582" s="1">
        <f t="shared" si="81"/>
        <v>1.5445222611305653E-2</v>
      </c>
      <c r="M2582" t="b">
        <f>AND((Tableau2[[#This Row],[%Voix/Inscrits]]&gt;0.25),Tableau2[[#This Row],[%Voix/Exprimés]]&gt;0.5)</f>
        <v>0</v>
      </c>
    </row>
    <row r="2583" spans="1:13" x14ac:dyDescent="0.25">
      <c r="A2583">
        <v>2582</v>
      </c>
      <c r="B2583" t="s">
        <v>462</v>
      </c>
      <c r="C2583" t="s">
        <v>6</v>
      </c>
      <c r="D2583" t="str">
        <f>Tableau2[[#This Row],[Dép]]&amp;Tableau2[[#This Row],[Circo]]</f>
        <v>5101</v>
      </c>
      <c r="E2583" t="s">
        <v>4561</v>
      </c>
      <c r="F2583" t="s">
        <v>4562</v>
      </c>
      <c r="G2583" t="s">
        <v>2429</v>
      </c>
      <c r="H2583">
        <v>347</v>
      </c>
      <c r="I2583">
        <v>74444</v>
      </c>
      <c r="J2583">
        <v>31984</v>
      </c>
      <c r="K2583" s="1">
        <f t="shared" si="80"/>
        <v>4.6612218580409431E-3</v>
      </c>
      <c r="L2583" s="1">
        <f t="shared" si="81"/>
        <v>1.0849174587293647E-2</v>
      </c>
      <c r="M2583" t="b">
        <f>AND((Tableau2[[#This Row],[%Voix/Inscrits]]&gt;0.25),Tableau2[[#This Row],[%Voix/Exprimés]]&gt;0.5)</f>
        <v>0</v>
      </c>
    </row>
    <row r="2584" spans="1:13" x14ac:dyDescent="0.25">
      <c r="A2584">
        <v>2583</v>
      </c>
      <c r="B2584" t="s">
        <v>462</v>
      </c>
      <c r="C2584" t="s">
        <v>17</v>
      </c>
      <c r="D2584" t="str">
        <f>Tableau2[[#This Row],[Dép]]&amp;Tableau2[[#This Row],[Circo]]</f>
        <v>5102</v>
      </c>
      <c r="E2584" t="s">
        <v>1306</v>
      </c>
      <c r="F2584" t="s">
        <v>1307</v>
      </c>
      <c r="G2584" t="s">
        <v>982</v>
      </c>
      <c r="H2584">
        <v>7369</v>
      </c>
      <c r="I2584">
        <v>74637</v>
      </c>
      <c r="J2584">
        <v>32809</v>
      </c>
      <c r="K2584" s="1">
        <f t="shared" si="80"/>
        <v>9.87311923040851E-2</v>
      </c>
      <c r="L2584" s="1">
        <f t="shared" si="81"/>
        <v>0.22460300527294341</v>
      </c>
      <c r="M2584" t="b">
        <f>AND((Tableau2[[#This Row],[%Voix/Inscrits]]&gt;0.25),Tableau2[[#This Row],[%Voix/Exprimés]]&gt;0.5)</f>
        <v>0</v>
      </c>
    </row>
    <row r="2585" spans="1:13" x14ac:dyDescent="0.25">
      <c r="A2585">
        <v>2584</v>
      </c>
      <c r="B2585" t="s">
        <v>462</v>
      </c>
      <c r="C2585" t="s">
        <v>17</v>
      </c>
      <c r="D2585" t="str">
        <f>Tableau2[[#This Row],[Dép]]&amp;Tableau2[[#This Row],[Circo]]</f>
        <v>5102</v>
      </c>
      <c r="E2585" t="s">
        <v>5674</v>
      </c>
      <c r="F2585" t="s">
        <v>2175</v>
      </c>
      <c r="G2585" t="s">
        <v>3717</v>
      </c>
      <c r="H2585">
        <v>7213</v>
      </c>
      <c r="I2585">
        <v>74637</v>
      </c>
      <c r="J2585">
        <v>32809</v>
      </c>
      <c r="K2585" s="1">
        <f t="shared" si="80"/>
        <v>9.6641076141859933E-2</v>
      </c>
      <c r="L2585" s="1">
        <f t="shared" si="81"/>
        <v>0.2198482123807492</v>
      </c>
      <c r="M2585" t="b">
        <f>AND((Tableau2[[#This Row],[%Voix/Inscrits]]&gt;0.25),Tableau2[[#This Row],[%Voix/Exprimés]]&gt;0.5)</f>
        <v>0</v>
      </c>
    </row>
    <row r="2586" spans="1:13" x14ac:dyDescent="0.25">
      <c r="A2586">
        <v>2585</v>
      </c>
      <c r="B2586" t="s">
        <v>462</v>
      </c>
      <c r="C2586" t="s">
        <v>17</v>
      </c>
      <c r="D2586" t="str">
        <f>Tableau2[[#This Row],[Dép]]&amp;Tableau2[[#This Row],[Circo]]</f>
        <v>5102</v>
      </c>
      <c r="E2586" t="s">
        <v>2679</v>
      </c>
      <c r="F2586" t="s">
        <v>80</v>
      </c>
      <c r="G2586" t="s">
        <v>1708</v>
      </c>
      <c r="H2586">
        <v>6964</v>
      </c>
      <c r="I2586">
        <v>74637</v>
      </c>
      <c r="J2586">
        <v>32809</v>
      </c>
      <c r="K2586" s="1">
        <f t="shared" si="80"/>
        <v>9.3304929190615921E-2</v>
      </c>
      <c r="L2586" s="1">
        <f t="shared" si="81"/>
        <v>0.21225883141820842</v>
      </c>
      <c r="M2586" t="b">
        <f>AND((Tableau2[[#This Row],[%Voix/Inscrits]]&gt;0.25),Tableau2[[#This Row],[%Voix/Exprimés]]&gt;0.5)</f>
        <v>0</v>
      </c>
    </row>
    <row r="2587" spans="1:13" x14ac:dyDescent="0.25">
      <c r="A2587">
        <v>2586</v>
      </c>
      <c r="B2587" t="s">
        <v>462</v>
      </c>
      <c r="C2587" t="s">
        <v>17</v>
      </c>
      <c r="D2587" t="str">
        <f>Tableau2[[#This Row],[Dép]]&amp;Tableau2[[#This Row],[Circo]]</f>
        <v>5102</v>
      </c>
      <c r="E2587" t="s">
        <v>3322</v>
      </c>
      <c r="F2587" t="s">
        <v>3323</v>
      </c>
      <c r="G2587" t="s">
        <v>2394</v>
      </c>
      <c r="H2587">
        <v>4103</v>
      </c>
      <c r="I2587">
        <v>74637</v>
      </c>
      <c r="J2587">
        <v>32809</v>
      </c>
      <c r="K2587" s="1">
        <f t="shared" si="80"/>
        <v>5.4972734702627382E-2</v>
      </c>
      <c r="L2587" s="1">
        <f t="shared" si="81"/>
        <v>0.12505714895303119</v>
      </c>
      <c r="M2587" t="b">
        <f>AND((Tableau2[[#This Row],[%Voix/Inscrits]]&gt;0.25),Tableau2[[#This Row],[%Voix/Exprimés]]&gt;0.5)</f>
        <v>0</v>
      </c>
    </row>
    <row r="2588" spans="1:13" x14ac:dyDescent="0.25">
      <c r="A2588">
        <v>2587</v>
      </c>
      <c r="B2588" t="s">
        <v>462</v>
      </c>
      <c r="C2588" t="s">
        <v>17</v>
      </c>
      <c r="D2588" t="str">
        <f>Tableau2[[#This Row],[Dép]]&amp;Tableau2[[#This Row],[Circo]]</f>
        <v>5102</v>
      </c>
      <c r="E2588" t="s">
        <v>3962</v>
      </c>
      <c r="F2588" t="s">
        <v>273</v>
      </c>
      <c r="G2588" t="s">
        <v>1740</v>
      </c>
      <c r="H2588">
        <v>3565</v>
      </c>
      <c r="I2588">
        <v>74637</v>
      </c>
      <c r="J2588">
        <v>32809</v>
      </c>
      <c r="K2588" s="1">
        <f t="shared" si="80"/>
        <v>4.7764513579055964E-2</v>
      </c>
      <c r="L2588" s="1">
        <f t="shared" si="81"/>
        <v>0.10865920936328446</v>
      </c>
      <c r="M2588" t="b">
        <f>AND((Tableau2[[#This Row],[%Voix/Inscrits]]&gt;0.25),Tableau2[[#This Row],[%Voix/Exprimés]]&gt;0.5)</f>
        <v>0</v>
      </c>
    </row>
    <row r="2589" spans="1:13" x14ac:dyDescent="0.25">
      <c r="A2589">
        <v>2588</v>
      </c>
      <c r="B2589" t="s">
        <v>462</v>
      </c>
      <c r="C2589" t="s">
        <v>17</v>
      </c>
      <c r="D2589" t="str">
        <f>Tableau2[[#This Row],[Dép]]&amp;Tableau2[[#This Row],[Circo]]</f>
        <v>5102</v>
      </c>
      <c r="E2589" t="s">
        <v>5147</v>
      </c>
      <c r="F2589" t="s">
        <v>117</v>
      </c>
      <c r="G2589" t="s">
        <v>3078</v>
      </c>
      <c r="H2589">
        <v>1603</v>
      </c>
      <c r="I2589">
        <v>74637</v>
      </c>
      <c r="J2589">
        <v>32809</v>
      </c>
      <c r="K2589" s="1">
        <f t="shared" si="80"/>
        <v>2.1477283384916328E-2</v>
      </c>
      <c r="L2589" s="1">
        <f t="shared" si="81"/>
        <v>4.8858544911457219E-2</v>
      </c>
      <c r="M2589" t="b">
        <f>AND((Tableau2[[#This Row],[%Voix/Inscrits]]&gt;0.25),Tableau2[[#This Row],[%Voix/Exprimés]]&gt;0.5)</f>
        <v>0</v>
      </c>
    </row>
    <row r="2590" spans="1:13" x14ac:dyDescent="0.25">
      <c r="A2590">
        <v>2589</v>
      </c>
      <c r="B2590" t="s">
        <v>462</v>
      </c>
      <c r="C2590" t="s">
        <v>17</v>
      </c>
      <c r="D2590" t="str">
        <f>Tableau2[[#This Row],[Dép]]&amp;Tableau2[[#This Row],[Circo]]</f>
        <v>5102</v>
      </c>
      <c r="E2590" t="s">
        <v>2015</v>
      </c>
      <c r="F2590" t="s">
        <v>2016</v>
      </c>
      <c r="G2590" t="s">
        <v>966</v>
      </c>
      <c r="H2590">
        <v>1139</v>
      </c>
      <c r="I2590">
        <v>74637</v>
      </c>
      <c r="J2590">
        <v>32809</v>
      </c>
      <c r="K2590" s="1">
        <f t="shared" si="80"/>
        <v>1.5260527620349157E-2</v>
      </c>
      <c r="L2590" s="1">
        <f t="shared" si="81"/>
        <v>3.4716084001341095E-2</v>
      </c>
      <c r="M2590" t="b">
        <f>AND((Tableau2[[#This Row],[%Voix/Inscrits]]&gt;0.25),Tableau2[[#This Row],[%Voix/Exprimés]]&gt;0.5)</f>
        <v>0</v>
      </c>
    </row>
    <row r="2591" spans="1:13" x14ac:dyDescent="0.25">
      <c r="A2591">
        <v>2590</v>
      </c>
      <c r="B2591" t="s">
        <v>462</v>
      </c>
      <c r="C2591" t="s">
        <v>17</v>
      </c>
      <c r="D2591" t="str">
        <f>Tableau2[[#This Row],[Dép]]&amp;Tableau2[[#This Row],[Circo]]</f>
        <v>5102</v>
      </c>
      <c r="E2591" t="s">
        <v>467</v>
      </c>
      <c r="F2591" t="s">
        <v>327</v>
      </c>
      <c r="G2591" t="s">
        <v>10</v>
      </c>
      <c r="H2591">
        <v>461</v>
      </c>
      <c r="I2591">
        <v>74637</v>
      </c>
      <c r="J2591">
        <v>32809</v>
      </c>
      <c r="K2591" s="1">
        <f t="shared" si="80"/>
        <v>6.1765612229859185E-3</v>
      </c>
      <c r="L2591" s="1">
        <f t="shared" si="81"/>
        <v>1.4051022585266238E-2</v>
      </c>
      <c r="M2591" t="b">
        <f>AND((Tableau2[[#This Row],[%Voix/Inscrits]]&gt;0.25),Tableau2[[#This Row],[%Voix/Exprimés]]&gt;0.5)</f>
        <v>0</v>
      </c>
    </row>
    <row r="2592" spans="1:13" x14ac:dyDescent="0.25">
      <c r="A2592">
        <v>2591</v>
      </c>
      <c r="B2592" t="s">
        <v>462</v>
      </c>
      <c r="C2592" t="s">
        <v>17</v>
      </c>
      <c r="D2592" t="str">
        <f>Tableau2[[#This Row],[Dép]]&amp;Tableau2[[#This Row],[Circo]]</f>
        <v>5102</v>
      </c>
      <c r="E2592" t="s">
        <v>4559</v>
      </c>
      <c r="F2592" t="s">
        <v>4560</v>
      </c>
      <c r="G2592" t="s">
        <v>2429</v>
      </c>
      <c r="H2592">
        <v>392</v>
      </c>
      <c r="I2592">
        <v>74637</v>
      </c>
      <c r="J2592">
        <v>32809</v>
      </c>
      <c r="K2592" s="1">
        <f t="shared" si="80"/>
        <v>5.2520867666170932E-3</v>
      </c>
      <c r="L2592" s="1">
        <f t="shared" si="81"/>
        <v>1.1947941113718797E-2</v>
      </c>
      <c r="M2592" t="b">
        <f>AND((Tableau2[[#This Row],[%Voix/Inscrits]]&gt;0.25),Tableau2[[#This Row],[%Voix/Exprimés]]&gt;0.5)</f>
        <v>0</v>
      </c>
    </row>
    <row r="2593" spans="1:13" x14ac:dyDescent="0.25">
      <c r="A2593">
        <v>2592</v>
      </c>
      <c r="B2593" t="s">
        <v>462</v>
      </c>
      <c r="C2593" t="s">
        <v>14</v>
      </c>
      <c r="D2593" t="str">
        <f>Tableau2[[#This Row],[Dép]]&amp;Tableau2[[#This Row],[Circo]]</f>
        <v>5103</v>
      </c>
      <c r="E2593" t="s">
        <v>1935</v>
      </c>
      <c r="F2593" t="s">
        <v>175</v>
      </c>
      <c r="G2593" t="s">
        <v>1708</v>
      </c>
      <c r="H2593">
        <v>10841</v>
      </c>
      <c r="I2593">
        <v>80022</v>
      </c>
      <c r="J2593">
        <v>35239</v>
      </c>
      <c r="K2593" s="1">
        <f t="shared" si="80"/>
        <v>0.13547524430781535</v>
      </c>
      <c r="L2593" s="1">
        <f t="shared" si="81"/>
        <v>0.30764210108118845</v>
      </c>
      <c r="M2593" t="b">
        <f>AND((Tableau2[[#This Row],[%Voix/Inscrits]]&gt;0.25),Tableau2[[#This Row],[%Voix/Exprimés]]&gt;0.5)</f>
        <v>0</v>
      </c>
    </row>
    <row r="2594" spans="1:13" x14ac:dyDescent="0.25">
      <c r="A2594">
        <v>2593</v>
      </c>
      <c r="B2594" t="s">
        <v>462</v>
      </c>
      <c r="C2594" t="s">
        <v>14</v>
      </c>
      <c r="D2594" t="str">
        <f>Tableau2[[#This Row],[Dép]]&amp;Tableau2[[#This Row],[Circo]]</f>
        <v>5103</v>
      </c>
      <c r="E2594" t="s">
        <v>1106</v>
      </c>
      <c r="F2594" t="s">
        <v>2863</v>
      </c>
      <c r="G2594" t="s">
        <v>3717</v>
      </c>
      <c r="H2594">
        <v>10216</v>
      </c>
      <c r="I2594">
        <v>80022</v>
      </c>
      <c r="J2594">
        <v>35239</v>
      </c>
      <c r="K2594" s="1">
        <f t="shared" si="80"/>
        <v>0.12766489215465746</v>
      </c>
      <c r="L2594" s="1">
        <f t="shared" si="81"/>
        <v>0.28990606997928431</v>
      </c>
      <c r="M2594" t="b">
        <f>AND((Tableau2[[#This Row],[%Voix/Inscrits]]&gt;0.25),Tableau2[[#This Row],[%Voix/Exprimés]]&gt;0.5)</f>
        <v>0</v>
      </c>
    </row>
    <row r="2595" spans="1:13" x14ac:dyDescent="0.25">
      <c r="A2595">
        <v>2594</v>
      </c>
      <c r="B2595" t="s">
        <v>462</v>
      </c>
      <c r="C2595" t="s">
        <v>14</v>
      </c>
      <c r="D2595" t="str">
        <f>Tableau2[[#This Row],[Dép]]&amp;Tableau2[[#This Row],[Circo]]</f>
        <v>5103</v>
      </c>
      <c r="E2595" t="s">
        <v>1304</v>
      </c>
      <c r="F2595" t="s">
        <v>374</v>
      </c>
      <c r="G2595" t="s">
        <v>982</v>
      </c>
      <c r="H2595">
        <v>6302</v>
      </c>
      <c r="I2595">
        <v>80022</v>
      </c>
      <c r="J2595">
        <v>35239</v>
      </c>
      <c r="K2595" s="1">
        <f t="shared" si="80"/>
        <v>7.8753342830721551E-2</v>
      </c>
      <c r="L2595" s="1">
        <f t="shared" si="81"/>
        <v>0.17883594880671982</v>
      </c>
      <c r="M2595" t="b">
        <f>AND((Tableau2[[#This Row],[%Voix/Inscrits]]&gt;0.25),Tableau2[[#This Row],[%Voix/Exprimés]]&gt;0.5)</f>
        <v>0</v>
      </c>
    </row>
    <row r="2596" spans="1:13" x14ac:dyDescent="0.25">
      <c r="A2596">
        <v>2595</v>
      </c>
      <c r="B2596" t="s">
        <v>462</v>
      </c>
      <c r="C2596" t="s">
        <v>14</v>
      </c>
      <c r="D2596" t="str">
        <f>Tableau2[[#This Row],[Dép]]&amp;Tableau2[[#This Row],[Circo]]</f>
        <v>5103</v>
      </c>
      <c r="E2596" t="s">
        <v>3960</v>
      </c>
      <c r="F2596" t="s">
        <v>169</v>
      </c>
      <c r="G2596" t="s">
        <v>1740</v>
      </c>
      <c r="H2596">
        <v>3169</v>
      </c>
      <c r="I2596">
        <v>80022</v>
      </c>
      <c r="J2596">
        <v>35239</v>
      </c>
      <c r="K2596" s="1">
        <f t="shared" si="80"/>
        <v>3.9601609557371721E-2</v>
      </c>
      <c r="L2596" s="1">
        <f t="shared" si="81"/>
        <v>8.992877209909475E-2</v>
      </c>
      <c r="M2596" t="b">
        <f>AND((Tableau2[[#This Row],[%Voix/Inscrits]]&gt;0.25),Tableau2[[#This Row],[%Voix/Exprimés]]&gt;0.5)</f>
        <v>0</v>
      </c>
    </row>
    <row r="2597" spans="1:13" x14ac:dyDescent="0.25">
      <c r="A2597">
        <v>2596</v>
      </c>
      <c r="B2597" t="s">
        <v>462</v>
      </c>
      <c r="C2597" t="s">
        <v>14</v>
      </c>
      <c r="D2597" t="str">
        <f>Tableau2[[#This Row],[Dép]]&amp;Tableau2[[#This Row],[Circo]]</f>
        <v>5103</v>
      </c>
      <c r="E2597" t="s">
        <v>5144</v>
      </c>
      <c r="F2597" t="s">
        <v>327</v>
      </c>
      <c r="G2597" t="s">
        <v>3078</v>
      </c>
      <c r="H2597">
        <v>1601</v>
      </c>
      <c r="I2597">
        <v>80022</v>
      </c>
      <c r="J2597">
        <v>35239</v>
      </c>
      <c r="K2597" s="1">
        <f t="shared" si="80"/>
        <v>2.000699807552923E-2</v>
      </c>
      <c r="L2597" s="1">
        <f t="shared" si="81"/>
        <v>4.5432617270637646E-2</v>
      </c>
      <c r="M2597" t="b">
        <f>AND((Tableau2[[#This Row],[%Voix/Inscrits]]&gt;0.25),Tableau2[[#This Row],[%Voix/Exprimés]]&gt;0.5)</f>
        <v>0</v>
      </c>
    </row>
    <row r="2598" spans="1:13" x14ac:dyDescent="0.25">
      <c r="A2598">
        <v>2597</v>
      </c>
      <c r="B2598" t="s">
        <v>462</v>
      </c>
      <c r="C2598" t="s">
        <v>14</v>
      </c>
      <c r="D2598" t="str">
        <f>Tableau2[[#This Row],[Dép]]&amp;Tableau2[[#This Row],[Circo]]</f>
        <v>5103</v>
      </c>
      <c r="E2598" t="s">
        <v>4558</v>
      </c>
      <c r="F2598" t="s">
        <v>2460</v>
      </c>
      <c r="G2598" t="s">
        <v>2429</v>
      </c>
      <c r="H2598">
        <v>1030</v>
      </c>
      <c r="I2598">
        <v>80022</v>
      </c>
      <c r="J2598">
        <v>35239</v>
      </c>
      <c r="K2598" s="1">
        <f t="shared" si="80"/>
        <v>1.2871460348404189E-2</v>
      </c>
      <c r="L2598" s="1">
        <f t="shared" si="81"/>
        <v>2.9228979255938023E-2</v>
      </c>
      <c r="M2598" t="b">
        <f>AND((Tableau2[[#This Row],[%Voix/Inscrits]]&gt;0.25),Tableau2[[#This Row],[%Voix/Exprimés]]&gt;0.5)</f>
        <v>0</v>
      </c>
    </row>
    <row r="2599" spans="1:13" x14ac:dyDescent="0.25">
      <c r="A2599">
        <v>2598</v>
      </c>
      <c r="B2599" t="s">
        <v>462</v>
      </c>
      <c r="C2599" t="s">
        <v>14</v>
      </c>
      <c r="D2599" t="str">
        <f>Tableau2[[#This Row],[Dép]]&amp;Tableau2[[#This Row],[Circo]]</f>
        <v>5103</v>
      </c>
      <c r="E2599" t="s">
        <v>2013</v>
      </c>
      <c r="F2599" t="s">
        <v>1024</v>
      </c>
      <c r="G2599" t="s">
        <v>966</v>
      </c>
      <c r="H2599">
        <v>789</v>
      </c>
      <c r="I2599">
        <v>80022</v>
      </c>
      <c r="J2599">
        <v>35239</v>
      </c>
      <c r="K2599" s="1">
        <f t="shared" si="80"/>
        <v>9.8597885581465095E-3</v>
      </c>
      <c r="L2599" s="1">
        <f t="shared" si="81"/>
        <v>2.2389965663043788E-2</v>
      </c>
      <c r="M2599" t="b">
        <f>AND((Tableau2[[#This Row],[%Voix/Inscrits]]&gt;0.25),Tableau2[[#This Row],[%Voix/Exprimés]]&gt;0.5)</f>
        <v>0</v>
      </c>
    </row>
    <row r="2600" spans="1:13" x14ac:dyDescent="0.25">
      <c r="A2600">
        <v>2599</v>
      </c>
      <c r="B2600" t="s">
        <v>462</v>
      </c>
      <c r="C2600" t="s">
        <v>14</v>
      </c>
      <c r="D2600" t="str">
        <f>Tableau2[[#This Row],[Dép]]&amp;Tableau2[[#This Row],[Circo]]</f>
        <v>5103</v>
      </c>
      <c r="E2600" t="s">
        <v>2677</v>
      </c>
      <c r="F2600" t="s">
        <v>797</v>
      </c>
      <c r="G2600" t="s">
        <v>959</v>
      </c>
      <c r="H2600">
        <v>710</v>
      </c>
      <c r="I2600">
        <v>80022</v>
      </c>
      <c r="J2600">
        <v>35239</v>
      </c>
      <c r="K2600" s="1">
        <f t="shared" si="80"/>
        <v>8.8725600459873526E-3</v>
      </c>
      <c r="L2600" s="1">
        <f t="shared" si="81"/>
        <v>2.0148131331763103E-2</v>
      </c>
      <c r="M2600" t="b">
        <f>AND((Tableau2[[#This Row],[%Voix/Inscrits]]&gt;0.25),Tableau2[[#This Row],[%Voix/Exprimés]]&gt;0.5)</f>
        <v>0</v>
      </c>
    </row>
    <row r="2601" spans="1:13" x14ac:dyDescent="0.25">
      <c r="A2601">
        <v>2600</v>
      </c>
      <c r="B2601" t="s">
        <v>462</v>
      </c>
      <c r="C2601" t="s">
        <v>14</v>
      </c>
      <c r="D2601" t="str">
        <f>Tableau2[[#This Row],[Dép]]&amp;Tableau2[[#This Row],[Circo]]</f>
        <v>5103</v>
      </c>
      <c r="E2601" t="s">
        <v>465</v>
      </c>
      <c r="F2601" t="s">
        <v>113</v>
      </c>
      <c r="G2601" t="s">
        <v>10</v>
      </c>
      <c r="H2601">
        <v>581</v>
      </c>
      <c r="I2601">
        <v>80022</v>
      </c>
      <c r="J2601">
        <v>35239</v>
      </c>
      <c r="K2601" s="1">
        <f t="shared" si="80"/>
        <v>7.260503361575567E-3</v>
      </c>
      <c r="L2601" s="1">
        <f t="shared" si="81"/>
        <v>1.648741451233009E-2</v>
      </c>
      <c r="M2601" t="b">
        <f>AND((Tableau2[[#This Row],[%Voix/Inscrits]]&gt;0.25),Tableau2[[#This Row],[%Voix/Exprimés]]&gt;0.5)</f>
        <v>0</v>
      </c>
    </row>
    <row r="2602" spans="1:13" x14ac:dyDescent="0.25">
      <c r="A2602">
        <v>2601</v>
      </c>
      <c r="B2602" t="s">
        <v>462</v>
      </c>
      <c r="C2602" t="s">
        <v>7</v>
      </c>
      <c r="D2602" t="str">
        <f>Tableau2[[#This Row],[Dép]]&amp;Tableau2[[#This Row],[Circo]]</f>
        <v>5104</v>
      </c>
      <c r="E2602" t="s">
        <v>3961</v>
      </c>
      <c r="F2602" t="s">
        <v>221</v>
      </c>
      <c r="G2602" t="s">
        <v>1708</v>
      </c>
      <c r="H2602">
        <v>11329</v>
      </c>
      <c r="I2602">
        <v>77088</v>
      </c>
      <c r="J2602">
        <v>34126</v>
      </c>
      <c r="K2602" s="1">
        <f t="shared" si="80"/>
        <v>0.14696191365711914</v>
      </c>
      <c r="L2602" s="1">
        <f t="shared" si="81"/>
        <v>0.33197561976205825</v>
      </c>
      <c r="M2602" t="b">
        <f>AND((Tableau2[[#This Row],[%Voix/Inscrits]]&gt;0.25),Tableau2[[#This Row],[%Voix/Exprimés]]&gt;0.5)</f>
        <v>0</v>
      </c>
    </row>
    <row r="2603" spans="1:13" x14ac:dyDescent="0.25">
      <c r="A2603">
        <v>2602</v>
      </c>
      <c r="B2603" t="s">
        <v>462</v>
      </c>
      <c r="C2603" t="s">
        <v>7</v>
      </c>
      <c r="D2603" t="str">
        <f>Tableau2[[#This Row],[Dép]]&amp;Tableau2[[#This Row],[Circo]]</f>
        <v>5104</v>
      </c>
      <c r="E2603" t="s">
        <v>4140</v>
      </c>
      <c r="F2603" t="s">
        <v>165</v>
      </c>
      <c r="G2603" t="s">
        <v>3717</v>
      </c>
      <c r="H2603">
        <v>9533</v>
      </c>
      <c r="I2603">
        <v>77088</v>
      </c>
      <c r="J2603">
        <v>34126</v>
      </c>
      <c r="K2603" s="1">
        <f t="shared" si="80"/>
        <v>0.12366386467413865</v>
      </c>
      <c r="L2603" s="1">
        <f t="shared" si="81"/>
        <v>0.27934712535896383</v>
      </c>
      <c r="M2603" t="b">
        <f>AND((Tableau2[[#This Row],[%Voix/Inscrits]]&gt;0.25),Tableau2[[#This Row],[%Voix/Exprimés]]&gt;0.5)</f>
        <v>0</v>
      </c>
    </row>
    <row r="2604" spans="1:13" x14ac:dyDescent="0.25">
      <c r="A2604">
        <v>2603</v>
      </c>
      <c r="B2604" t="s">
        <v>462</v>
      </c>
      <c r="C2604" t="s">
        <v>7</v>
      </c>
      <c r="D2604" t="str">
        <f>Tableau2[[#This Row],[Dép]]&amp;Tableau2[[#This Row],[Circo]]</f>
        <v>5104</v>
      </c>
      <c r="E2604" t="s">
        <v>1305</v>
      </c>
      <c r="F2604" t="s">
        <v>1239</v>
      </c>
      <c r="G2604" t="s">
        <v>982</v>
      </c>
      <c r="H2604">
        <v>6411</v>
      </c>
      <c r="I2604">
        <v>77088</v>
      </c>
      <c r="J2604">
        <v>34126</v>
      </c>
      <c r="K2604" s="1">
        <f t="shared" si="80"/>
        <v>8.3164694894146948E-2</v>
      </c>
      <c r="L2604" s="1">
        <f t="shared" si="81"/>
        <v>0.18786262673621285</v>
      </c>
      <c r="M2604" t="b">
        <f>AND((Tableau2[[#This Row],[%Voix/Inscrits]]&gt;0.25),Tableau2[[#This Row],[%Voix/Exprimés]]&gt;0.5)</f>
        <v>0</v>
      </c>
    </row>
    <row r="2605" spans="1:13" x14ac:dyDescent="0.25">
      <c r="A2605">
        <v>2604</v>
      </c>
      <c r="B2605" t="s">
        <v>462</v>
      </c>
      <c r="C2605" t="s">
        <v>7</v>
      </c>
      <c r="D2605" t="str">
        <f>Tableau2[[#This Row],[Dép]]&amp;Tableau2[[#This Row],[Circo]]</f>
        <v>5104</v>
      </c>
      <c r="E2605" t="s">
        <v>3546</v>
      </c>
      <c r="F2605" t="s">
        <v>299</v>
      </c>
      <c r="G2605" t="s">
        <v>1740</v>
      </c>
      <c r="H2605">
        <v>3461</v>
      </c>
      <c r="I2605">
        <v>77088</v>
      </c>
      <c r="J2605">
        <v>34126</v>
      </c>
      <c r="K2605" s="1">
        <f t="shared" si="80"/>
        <v>4.4896741386467411E-2</v>
      </c>
      <c r="L2605" s="1">
        <f t="shared" si="81"/>
        <v>0.10141827345718807</v>
      </c>
      <c r="M2605" t="b">
        <f>AND((Tableau2[[#This Row],[%Voix/Inscrits]]&gt;0.25),Tableau2[[#This Row],[%Voix/Exprimés]]&gt;0.5)</f>
        <v>0</v>
      </c>
    </row>
    <row r="2606" spans="1:13" x14ac:dyDescent="0.25">
      <c r="A2606">
        <v>2605</v>
      </c>
      <c r="B2606" t="s">
        <v>462</v>
      </c>
      <c r="C2606" t="s">
        <v>7</v>
      </c>
      <c r="D2606" t="str">
        <f>Tableau2[[#This Row],[Dép]]&amp;Tableau2[[#This Row],[Circo]]</f>
        <v>5104</v>
      </c>
      <c r="E2606" t="s">
        <v>2678</v>
      </c>
      <c r="F2606" t="s">
        <v>96</v>
      </c>
      <c r="G2606" t="s">
        <v>966</v>
      </c>
      <c r="H2606">
        <v>1153</v>
      </c>
      <c r="I2606">
        <v>77088</v>
      </c>
      <c r="J2606">
        <v>34126</v>
      </c>
      <c r="K2606" s="1">
        <f t="shared" si="80"/>
        <v>1.4956932337069323E-2</v>
      </c>
      <c r="L2606" s="1">
        <f t="shared" si="81"/>
        <v>3.3786555705327313E-2</v>
      </c>
      <c r="M2606" t="b">
        <f>AND((Tableau2[[#This Row],[%Voix/Inscrits]]&gt;0.25),Tableau2[[#This Row],[%Voix/Exprimés]]&gt;0.5)</f>
        <v>0</v>
      </c>
    </row>
    <row r="2607" spans="1:13" x14ac:dyDescent="0.25">
      <c r="A2607">
        <v>2606</v>
      </c>
      <c r="B2607" t="s">
        <v>462</v>
      </c>
      <c r="C2607" t="s">
        <v>7</v>
      </c>
      <c r="D2607" t="str">
        <f>Tableau2[[#This Row],[Dép]]&amp;Tableau2[[#This Row],[Circo]]</f>
        <v>5104</v>
      </c>
      <c r="E2607" t="s">
        <v>5672</v>
      </c>
      <c r="F2607" t="s">
        <v>5673</v>
      </c>
      <c r="G2607" t="s">
        <v>3078</v>
      </c>
      <c r="H2607">
        <v>950</v>
      </c>
      <c r="I2607">
        <v>77088</v>
      </c>
      <c r="J2607">
        <v>34126</v>
      </c>
      <c r="K2607" s="1">
        <f t="shared" si="80"/>
        <v>1.2323578248235783E-2</v>
      </c>
      <c r="L2607" s="1">
        <f t="shared" si="81"/>
        <v>2.7838012072906287E-2</v>
      </c>
      <c r="M2607" t="b">
        <f>AND((Tableau2[[#This Row],[%Voix/Inscrits]]&gt;0.25),Tableau2[[#This Row],[%Voix/Exprimés]]&gt;0.5)</f>
        <v>0</v>
      </c>
    </row>
    <row r="2608" spans="1:13" x14ac:dyDescent="0.25">
      <c r="A2608">
        <v>2607</v>
      </c>
      <c r="B2608" t="s">
        <v>462</v>
      </c>
      <c r="C2608" t="s">
        <v>7</v>
      </c>
      <c r="D2608" t="str">
        <f>Tableau2[[#This Row],[Dép]]&amp;Tableau2[[#This Row],[Circo]]</f>
        <v>5104</v>
      </c>
      <c r="E2608" t="s">
        <v>2014</v>
      </c>
      <c r="F2608" t="s">
        <v>126</v>
      </c>
      <c r="G2608" t="s">
        <v>966</v>
      </c>
      <c r="H2608">
        <v>680</v>
      </c>
      <c r="I2608">
        <v>77088</v>
      </c>
      <c r="J2608">
        <v>34126</v>
      </c>
      <c r="K2608" s="1">
        <f t="shared" si="80"/>
        <v>8.8210875882108759E-3</v>
      </c>
      <c r="L2608" s="1">
        <f t="shared" si="81"/>
        <v>1.9926156010080291E-2</v>
      </c>
      <c r="M2608" t="b">
        <f>AND((Tableau2[[#This Row],[%Voix/Inscrits]]&gt;0.25),Tableau2[[#This Row],[%Voix/Exprimés]]&gt;0.5)</f>
        <v>0</v>
      </c>
    </row>
    <row r="2609" spans="1:13" x14ac:dyDescent="0.25">
      <c r="A2609">
        <v>2608</v>
      </c>
      <c r="B2609" t="s">
        <v>462</v>
      </c>
      <c r="C2609" t="s">
        <v>7</v>
      </c>
      <c r="D2609" t="str">
        <f>Tableau2[[#This Row],[Dép]]&amp;Tableau2[[#This Row],[Circo]]</f>
        <v>5104</v>
      </c>
      <c r="E2609" t="s">
        <v>466</v>
      </c>
      <c r="F2609" t="s">
        <v>329</v>
      </c>
      <c r="G2609" t="s">
        <v>10</v>
      </c>
      <c r="H2609">
        <v>443</v>
      </c>
      <c r="I2609">
        <v>77088</v>
      </c>
      <c r="J2609">
        <v>34126</v>
      </c>
      <c r="K2609" s="1">
        <f t="shared" si="80"/>
        <v>5.746679119966791E-3</v>
      </c>
      <c r="L2609" s="1">
        <f t="shared" si="81"/>
        <v>1.2981304577155248E-2</v>
      </c>
      <c r="M2609" t="b">
        <f>AND((Tableau2[[#This Row],[%Voix/Inscrits]]&gt;0.25),Tableau2[[#This Row],[%Voix/Exprimés]]&gt;0.5)</f>
        <v>0</v>
      </c>
    </row>
    <row r="2610" spans="1:13" x14ac:dyDescent="0.25">
      <c r="A2610">
        <v>2609</v>
      </c>
      <c r="B2610" t="s">
        <v>462</v>
      </c>
      <c r="C2610" t="s">
        <v>7</v>
      </c>
      <c r="D2610" t="str">
        <f>Tableau2[[#This Row],[Dép]]&amp;Tableau2[[#This Row],[Circo]]</f>
        <v>5104</v>
      </c>
      <c r="E2610" t="s">
        <v>5145</v>
      </c>
      <c r="F2610" t="s">
        <v>5146</v>
      </c>
      <c r="G2610" t="s">
        <v>2429</v>
      </c>
      <c r="H2610">
        <v>166</v>
      </c>
      <c r="I2610">
        <v>77088</v>
      </c>
      <c r="J2610">
        <v>34126</v>
      </c>
      <c r="K2610" s="1">
        <f t="shared" si="80"/>
        <v>2.1533831465338315E-3</v>
      </c>
      <c r="L2610" s="1">
        <f t="shared" si="81"/>
        <v>4.8643263201078356E-3</v>
      </c>
      <c r="M2610" t="b">
        <f>AND((Tableau2[[#This Row],[%Voix/Inscrits]]&gt;0.25),Tableau2[[#This Row],[%Voix/Exprimés]]&gt;0.5)</f>
        <v>0</v>
      </c>
    </row>
    <row r="2611" spans="1:13" x14ac:dyDescent="0.25">
      <c r="A2611">
        <v>2610</v>
      </c>
      <c r="B2611" t="s">
        <v>462</v>
      </c>
      <c r="C2611" t="s">
        <v>7</v>
      </c>
      <c r="D2611" t="str">
        <f>Tableau2[[#This Row],[Dép]]&amp;Tableau2[[#This Row],[Circo]]</f>
        <v>5104</v>
      </c>
      <c r="E2611" t="s">
        <v>3321</v>
      </c>
      <c r="F2611" t="s">
        <v>1172</v>
      </c>
      <c r="G2611" t="s">
        <v>959</v>
      </c>
      <c r="H2611">
        <v>0</v>
      </c>
      <c r="I2611">
        <v>77088</v>
      </c>
      <c r="J2611">
        <v>34126</v>
      </c>
      <c r="K2611" s="1">
        <f t="shared" si="80"/>
        <v>0</v>
      </c>
      <c r="L2611" s="1">
        <f t="shared" si="81"/>
        <v>0</v>
      </c>
      <c r="M2611" t="b">
        <f>AND((Tableau2[[#This Row],[%Voix/Inscrits]]&gt;0.25),Tableau2[[#This Row],[%Voix/Exprimés]]&gt;0.5)</f>
        <v>0</v>
      </c>
    </row>
    <row r="2612" spans="1:13" x14ac:dyDescent="0.25">
      <c r="A2612">
        <v>2611</v>
      </c>
      <c r="B2612" t="s">
        <v>462</v>
      </c>
      <c r="C2612" t="s">
        <v>11</v>
      </c>
      <c r="D2612" t="str">
        <f>Tableau2[[#This Row],[Dép]]&amp;Tableau2[[#This Row],[Circo]]</f>
        <v>5105</v>
      </c>
      <c r="E2612" t="s">
        <v>3156</v>
      </c>
      <c r="F2612" t="s">
        <v>1162</v>
      </c>
      <c r="G2612" t="s">
        <v>2726</v>
      </c>
      <c r="H2612">
        <v>16329</v>
      </c>
      <c r="I2612">
        <v>75988</v>
      </c>
      <c r="J2612">
        <v>36665</v>
      </c>
      <c r="K2612" s="1">
        <f t="shared" si="80"/>
        <v>0.21488919303047849</v>
      </c>
      <c r="L2612" s="1">
        <f t="shared" si="81"/>
        <v>0.44535660711850539</v>
      </c>
      <c r="M2612" t="b">
        <f>AND((Tableau2[[#This Row],[%Voix/Inscrits]]&gt;0.25),Tableau2[[#This Row],[%Voix/Exprimés]]&gt;0.5)</f>
        <v>0</v>
      </c>
    </row>
    <row r="2613" spans="1:13" x14ac:dyDescent="0.25">
      <c r="A2613">
        <v>2612</v>
      </c>
      <c r="B2613" t="s">
        <v>462</v>
      </c>
      <c r="C2613" t="s">
        <v>11</v>
      </c>
      <c r="D2613" t="str">
        <f>Tableau2[[#This Row],[Dép]]&amp;Tableau2[[#This Row],[Circo]]</f>
        <v>5105</v>
      </c>
      <c r="E2613" t="s">
        <v>5671</v>
      </c>
      <c r="F2613" t="s">
        <v>150</v>
      </c>
      <c r="G2613" t="s">
        <v>3717</v>
      </c>
      <c r="H2613">
        <v>9989</v>
      </c>
      <c r="I2613">
        <v>75988</v>
      </c>
      <c r="J2613">
        <v>36665</v>
      </c>
      <c r="K2613" s="1">
        <f t="shared" si="80"/>
        <v>0.13145496657366953</v>
      </c>
      <c r="L2613" s="1">
        <f t="shared" si="81"/>
        <v>0.27243965634801581</v>
      </c>
      <c r="M2613" t="b">
        <f>AND((Tableau2[[#This Row],[%Voix/Inscrits]]&gt;0.25),Tableau2[[#This Row],[%Voix/Exprimés]]&gt;0.5)</f>
        <v>0</v>
      </c>
    </row>
    <row r="2614" spans="1:13" x14ac:dyDescent="0.25">
      <c r="A2614">
        <v>2613</v>
      </c>
      <c r="B2614" t="s">
        <v>462</v>
      </c>
      <c r="C2614" t="s">
        <v>11</v>
      </c>
      <c r="D2614" t="str">
        <f>Tableau2[[#This Row],[Dép]]&amp;Tableau2[[#This Row],[Circo]]</f>
        <v>5105</v>
      </c>
      <c r="E2614" t="s">
        <v>1303</v>
      </c>
      <c r="F2614" t="s">
        <v>675</v>
      </c>
      <c r="G2614" t="s">
        <v>982</v>
      </c>
      <c r="H2614">
        <v>4066</v>
      </c>
      <c r="I2614">
        <v>75988</v>
      </c>
      <c r="J2614">
        <v>36665</v>
      </c>
      <c r="K2614" s="1">
        <f t="shared" si="80"/>
        <v>5.35084487024267E-2</v>
      </c>
      <c r="L2614" s="1">
        <f t="shared" si="81"/>
        <v>0.11089594981590073</v>
      </c>
      <c r="M2614" t="b">
        <f>AND((Tableau2[[#This Row],[%Voix/Inscrits]]&gt;0.25),Tableau2[[#This Row],[%Voix/Exprimés]]&gt;0.5)</f>
        <v>0</v>
      </c>
    </row>
    <row r="2615" spans="1:13" x14ac:dyDescent="0.25">
      <c r="A2615">
        <v>2614</v>
      </c>
      <c r="B2615" t="s">
        <v>462</v>
      </c>
      <c r="C2615" t="s">
        <v>11</v>
      </c>
      <c r="D2615" t="str">
        <f>Tableau2[[#This Row],[Dép]]&amp;Tableau2[[#This Row],[Circo]]</f>
        <v>5105</v>
      </c>
      <c r="E2615" t="s">
        <v>3320</v>
      </c>
      <c r="F2615" t="s">
        <v>144</v>
      </c>
      <c r="G2615" t="s">
        <v>1708</v>
      </c>
      <c r="H2615">
        <v>3268</v>
      </c>
      <c r="I2615">
        <v>75988</v>
      </c>
      <c r="J2615">
        <v>36665</v>
      </c>
      <c r="K2615" s="1">
        <f t="shared" si="80"/>
        <v>4.3006790545875667E-2</v>
      </c>
      <c r="L2615" s="1">
        <f t="shared" si="81"/>
        <v>8.9131324151097771E-2</v>
      </c>
      <c r="M2615" t="b">
        <f>AND((Tableau2[[#This Row],[%Voix/Inscrits]]&gt;0.25),Tableau2[[#This Row],[%Voix/Exprimés]]&gt;0.5)</f>
        <v>0</v>
      </c>
    </row>
    <row r="2616" spans="1:13" x14ac:dyDescent="0.25">
      <c r="A2616">
        <v>2615</v>
      </c>
      <c r="B2616" t="s">
        <v>462</v>
      </c>
      <c r="C2616" t="s">
        <v>11</v>
      </c>
      <c r="D2616" t="str">
        <f>Tableau2[[#This Row],[Dép]]&amp;Tableau2[[#This Row],[Circo]]</f>
        <v>5105</v>
      </c>
      <c r="E2616" t="s">
        <v>5143</v>
      </c>
      <c r="F2616" t="s">
        <v>1277</v>
      </c>
      <c r="G2616" t="s">
        <v>3078</v>
      </c>
      <c r="H2616">
        <v>1293</v>
      </c>
      <c r="I2616">
        <v>75988</v>
      </c>
      <c r="J2616">
        <v>36665</v>
      </c>
      <c r="K2616" s="1">
        <f t="shared" si="80"/>
        <v>1.7015844607043216E-2</v>
      </c>
      <c r="L2616" s="1">
        <f t="shared" si="81"/>
        <v>3.5265239329060415E-2</v>
      </c>
      <c r="M2616" t="b">
        <f>AND((Tableau2[[#This Row],[%Voix/Inscrits]]&gt;0.25),Tableau2[[#This Row],[%Voix/Exprimés]]&gt;0.5)</f>
        <v>0</v>
      </c>
    </row>
    <row r="2617" spans="1:13" x14ac:dyDescent="0.25">
      <c r="A2617">
        <v>2616</v>
      </c>
      <c r="B2617" t="s">
        <v>462</v>
      </c>
      <c r="C2617" t="s">
        <v>11</v>
      </c>
      <c r="D2617" t="str">
        <f>Tableau2[[#This Row],[Dép]]&amp;Tableau2[[#This Row],[Circo]]</f>
        <v>5105</v>
      </c>
      <c r="E2617" t="s">
        <v>2012</v>
      </c>
      <c r="F2617" t="s">
        <v>1110</v>
      </c>
      <c r="G2617" t="s">
        <v>966</v>
      </c>
      <c r="H2617">
        <v>678</v>
      </c>
      <c r="I2617">
        <v>75988</v>
      </c>
      <c r="J2617">
        <v>36665</v>
      </c>
      <c r="K2617" s="1">
        <f t="shared" si="80"/>
        <v>8.9224614412802029E-3</v>
      </c>
      <c r="L2617" s="1">
        <f t="shared" si="81"/>
        <v>1.8491749624982953E-2</v>
      </c>
      <c r="M2617" t="b">
        <f>AND((Tableau2[[#This Row],[%Voix/Inscrits]]&gt;0.25),Tableau2[[#This Row],[%Voix/Exprimés]]&gt;0.5)</f>
        <v>0</v>
      </c>
    </row>
    <row r="2618" spans="1:13" x14ac:dyDescent="0.25">
      <c r="A2618">
        <v>2617</v>
      </c>
      <c r="B2618" t="s">
        <v>462</v>
      </c>
      <c r="C2618" t="s">
        <v>11</v>
      </c>
      <c r="D2618" t="str">
        <f>Tableau2[[#This Row],[Dép]]&amp;Tableau2[[#This Row],[Circo]]</f>
        <v>5105</v>
      </c>
      <c r="E2618" t="s">
        <v>4557</v>
      </c>
      <c r="F2618" t="s">
        <v>1840</v>
      </c>
      <c r="G2618" t="s">
        <v>2429</v>
      </c>
      <c r="H2618">
        <v>400</v>
      </c>
      <c r="I2618">
        <v>75988</v>
      </c>
      <c r="J2618">
        <v>36665</v>
      </c>
      <c r="K2618" s="1">
        <f t="shared" si="80"/>
        <v>5.2639890509027744E-3</v>
      </c>
      <c r="L2618" s="1">
        <f t="shared" si="81"/>
        <v>1.0909586799399972E-2</v>
      </c>
      <c r="M2618" t="b">
        <f>AND((Tableau2[[#This Row],[%Voix/Inscrits]]&gt;0.25),Tableau2[[#This Row],[%Voix/Exprimés]]&gt;0.5)</f>
        <v>0</v>
      </c>
    </row>
    <row r="2619" spans="1:13" x14ac:dyDescent="0.25">
      <c r="A2619">
        <v>2618</v>
      </c>
      <c r="B2619" t="s">
        <v>462</v>
      </c>
      <c r="C2619" t="s">
        <v>11</v>
      </c>
      <c r="D2619" t="str">
        <f>Tableau2[[#This Row],[Dép]]&amp;Tableau2[[#This Row],[Circo]]</f>
        <v>5105</v>
      </c>
      <c r="E2619" t="s">
        <v>463</v>
      </c>
      <c r="F2619" t="s">
        <v>464</v>
      </c>
      <c r="G2619" t="s">
        <v>10</v>
      </c>
      <c r="H2619">
        <v>334</v>
      </c>
      <c r="I2619">
        <v>75988</v>
      </c>
      <c r="J2619">
        <v>36665</v>
      </c>
      <c r="K2619" s="1">
        <f t="shared" si="80"/>
        <v>4.3954308575038167E-3</v>
      </c>
      <c r="L2619" s="1">
        <f t="shared" si="81"/>
        <v>9.1095049774989768E-3</v>
      </c>
      <c r="M2619" t="b">
        <f>AND((Tableau2[[#This Row],[%Voix/Inscrits]]&gt;0.25),Tableau2[[#This Row],[%Voix/Exprimés]]&gt;0.5)</f>
        <v>0</v>
      </c>
    </row>
    <row r="2620" spans="1:13" x14ac:dyDescent="0.25">
      <c r="A2620">
        <v>2619</v>
      </c>
      <c r="B2620" t="s">
        <v>462</v>
      </c>
      <c r="C2620" t="s">
        <v>11</v>
      </c>
      <c r="D2620" t="str">
        <f>Tableau2[[#This Row],[Dép]]&amp;Tableau2[[#This Row],[Circo]]</f>
        <v>5105</v>
      </c>
      <c r="E2620" t="s">
        <v>2676</v>
      </c>
      <c r="F2620" t="s">
        <v>732</v>
      </c>
      <c r="G2620" t="s">
        <v>966</v>
      </c>
      <c r="H2620">
        <v>308</v>
      </c>
      <c r="I2620">
        <v>75988</v>
      </c>
      <c r="J2620">
        <v>36665</v>
      </c>
      <c r="K2620" s="1">
        <f t="shared" si="80"/>
        <v>4.0532715691951361E-3</v>
      </c>
      <c r="L2620" s="1">
        <f t="shared" si="81"/>
        <v>8.4003818355379792E-3</v>
      </c>
      <c r="M2620" t="b">
        <f>AND((Tableau2[[#This Row],[%Voix/Inscrits]]&gt;0.25),Tableau2[[#This Row],[%Voix/Exprimés]]&gt;0.5)</f>
        <v>0</v>
      </c>
    </row>
    <row r="2621" spans="1:13" x14ac:dyDescent="0.25">
      <c r="A2621">
        <v>2620</v>
      </c>
      <c r="B2621" t="s">
        <v>470</v>
      </c>
      <c r="C2621" t="s">
        <v>6</v>
      </c>
      <c r="D2621" t="str">
        <f>Tableau2[[#This Row],[Dép]]&amp;Tableau2[[#This Row],[Circo]]</f>
        <v>5201</v>
      </c>
      <c r="E2621" t="s">
        <v>6122</v>
      </c>
      <c r="F2621" t="s">
        <v>74</v>
      </c>
      <c r="G2621" t="s">
        <v>3717</v>
      </c>
      <c r="H2621">
        <v>9478</v>
      </c>
      <c r="I2621">
        <v>70037</v>
      </c>
      <c r="J2621">
        <v>34710</v>
      </c>
      <c r="K2621" s="1">
        <f t="shared" si="80"/>
        <v>0.13532846923768865</v>
      </c>
      <c r="L2621" s="1">
        <f t="shared" si="81"/>
        <v>0.27306251800633824</v>
      </c>
      <c r="M2621" t="b">
        <f>AND((Tableau2[[#This Row],[%Voix/Inscrits]]&gt;0.25),Tableau2[[#This Row],[%Voix/Exprimés]]&gt;0.5)</f>
        <v>0</v>
      </c>
    </row>
    <row r="2622" spans="1:13" x14ac:dyDescent="0.25">
      <c r="A2622">
        <v>2621</v>
      </c>
      <c r="B2622" t="s">
        <v>470</v>
      </c>
      <c r="C2622" t="s">
        <v>6</v>
      </c>
      <c r="D2622" t="str">
        <f>Tableau2[[#This Row],[Dép]]&amp;Tableau2[[#This Row],[Circo]]</f>
        <v>5201</v>
      </c>
      <c r="E2622" t="s">
        <v>3325</v>
      </c>
      <c r="F2622" t="s">
        <v>3326</v>
      </c>
      <c r="G2622" t="s">
        <v>1708</v>
      </c>
      <c r="H2622">
        <v>7341</v>
      </c>
      <c r="I2622">
        <v>70037</v>
      </c>
      <c r="J2622">
        <v>34710</v>
      </c>
      <c r="K2622" s="1">
        <f t="shared" si="80"/>
        <v>0.1048160258149264</v>
      </c>
      <c r="L2622" s="1">
        <f t="shared" si="81"/>
        <v>0.21149524632670699</v>
      </c>
      <c r="M2622" t="b">
        <f>AND((Tableau2[[#This Row],[%Voix/Inscrits]]&gt;0.25),Tableau2[[#This Row],[%Voix/Exprimés]]&gt;0.5)</f>
        <v>0</v>
      </c>
    </row>
    <row r="2623" spans="1:13" x14ac:dyDescent="0.25">
      <c r="A2623">
        <v>2622</v>
      </c>
      <c r="B2623" t="s">
        <v>470</v>
      </c>
      <c r="C2623" t="s">
        <v>6</v>
      </c>
      <c r="D2623" t="str">
        <f>Tableau2[[#This Row],[Dép]]&amp;Tableau2[[#This Row],[Circo]]</f>
        <v>5201</v>
      </c>
      <c r="E2623" t="s">
        <v>277</v>
      </c>
      <c r="F2623" t="s">
        <v>76</v>
      </c>
      <c r="G2623" t="s">
        <v>982</v>
      </c>
      <c r="H2623">
        <v>5622</v>
      </c>
      <c r="I2623">
        <v>70037</v>
      </c>
      <c r="J2623">
        <v>34710</v>
      </c>
      <c r="K2623" s="1">
        <f t="shared" si="80"/>
        <v>8.0271856304524755E-2</v>
      </c>
      <c r="L2623" s="1">
        <f t="shared" si="81"/>
        <v>0.1619706136560069</v>
      </c>
      <c r="M2623" t="b">
        <f>AND((Tableau2[[#This Row],[%Voix/Inscrits]]&gt;0.25),Tableau2[[#This Row],[%Voix/Exprimés]]&gt;0.5)</f>
        <v>0</v>
      </c>
    </row>
    <row r="2624" spans="1:13" x14ac:dyDescent="0.25">
      <c r="A2624">
        <v>2623</v>
      </c>
      <c r="B2624" t="s">
        <v>470</v>
      </c>
      <c r="C2624" t="s">
        <v>6</v>
      </c>
      <c r="D2624" t="str">
        <f>Tableau2[[#This Row],[Dép]]&amp;Tableau2[[#This Row],[Circo]]</f>
        <v>5201</v>
      </c>
      <c r="E2624" t="s">
        <v>3964</v>
      </c>
      <c r="F2624" t="s">
        <v>695</v>
      </c>
      <c r="G2624" t="s">
        <v>1740</v>
      </c>
      <c r="H2624">
        <v>4658</v>
      </c>
      <c r="I2624">
        <v>70037</v>
      </c>
      <c r="J2624">
        <v>34710</v>
      </c>
      <c r="K2624" s="1">
        <f t="shared" si="80"/>
        <v>6.650770307123377E-2</v>
      </c>
      <c r="L2624" s="1">
        <f t="shared" si="81"/>
        <v>0.13419763756842409</v>
      </c>
      <c r="M2624" t="b">
        <f>AND((Tableau2[[#This Row],[%Voix/Inscrits]]&gt;0.25),Tableau2[[#This Row],[%Voix/Exprimés]]&gt;0.5)</f>
        <v>0</v>
      </c>
    </row>
    <row r="2625" spans="1:13" x14ac:dyDescent="0.25">
      <c r="A2625">
        <v>2624</v>
      </c>
      <c r="B2625" t="s">
        <v>470</v>
      </c>
      <c r="C2625" t="s">
        <v>6</v>
      </c>
      <c r="D2625" t="str">
        <f>Tableau2[[#This Row],[Dép]]&amp;Tableau2[[#This Row],[Circo]]</f>
        <v>5201</v>
      </c>
      <c r="E2625" t="s">
        <v>2680</v>
      </c>
      <c r="F2625" t="s">
        <v>2681</v>
      </c>
      <c r="G2625" t="s">
        <v>959</v>
      </c>
      <c r="H2625">
        <v>3635</v>
      </c>
      <c r="I2625">
        <v>70037</v>
      </c>
      <c r="J2625">
        <v>34710</v>
      </c>
      <c r="K2625" s="1">
        <f t="shared" si="80"/>
        <v>5.1901137969930178E-2</v>
      </c>
      <c r="L2625" s="1">
        <f t="shared" si="81"/>
        <v>0.10472486315182944</v>
      </c>
      <c r="M2625" t="b">
        <f>AND((Tableau2[[#This Row],[%Voix/Inscrits]]&gt;0.25),Tableau2[[#This Row],[%Voix/Exprimés]]&gt;0.5)</f>
        <v>0</v>
      </c>
    </row>
    <row r="2626" spans="1:13" x14ac:dyDescent="0.25">
      <c r="A2626">
        <v>2625</v>
      </c>
      <c r="B2626" t="s">
        <v>470</v>
      </c>
      <c r="C2626" t="s">
        <v>6</v>
      </c>
      <c r="D2626" t="str">
        <f>Tableau2[[#This Row],[Dép]]&amp;Tableau2[[#This Row],[Circo]]</f>
        <v>5201</v>
      </c>
      <c r="E2626" t="s">
        <v>4563</v>
      </c>
      <c r="F2626" t="s">
        <v>693</v>
      </c>
      <c r="G2626" t="s">
        <v>2726</v>
      </c>
      <c r="H2626">
        <v>1466</v>
      </c>
      <c r="I2626">
        <v>70037</v>
      </c>
      <c r="J2626">
        <v>34710</v>
      </c>
      <c r="K2626" s="1">
        <f t="shared" ref="K2626:K2689" si="82">H2626/I2626</f>
        <v>2.0931793195025486E-2</v>
      </c>
      <c r="L2626" s="1">
        <f t="shared" ref="L2626:L2689" si="83">H2626/J2626</f>
        <v>4.2235666954768075E-2</v>
      </c>
      <c r="M2626" t="b">
        <f>AND((Tableau2[[#This Row],[%Voix/Inscrits]]&gt;0.25),Tableau2[[#This Row],[%Voix/Exprimés]]&gt;0.5)</f>
        <v>0</v>
      </c>
    </row>
    <row r="2627" spans="1:13" x14ac:dyDescent="0.25">
      <c r="A2627">
        <v>2626</v>
      </c>
      <c r="B2627" t="s">
        <v>470</v>
      </c>
      <c r="C2627" t="s">
        <v>6</v>
      </c>
      <c r="D2627" t="str">
        <f>Tableau2[[#This Row],[Dép]]&amp;Tableau2[[#This Row],[Circo]]</f>
        <v>5201</v>
      </c>
      <c r="E2627" t="s">
        <v>5675</v>
      </c>
      <c r="F2627" t="s">
        <v>1042</v>
      </c>
      <c r="G2627" t="s">
        <v>3078</v>
      </c>
      <c r="H2627">
        <v>964</v>
      </c>
      <c r="I2627">
        <v>70037</v>
      </c>
      <c r="J2627">
        <v>34710</v>
      </c>
      <c r="K2627" s="1">
        <f t="shared" si="82"/>
        <v>1.3764153233290975E-2</v>
      </c>
      <c r="L2627" s="1">
        <f t="shared" si="83"/>
        <v>2.7772976087582828E-2</v>
      </c>
      <c r="M2627" t="b">
        <f>AND((Tableau2[[#This Row],[%Voix/Inscrits]]&gt;0.25),Tableau2[[#This Row],[%Voix/Exprimés]]&gt;0.5)</f>
        <v>0</v>
      </c>
    </row>
    <row r="2628" spans="1:13" x14ac:dyDescent="0.25">
      <c r="A2628">
        <v>2627</v>
      </c>
      <c r="B2628" t="s">
        <v>470</v>
      </c>
      <c r="C2628" t="s">
        <v>6</v>
      </c>
      <c r="D2628" t="str">
        <f>Tableau2[[#This Row],[Dép]]&amp;Tableau2[[#This Row],[Circo]]</f>
        <v>5201</v>
      </c>
      <c r="E2628" t="s">
        <v>2018</v>
      </c>
      <c r="F2628" t="s">
        <v>2019</v>
      </c>
      <c r="G2628" t="s">
        <v>938</v>
      </c>
      <c r="H2628">
        <v>752</v>
      </c>
      <c r="I2628">
        <v>70037</v>
      </c>
      <c r="J2628">
        <v>34710</v>
      </c>
      <c r="K2628" s="1">
        <f t="shared" si="82"/>
        <v>1.0737181775347316E-2</v>
      </c>
      <c r="L2628" s="1">
        <f t="shared" si="83"/>
        <v>2.1665226159608184E-2</v>
      </c>
      <c r="M2628" t="b">
        <f>AND((Tableau2[[#This Row],[%Voix/Inscrits]]&gt;0.25),Tableau2[[#This Row],[%Voix/Exprimés]]&gt;0.5)</f>
        <v>0</v>
      </c>
    </row>
    <row r="2629" spans="1:13" x14ac:dyDescent="0.25">
      <c r="A2629">
        <v>2628</v>
      </c>
      <c r="B2629" t="s">
        <v>470</v>
      </c>
      <c r="C2629" t="s">
        <v>6</v>
      </c>
      <c r="D2629" t="str">
        <f>Tableau2[[#This Row],[Dép]]&amp;Tableau2[[#This Row],[Circo]]</f>
        <v>5201</v>
      </c>
      <c r="E2629" t="s">
        <v>5149</v>
      </c>
      <c r="F2629" t="s">
        <v>1172</v>
      </c>
      <c r="G2629" t="s">
        <v>2429</v>
      </c>
      <c r="H2629">
        <v>460</v>
      </c>
      <c r="I2629">
        <v>70037</v>
      </c>
      <c r="J2629">
        <v>34710</v>
      </c>
      <c r="K2629" s="1">
        <f t="shared" si="82"/>
        <v>6.5679569370475609E-3</v>
      </c>
      <c r="L2629" s="1">
        <f t="shared" si="83"/>
        <v>1.3252664938058196E-2</v>
      </c>
      <c r="M2629" t="b">
        <f>AND((Tableau2[[#This Row],[%Voix/Inscrits]]&gt;0.25),Tableau2[[#This Row],[%Voix/Exprimés]]&gt;0.5)</f>
        <v>0</v>
      </c>
    </row>
    <row r="2630" spans="1:13" x14ac:dyDescent="0.25">
      <c r="A2630">
        <v>2629</v>
      </c>
      <c r="B2630" t="s">
        <v>470</v>
      </c>
      <c r="C2630" t="s">
        <v>6</v>
      </c>
      <c r="D2630" t="str">
        <f>Tableau2[[#This Row],[Dép]]&amp;Tableau2[[#This Row],[Circo]]</f>
        <v>5201</v>
      </c>
      <c r="E2630" t="s">
        <v>471</v>
      </c>
      <c r="F2630" t="s">
        <v>9</v>
      </c>
      <c r="G2630" t="s">
        <v>10</v>
      </c>
      <c r="H2630">
        <v>334</v>
      </c>
      <c r="I2630">
        <v>70037</v>
      </c>
      <c r="J2630">
        <v>34710</v>
      </c>
      <c r="K2630" s="1">
        <f t="shared" si="82"/>
        <v>4.7689078629867074E-3</v>
      </c>
      <c r="L2630" s="1">
        <f t="shared" si="83"/>
        <v>9.6225871506770387E-3</v>
      </c>
      <c r="M2630" t="b">
        <f>AND((Tableau2[[#This Row],[%Voix/Inscrits]]&gt;0.25),Tableau2[[#This Row],[%Voix/Exprimés]]&gt;0.5)</f>
        <v>0</v>
      </c>
    </row>
    <row r="2631" spans="1:13" x14ac:dyDescent="0.25">
      <c r="A2631">
        <v>2630</v>
      </c>
      <c r="B2631" t="s">
        <v>470</v>
      </c>
      <c r="C2631" t="s">
        <v>17</v>
      </c>
      <c r="D2631" t="str">
        <f>Tableau2[[#This Row],[Dép]]&amp;Tableau2[[#This Row],[Circo]]</f>
        <v>5202</v>
      </c>
      <c r="E2631" t="s">
        <v>5150</v>
      </c>
      <c r="F2631" t="s">
        <v>458</v>
      </c>
      <c r="G2631" t="s">
        <v>3717</v>
      </c>
      <c r="H2631">
        <v>10928</v>
      </c>
      <c r="I2631">
        <v>59449</v>
      </c>
      <c r="J2631">
        <v>27592</v>
      </c>
      <c r="K2631" s="1">
        <f t="shared" si="82"/>
        <v>0.18382142676916349</v>
      </c>
      <c r="L2631" s="1">
        <f t="shared" si="83"/>
        <v>0.39605682806610609</v>
      </c>
      <c r="M2631" t="b">
        <f>AND((Tableau2[[#This Row],[%Voix/Inscrits]]&gt;0.25),Tableau2[[#This Row],[%Voix/Exprimés]]&gt;0.5)</f>
        <v>0</v>
      </c>
    </row>
    <row r="2632" spans="1:13" x14ac:dyDescent="0.25">
      <c r="A2632">
        <v>2631</v>
      </c>
      <c r="B2632" t="s">
        <v>470</v>
      </c>
      <c r="C2632" t="s">
        <v>17</v>
      </c>
      <c r="D2632" t="str">
        <f>Tableau2[[#This Row],[Dép]]&amp;Tableau2[[#This Row],[Circo]]</f>
        <v>5202</v>
      </c>
      <c r="E2632" t="s">
        <v>2682</v>
      </c>
      <c r="F2632" t="s">
        <v>124</v>
      </c>
      <c r="G2632" t="s">
        <v>1740</v>
      </c>
      <c r="H2632">
        <v>7685</v>
      </c>
      <c r="I2632">
        <v>59449</v>
      </c>
      <c r="J2632">
        <v>27592</v>
      </c>
      <c r="K2632" s="1">
        <f t="shared" si="82"/>
        <v>0.1292704671230803</v>
      </c>
      <c r="L2632" s="1">
        <f t="shared" si="83"/>
        <v>0.27852276022035372</v>
      </c>
      <c r="M2632" t="b">
        <f>AND((Tableau2[[#This Row],[%Voix/Inscrits]]&gt;0.25),Tableau2[[#This Row],[%Voix/Exprimés]]&gt;0.5)</f>
        <v>0</v>
      </c>
    </row>
    <row r="2633" spans="1:13" x14ac:dyDescent="0.25">
      <c r="A2633">
        <v>2632</v>
      </c>
      <c r="B2633" t="s">
        <v>470</v>
      </c>
      <c r="C2633" t="s">
        <v>17</v>
      </c>
      <c r="D2633" t="str">
        <f>Tableau2[[#This Row],[Dép]]&amp;Tableau2[[#This Row],[Circo]]</f>
        <v>5202</v>
      </c>
      <c r="E2633" t="s">
        <v>1309</v>
      </c>
      <c r="F2633" t="s">
        <v>1310</v>
      </c>
      <c r="G2633" t="s">
        <v>982</v>
      </c>
      <c r="H2633">
        <v>3438</v>
      </c>
      <c r="I2633">
        <v>59449</v>
      </c>
      <c r="J2633">
        <v>27592</v>
      </c>
      <c r="K2633" s="1">
        <f t="shared" si="82"/>
        <v>5.7831082103988289E-2</v>
      </c>
      <c r="L2633" s="1">
        <f t="shared" si="83"/>
        <v>0.12460133371991881</v>
      </c>
      <c r="M2633" t="b">
        <f>AND((Tableau2[[#This Row],[%Voix/Inscrits]]&gt;0.25),Tableau2[[#This Row],[%Voix/Exprimés]]&gt;0.5)</f>
        <v>0</v>
      </c>
    </row>
    <row r="2634" spans="1:13" x14ac:dyDescent="0.25">
      <c r="A2634">
        <v>2633</v>
      </c>
      <c r="B2634" t="s">
        <v>470</v>
      </c>
      <c r="C2634" t="s">
        <v>17</v>
      </c>
      <c r="D2634" t="str">
        <f>Tableau2[[#This Row],[Dép]]&amp;Tableau2[[#This Row],[Circo]]</f>
        <v>5202</v>
      </c>
      <c r="E2634" t="s">
        <v>2020</v>
      </c>
      <c r="F2634" t="s">
        <v>2021</v>
      </c>
      <c r="G2634" t="s">
        <v>1708</v>
      </c>
      <c r="H2634">
        <v>3122</v>
      </c>
      <c r="I2634">
        <v>59449</v>
      </c>
      <c r="J2634">
        <v>27592</v>
      </c>
      <c r="K2634" s="1">
        <f t="shared" si="82"/>
        <v>5.2515601608101065E-2</v>
      </c>
      <c r="L2634" s="1">
        <f t="shared" si="83"/>
        <v>0.11314873876485938</v>
      </c>
      <c r="M2634" t="b">
        <f>AND((Tableau2[[#This Row],[%Voix/Inscrits]]&gt;0.25),Tableau2[[#This Row],[%Voix/Exprimés]]&gt;0.5)</f>
        <v>0</v>
      </c>
    </row>
    <row r="2635" spans="1:13" x14ac:dyDescent="0.25">
      <c r="A2635">
        <v>2634</v>
      </c>
      <c r="B2635" t="s">
        <v>470</v>
      </c>
      <c r="C2635" t="s">
        <v>17</v>
      </c>
      <c r="D2635" t="str">
        <f>Tableau2[[#This Row],[Dép]]&amp;Tableau2[[#This Row],[Circo]]</f>
        <v>5202</v>
      </c>
      <c r="E2635" t="s">
        <v>3327</v>
      </c>
      <c r="F2635" t="s">
        <v>167</v>
      </c>
      <c r="G2635" t="s">
        <v>2726</v>
      </c>
      <c r="H2635">
        <v>1069</v>
      </c>
      <c r="I2635">
        <v>59449</v>
      </c>
      <c r="J2635">
        <v>27592</v>
      </c>
      <c r="K2635" s="1">
        <f t="shared" si="82"/>
        <v>1.798179952564383E-2</v>
      </c>
      <c r="L2635" s="1">
        <f t="shared" si="83"/>
        <v>3.8743113946071328E-2</v>
      </c>
      <c r="M2635" t="b">
        <f>AND((Tableau2[[#This Row],[%Voix/Inscrits]]&gt;0.25),Tableau2[[#This Row],[%Voix/Exprimés]]&gt;0.5)</f>
        <v>0</v>
      </c>
    </row>
    <row r="2636" spans="1:13" x14ac:dyDescent="0.25">
      <c r="A2636">
        <v>2635</v>
      </c>
      <c r="B2636" t="s">
        <v>470</v>
      </c>
      <c r="C2636" t="s">
        <v>17</v>
      </c>
      <c r="D2636" t="str">
        <f>Tableau2[[#This Row],[Dép]]&amp;Tableau2[[#This Row],[Circo]]</f>
        <v>5202</v>
      </c>
      <c r="E2636" t="s">
        <v>4564</v>
      </c>
      <c r="F2636" t="s">
        <v>31</v>
      </c>
      <c r="G2636" t="s">
        <v>3078</v>
      </c>
      <c r="H2636">
        <v>663</v>
      </c>
      <c r="I2636">
        <v>59449</v>
      </c>
      <c r="J2636">
        <v>27592</v>
      </c>
      <c r="K2636" s="1">
        <f t="shared" si="82"/>
        <v>1.1152416356877323E-2</v>
      </c>
      <c r="L2636" s="1">
        <f t="shared" si="83"/>
        <v>2.4028703972165846E-2</v>
      </c>
      <c r="M2636" t="b">
        <f>AND((Tableau2[[#This Row],[%Voix/Inscrits]]&gt;0.25),Tableau2[[#This Row],[%Voix/Exprimés]]&gt;0.5)</f>
        <v>0</v>
      </c>
    </row>
    <row r="2637" spans="1:13" x14ac:dyDescent="0.25">
      <c r="A2637">
        <v>2636</v>
      </c>
      <c r="B2637" t="s">
        <v>470</v>
      </c>
      <c r="C2637" t="s">
        <v>17</v>
      </c>
      <c r="D2637" t="str">
        <f>Tableau2[[#This Row],[Dép]]&amp;Tableau2[[#This Row],[Circo]]</f>
        <v>5202</v>
      </c>
      <c r="E2637" t="s">
        <v>472</v>
      </c>
      <c r="F2637" t="s">
        <v>473</v>
      </c>
      <c r="G2637" t="s">
        <v>10</v>
      </c>
      <c r="H2637">
        <v>345</v>
      </c>
      <c r="I2637">
        <v>59449</v>
      </c>
      <c r="J2637">
        <v>27592</v>
      </c>
      <c r="K2637" s="1">
        <f t="shared" si="82"/>
        <v>5.8032935793705526E-3</v>
      </c>
      <c r="L2637" s="1">
        <f t="shared" si="83"/>
        <v>1.2503624238909829E-2</v>
      </c>
      <c r="M2637" t="b">
        <f>AND((Tableau2[[#This Row],[%Voix/Inscrits]]&gt;0.25),Tableau2[[#This Row],[%Voix/Exprimés]]&gt;0.5)</f>
        <v>0</v>
      </c>
    </row>
    <row r="2638" spans="1:13" x14ac:dyDescent="0.25">
      <c r="A2638">
        <v>2637</v>
      </c>
      <c r="B2638" t="s">
        <v>470</v>
      </c>
      <c r="C2638" t="s">
        <v>17</v>
      </c>
      <c r="D2638" t="str">
        <f>Tableau2[[#This Row],[Dép]]&amp;Tableau2[[#This Row],[Circo]]</f>
        <v>5202</v>
      </c>
      <c r="E2638" t="s">
        <v>93</v>
      </c>
      <c r="F2638" t="s">
        <v>3504</v>
      </c>
      <c r="G2638" t="s">
        <v>2429</v>
      </c>
      <c r="H2638">
        <v>342</v>
      </c>
      <c r="I2638">
        <v>59449</v>
      </c>
      <c r="J2638">
        <v>27592</v>
      </c>
      <c r="K2638" s="1">
        <f t="shared" si="82"/>
        <v>5.7528301569412434E-3</v>
      </c>
      <c r="L2638" s="1">
        <f t="shared" si="83"/>
        <v>1.2394897071614961E-2</v>
      </c>
      <c r="M2638" t="b">
        <f>AND((Tableau2[[#This Row],[%Voix/Inscrits]]&gt;0.25),Tableau2[[#This Row],[%Voix/Exprimés]]&gt;0.5)</f>
        <v>0</v>
      </c>
    </row>
    <row r="2639" spans="1:13" x14ac:dyDescent="0.25">
      <c r="A2639">
        <v>2638</v>
      </c>
      <c r="B2639" t="s">
        <v>474</v>
      </c>
      <c r="C2639" t="s">
        <v>6</v>
      </c>
      <c r="D2639" t="str">
        <f>Tableau2[[#This Row],[Dép]]&amp;Tableau2[[#This Row],[Circo]]</f>
        <v>5301</v>
      </c>
      <c r="E2639" t="s">
        <v>1314</v>
      </c>
      <c r="F2639" t="s">
        <v>318</v>
      </c>
      <c r="G2639" t="s">
        <v>982</v>
      </c>
      <c r="H2639">
        <v>17684</v>
      </c>
      <c r="I2639">
        <v>73723</v>
      </c>
      <c r="J2639">
        <v>35641</v>
      </c>
      <c r="K2639" s="1">
        <f t="shared" si="82"/>
        <v>0.23987086797878546</v>
      </c>
      <c r="L2639" s="1">
        <f t="shared" si="83"/>
        <v>0.49617014112959795</v>
      </c>
      <c r="M2639" t="b">
        <f>AND((Tableau2[[#This Row],[%Voix/Inscrits]]&gt;0.25),Tableau2[[#This Row],[%Voix/Exprimés]]&gt;0.5)</f>
        <v>0</v>
      </c>
    </row>
    <row r="2640" spans="1:13" x14ac:dyDescent="0.25">
      <c r="A2640">
        <v>2639</v>
      </c>
      <c r="B2640" t="s">
        <v>474</v>
      </c>
      <c r="C2640" t="s">
        <v>6</v>
      </c>
      <c r="D2640" t="str">
        <f>Tableau2[[#This Row],[Dép]]&amp;Tableau2[[#This Row],[Circo]]</f>
        <v>5301</v>
      </c>
      <c r="E2640" t="s">
        <v>2024</v>
      </c>
      <c r="F2640" t="s">
        <v>575</v>
      </c>
      <c r="G2640" t="s">
        <v>1708</v>
      </c>
      <c r="H2640">
        <v>8415</v>
      </c>
      <c r="I2640">
        <v>73723</v>
      </c>
      <c r="J2640">
        <v>35641</v>
      </c>
      <c r="K2640" s="1">
        <f t="shared" si="82"/>
        <v>0.11414348303785793</v>
      </c>
      <c r="L2640" s="1">
        <f t="shared" si="83"/>
        <v>0.23610448640610532</v>
      </c>
      <c r="M2640" t="b">
        <f>AND((Tableau2[[#This Row],[%Voix/Inscrits]]&gt;0.25),Tableau2[[#This Row],[%Voix/Exprimés]]&gt;0.5)</f>
        <v>0</v>
      </c>
    </row>
    <row r="2641" spans="1:13" x14ac:dyDescent="0.25">
      <c r="A2641">
        <v>2640</v>
      </c>
      <c r="B2641" t="s">
        <v>474</v>
      </c>
      <c r="C2641" t="s">
        <v>6</v>
      </c>
      <c r="D2641" t="str">
        <f>Tableau2[[#This Row],[Dép]]&amp;Tableau2[[#This Row],[Circo]]</f>
        <v>5301</v>
      </c>
      <c r="E2641" t="s">
        <v>5152</v>
      </c>
      <c r="F2641" t="s">
        <v>1211</v>
      </c>
      <c r="G2641" t="s">
        <v>3717</v>
      </c>
      <c r="H2641">
        <v>4744</v>
      </c>
      <c r="I2641">
        <v>73723</v>
      </c>
      <c r="J2641">
        <v>35641</v>
      </c>
      <c r="K2641" s="1">
        <f t="shared" si="82"/>
        <v>6.4348982000189903E-2</v>
      </c>
      <c r="L2641" s="1">
        <f t="shared" si="83"/>
        <v>0.13310513173031061</v>
      </c>
      <c r="M2641" t="b">
        <f>AND((Tableau2[[#This Row],[%Voix/Inscrits]]&gt;0.25),Tableau2[[#This Row],[%Voix/Exprimés]]&gt;0.5)</f>
        <v>0</v>
      </c>
    </row>
    <row r="2642" spans="1:13" x14ac:dyDescent="0.25">
      <c r="A2642">
        <v>2641</v>
      </c>
      <c r="B2642" t="s">
        <v>474</v>
      </c>
      <c r="C2642" t="s">
        <v>6</v>
      </c>
      <c r="D2642" t="str">
        <f>Tableau2[[#This Row],[Dép]]&amp;Tableau2[[#This Row],[Circo]]</f>
        <v>5301</v>
      </c>
      <c r="E2642" t="s">
        <v>2685</v>
      </c>
      <c r="F2642" t="s">
        <v>697</v>
      </c>
      <c r="G2642" t="s">
        <v>1740</v>
      </c>
      <c r="H2642">
        <v>2317</v>
      </c>
      <c r="I2642">
        <v>73723</v>
      </c>
      <c r="J2642">
        <v>35641</v>
      </c>
      <c r="K2642" s="1">
        <f t="shared" si="82"/>
        <v>3.1428455163246202E-2</v>
      </c>
      <c r="L2642" s="1">
        <f t="shared" si="83"/>
        <v>6.5009399287337621E-2</v>
      </c>
      <c r="M2642" t="b">
        <f>AND((Tableau2[[#This Row],[%Voix/Inscrits]]&gt;0.25),Tableau2[[#This Row],[%Voix/Exprimés]]&gt;0.5)</f>
        <v>0</v>
      </c>
    </row>
    <row r="2643" spans="1:13" x14ac:dyDescent="0.25">
      <c r="A2643">
        <v>2642</v>
      </c>
      <c r="B2643" t="s">
        <v>474</v>
      </c>
      <c r="C2643" t="s">
        <v>6</v>
      </c>
      <c r="D2643" t="str">
        <f>Tableau2[[#This Row],[Dép]]&amp;Tableau2[[#This Row],[Circo]]</f>
        <v>5301</v>
      </c>
      <c r="E2643" t="s">
        <v>4567</v>
      </c>
      <c r="F2643" t="s">
        <v>4568</v>
      </c>
      <c r="G2643" t="s">
        <v>3078</v>
      </c>
      <c r="H2643">
        <v>1430</v>
      </c>
      <c r="I2643">
        <v>73723</v>
      </c>
      <c r="J2643">
        <v>35641</v>
      </c>
      <c r="K2643" s="1">
        <f t="shared" si="82"/>
        <v>1.9396931758067362E-2</v>
      </c>
      <c r="L2643" s="1">
        <f t="shared" si="83"/>
        <v>4.0122331023259732E-2</v>
      </c>
      <c r="M2643" t="b">
        <f>AND((Tableau2[[#This Row],[%Voix/Inscrits]]&gt;0.25),Tableau2[[#This Row],[%Voix/Exprimés]]&gt;0.5)</f>
        <v>0</v>
      </c>
    </row>
    <row r="2644" spans="1:13" x14ac:dyDescent="0.25">
      <c r="A2644">
        <v>2643</v>
      </c>
      <c r="B2644" t="s">
        <v>474</v>
      </c>
      <c r="C2644" t="s">
        <v>6</v>
      </c>
      <c r="D2644" t="str">
        <f>Tableau2[[#This Row],[Dép]]&amp;Tableau2[[#This Row],[Circo]]</f>
        <v>5301</v>
      </c>
      <c r="E2644" t="s">
        <v>477</v>
      </c>
      <c r="F2644" t="s">
        <v>347</v>
      </c>
      <c r="G2644" t="s">
        <v>10</v>
      </c>
      <c r="H2644">
        <v>560</v>
      </c>
      <c r="I2644">
        <v>73723</v>
      </c>
      <c r="J2644">
        <v>35641</v>
      </c>
      <c r="K2644" s="1">
        <f t="shared" si="82"/>
        <v>7.5960012479144908E-3</v>
      </c>
      <c r="L2644" s="1">
        <f t="shared" si="83"/>
        <v>1.5712241519598217E-2</v>
      </c>
      <c r="M2644" t="b">
        <f>AND((Tableau2[[#This Row],[%Voix/Inscrits]]&gt;0.25),Tableau2[[#This Row],[%Voix/Exprimés]]&gt;0.5)</f>
        <v>0</v>
      </c>
    </row>
    <row r="2645" spans="1:13" x14ac:dyDescent="0.25">
      <c r="A2645">
        <v>2644</v>
      </c>
      <c r="B2645" t="s">
        <v>474</v>
      </c>
      <c r="C2645" t="s">
        <v>6</v>
      </c>
      <c r="D2645" t="str">
        <f>Tableau2[[#This Row],[Dép]]&amp;Tableau2[[#This Row],[Circo]]</f>
        <v>5301</v>
      </c>
      <c r="E2645" t="s">
        <v>3967</v>
      </c>
      <c r="F2645" t="s">
        <v>663</v>
      </c>
      <c r="G2645" t="s">
        <v>2429</v>
      </c>
      <c r="H2645">
        <v>491</v>
      </c>
      <c r="I2645">
        <v>73723</v>
      </c>
      <c r="J2645">
        <v>35641</v>
      </c>
      <c r="K2645" s="1">
        <f t="shared" si="82"/>
        <v>6.6600653798678834E-3</v>
      </c>
      <c r="L2645" s="1">
        <f t="shared" si="83"/>
        <v>1.3776268903790578E-2</v>
      </c>
      <c r="M2645" t="b">
        <f>AND((Tableau2[[#This Row],[%Voix/Inscrits]]&gt;0.25),Tableau2[[#This Row],[%Voix/Exprimés]]&gt;0.5)</f>
        <v>0</v>
      </c>
    </row>
    <row r="2646" spans="1:13" x14ac:dyDescent="0.25">
      <c r="A2646">
        <v>2645</v>
      </c>
      <c r="B2646" t="s">
        <v>474</v>
      </c>
      <c r="C2646" t="s">
        <v>6</v>
      </c>
      <c r="D2646" t="str">
        <f>Tableau2[[#This Row],[Dép]]&amp;Tableau2[[#This Row],[Circo]]</f>
        <v>5301</v>
      </c>
      <c r="E2646" t="s">
        <v>3330</v>
      </c>
      <c r="F2646" t="s">
        <v>3331</v>
      </c>
      <c r="G2646" t="s">
        <v>2429</v>
      </c>
      <c r="H2646">
        <v>0</v>
      </c>
      <c r="I2646">
        <v>73723</v>
      </c>
      <c r="J2646">
        <v>35641</v>
      </c>
      <c r="K2646" s="1">
        <f t="shared" si="82"/>
        <v>0</v>
      </c>
      <c r="L2646" s="1">
        <f t="shared" si="83"/>
        <v>0</v>
      </c>
      <c r="M2646" t="b">
        <f>AND((Tableau2[[#This Row],[%Voix/Inscrits]]&gt;0.25),Tableau2[[#This Row],[%Voix/Exprimés]]&gt;0.5)</f>
        <v>0</v>
      </c>
    </row>
    <row r="2647" spans="1:13" x14ac:dyDescent="0.25">
      <c r="A2647">
        <v>2646</v>
      </c>
      <c r="B2647" t="s">
        <v>474</v>
      </c>
      <c r="C2647" t="s">
        <v>17</v>
      </c>
      <c r="D2647" t="str">
        <f>Tableau2[[#This Row],[Dép]]&amp;Tableau2[[#This Row],[Circo]]</f>
        <v>5302</v>
      </c>
      <c r="E2647" t="s">
        <v>2022</v>
      </c>
      <c r="F2647" t="s">
        <v>2023</v>
      </c>
      <c r="G2647" t="s">
        <v>1708</v>
      </c>
      <c r="H2647">
        <v>10019</v>
      </c>
      <c r="I2647">
        <v>79066</v>
      </c>
      <c r="J2647">
        <v>36975</v>
      </c>
      <c r="K2647" s="1">
        <f t="shared" si="82"/>
        <v>0.12671692004148433</v>
      </c>
      <c r="L2647" s="1">
        <f t="shared" si="83"/>
        <v>0.27096686950642324</v>
      </c>
      <c r="M2647" t="b">
        <f>AND((Tableau2[[#This Row],[%Voix/Inscrits]]&gt;0.25),Tableau2[[#This Row],[%Voix/Exprimés]]&gt;0.5)</f>
        <v>0</v>
      </c>
    </row>
    <row r="2648" spans="1:13" x14ac:dyDescent="0.25">
      <c r="A2648">
        <v>2647</v>
      </c>
      <c r="B2648" t="s">
        <v>474</v>
      </c>
      <c r="C2648" t="s">
        <v>17</v>
      </c>
      <c r="D2648" t="str">
        <f>Tableau2[[#This Row],[Dép]]&amp;Tableau2[[#This Row],[Circo]]</f>
        <v>5302</v>
      </c>
      <c r="E2648" t="s">
        <v>1311</v>
      </c>
      <c r="F2648" t="s">
        <v>883</v>
      </c>
      <c r="G2648" t="s">
        <v>982</v>
      </c>
      <c r="H2648">
        <v>8834</v>
      </c>
      <c r="I2648">
        <v>79066</v>
      </c>
      <c r="J2648">
        <v>36975</v>
      </c>
      <c r="K2648" s="1">
        <f t="shared" si="82"/>
        <v>0.11172944122631726</v>
      </c>
      <c r="L2648" s="1">
        <f t="shared" si="83"/>
        <v>0.2389181879648411</v>
      </c>
      <c r="M2648" t="b">
        <f>AND((Tableau2[[#This Row],[%Voix/Inscrits]]&gt;0.25),Tableau2[[#This Row],[%Voix/Exprimés]]&gt;0.5)</f>
        <v>0</v>
      </c>
    </row>
    <row r="2649" spans="1:13" x14ac:dyDescent="0.25">
      <c r="A2649">
        <v>2648</v>
      </c>
      <c r="B2649" t="s">
        <v>474</v>
      </c>
      <c r="C2649" t="s">
        <v>17</v>
      </c>
      <c r="D2649" t="str">
        <f>Tableau2[[#This Row],[Dép]]&amp;Tableau2[[#This Row],[Circo]]</f>
        <v>5302</v>
      </c>
      <c r="E2649" t="s">
        <v>2683</v>
      </c>
      <c r="F2649" t="s">
        <v>74</v>
      </c>
      <c r="G2649" t="s">
        <v>2394</v>
      </c>
      <c r="H2649">
        <v>7053</v>
      </c>
      <c r="I2649">
        <v>79066</v>
      </c>
      <c r="J2649">
        <v>36975</v>
      </c>
      <c r="K2649" s="1">
        <f t="shared" si="82"/>
        <v>8.9203956188500744E-2</v>
      </c>
      <c r="L2649" s="1">
        <f t="shared" si="83"/>
        <v>0.19075050709939148</v>
      </c>
      <c r="M2649" t="b">
        <f>AND((Tableau2[[#This Row],[%Voix/Inscrits]]&gt;0.25),Tableau2[[#This Row],[%Voix/Exprimés]]&gt;0.5)</f>
        <v>0</v>
      </c>
    </row>
    <row r="2650" spans="1:13" x14ac:dyDescent="0.25">
      <c r="A2650">
        <v>2649</v>
      </c>
      <c r="B2650" t="s">
        <v>474</v>
      </c>
      <c r="C2650" t="s">
        <v>17</v>
      </c>
      <c r="D2650" t="str">
        <f>Tableau2[[#This Row],[Dép]]&amp;Tableau2[[#This Row],[Circo]]</f>
        <v>5302</v>
      </c>
      <c r="E2650" t="s">
        <v>5151</v>
      </c>
      <c r="F2650" t="s">
        <v>342</v>
      </c>
      <c r="G2650" t="s">
        <v>3717</v>
      </c>
      <c r="H2650">
        <v>5966</v>
      </c>
      <c r="I2650">
        <v>79066</v>
      </c>
      <c r="J2650">
        <v>36975</v>
      </c>
      <c r="K2650" s="1">
        <f t="shared" si="82"/>
        <v>7.5455948195178715E-2</v>
      </c>
      <c r="L2650" s="1">
        <f t="shared" si="83"/>
        <v>0.16135226504394862</v>
      </c>
      <c r="M2650" t="b">
        <f>AND((Tableau2[[#This Row],[%Voix/Inscrits]]&gt;0.25),Tableau2[[#This Row],[%Voix/Exprimés]]&gt;0.5)</f>
        <v>0</v>
      </c>
    </row>
    <row r="2651" spans="1:13" x14ac:dyDescent="0.25">
      <c r="A2651">
        <v>2650</v>
      </c>
      <c r="B2651" t="s">
        <v>474</v>
      </c>
      <c r="C2651" t="s">
        <v>17</v>
      </c>
      <c r="D2651" t="str">
        <f>Tableau2[[#This Row],[Dép]]&amp;Tableau2[[#This Row],[Circo]]</f>
        <v>5302</v>
      </c>
      <c r="E2651" t="s">
        <v>3328</v>
      </c>
      <c r="F2651" t="s">
        <v>695</v>
      </c>
      <c r="G2651" t="s">
        <v>1740</v>
      </c>
      <c r="H2651">
        <v>2804</v>
      </c>
      <c r="I2651">
        <v>79066</v>
      </c>
      <c r="J2651">
        <v>36975</v>
      </c>
      <c r="K2651" s="1">
        <f t="shared" si="82"/>
        <v>3.5464042698505047E-2</v>
      </c>
      <c r="L2651" s="1">
        <f t="shared" si="83"/>
        <v>7.5835023664638262E-2</v>
      </c>
      <c r="M2651" t="b">
        <f>AND((Tableau2[[#This Row],[%Voix/Inscrits]]&gt;0.25),Tableau2[[#This Row],[%Voix/Exprimés]]&gt;0.5)</f>
        <v>0</v>
      </c>
    </row>
    <row r="2652" spans="1:13" x14ac:dyDescent="0.25">
      <c r="A2652">
        <v>2651</v>
      </c>
      <c r="B2652" t="s">
        <v>474</v>
      </c>
      <c r="C2652" t="s">
        <v>17</v>
      </c>
      <c r="D2652" t="str">
        <f>Tableau2[[#This Row],[Dép]]&amp;Tableau2[[#This Row],[Circo]]</f>
        <v>5302</v>
      </c>
      <c r="E2652" t="s">
        <v>4565</v>
      </c>
      <c r="F2652" t="s">
        <v>150</v>
      </c>
      <c r="G2652" t="s">
        <v>3078</v>
      </c>
      <c r="H2652">
        <v>1317</v>
      </c>
      <c r="I2652">
        <v>79066</v>
      </c>
      <c r="J2652">
        <v>36975</v>
      </c>
      <c r="K2652" s="1">
        <f t="shared" si="82"/>
        <v>1.665697012622366E-2</v>
      </c>
      <c r="L2652" s="1">
        <f t="shared" si="83"/>
        <v>3.5618661257606488E-2</v>
      </c>
      <c r="M2652" t="b">
        <f>AND((Tableau2[[#This Row],[%Voix/Inscrits]]&gt;0.25),Tableau2[[#This Row],[%Voix/Exprimés]]&gt;0.5)</f>
        <v>0</v>
      </c>
    </row>
    <row r="2653" spans="1:13" x14ac:dyDescent="0.25">
      <c r="A2653">
        <v>2652</v>
      </c>
      <c r="B2653" t="s">
        <v>474</v>
      </c>
      <c r="C2653" t="s">
        <v>17</v>
      </c>
      <c r="D2653" t="str">
        <f>Tableau2[[#This Row],[Dép]]&amp;Tableau2[[#This Row],[Circo]]</f>
        <v>5302</v>
      </c>
      <c r="E2653" t="s">
        <v>3965</v>
      </c>
      <c r="F2653" t="s">
        <v>276</v>
      </c>
      <c r="G2653" t="s">
        <v>2429</v>
      </c>
      <c r="H2653">
        <v>553</v>
      </c>
      <c r="I2653">
        <v>79066</v>
      </c>
      <c r="J2653">
        <v>36975</v>
      </c>
      <c r="K2653" s="1">
        <f t="shared" si="82"/>
        <v>6.9941567804113021E-3</v>
      </c>
      <c r="L2653" s="1">
        <f t="shared" si="83"/>
        <v>1.4956051386071671E-2</v>
      </c>
      <c r="M2653" t="b">
        <f>AND((Tableau2[[#This Row],[%Voix/Inscrits]]&gt;0.25),Tableau2[[#This Row],[%Voix/Exprimés]]&gt;0.5)</f>
        <v>0</v>
      </c>
    </row>
    <row r="2654" spans="1:13" x14ac:dyDescent="0.25">
      <c r="A2654">
        <v>2653</v>
      </c>
      <c r="B2654" t="s">
        <v>474</v>
      </c>
      <c r="C2654" t="s">
        <v>17</v>
      </c>
      <c r="D2654" t="str">
        <f>Tableau2[[#This Row],[Dép]]&amp;Tableau2[[#This Row],[Circo]]</f>
        <v>5302</v>
      </c>
      <c r="E2654" t="s">
        <v>475</v>
      </c>
      <c r="F2654" t="s">
        <v>204</v>
      </c>
      <c r="G2654" t="s">
        <v>10</v>
      </c>
      <c r="H2654">
        <v>429</v>
      </c>
      <c r="I2654">
        <v>79066</v>
      </c>
      <c r="J2654">
        <v>36975</v>
      </c>
      <c r="K2654" s="1">
        <f t="shared" si="82"/>
        <v>5.4258467609339034E-3</v>
      </c>
      <c r="L2654" s="1">
        <f t="shared" si="83"/>
        <v>1.1602434077079107E-2</v>
      </c>
      <c r="M2654" t="b">
        <f>AND((Tableau2[[#This Row],[%Voix/Inscrits]]&gt;0.25),Tableau2[[#This Row],[%Voix/Exprimés]]&gt;0.5)</f>
        <v>0</v>
      </c>
    </row>
    <row r="2655" spans="1:13" x14ac:dyDescent="0.25">
      <c r="A2655">
        <v>2654</v>
      </c>
      <c r="B2655" t="s">
        <v>474</v>
      </c>
      <c r="C2655" t="s">
        <v>14</v>
      </c>
      <c r="D2655" t="str">
        <f>Tableau2[[#This Row],[Dép]]&amp;Tableau2[[#This Row],[Circo]]</f>
        <v>5303</v>
      </c>
      <c r="E2655" t="s">
        <v>2684</v>
      </c>
      <c r="F2655" t="s">
        <v>1016</v>
      </c>
      <c r="G2655" t="s">
        <v>1708</v>
      </c>
      <c r="H2655">
        <v>19187</v>
      </c>
      <c r="I2655">
        <v>72427</v>
      </c>
      <c r="J2655">
        <v>33586</v>
      </c>
      <c r="K2655" s="1">
        <f t="shared" si="82"/>
        <v>0.26491501788007232</v>
      </c>
      <c r="L2655" s="1">
        <f t="shared" si="83"/>
        <v>0.57127969987494787</v>
      </c>
      <c r="M2655" t="b">
        <f>AND((Tableau2[[#This Row],[%Voix/Inscrits]]&gt;0.25),Tableau2[[#This Row],[%Voix/Exprimés]]&gt;0.5)</f>
        <v>1</v>
      </c>
    </row>
    <row r="2656" spans="1:13" x14ac:dyDescent="0.25">
      <c r="A2656">
        <v>2655</v>
      </c>
      <c r="B2656" t="s">
        <v>474</v>
      </c>
      <c r="C2656" t="s">
        <v>14</v>
      </c>
      <c r="D2656" t="str">
        <f>Tableau2[[#This Row],[Dép]]&amp;Tableau2[[#This Row],[Circo]]</f>
        <v>5303</v>
      </c>
      <c r="E2656" t="s">
        <v>1312</v>
      </c>
      <c r="F2656" t="s">
        <v>1313</v>
      </c>
      <c r="G2656" t="s">
        <v>982</v>
      </c>
      <c r="H2656">
        <v>6491</v>
      </c>
      <c r="I2656">
        <v>72427</v>
      </c>
      <c r="J2656">
        <v>33586</v>
      </c>
      <c r="K2656" s="1">
        <f t="shared" si="82"/>
        <v>8.962127383434354E-2</v>
      </c>
      <c r="L2656" s="1">
        <f t="shared" si="83"/>
        <v>0.19326505091407134</v>
      </c>
      <c r="M2656" t="b">
        <f>AND((Tableau2[[#This Row],[%Voix/Inscrits]]&gt;0.25),Tableau2[[#This Row],[%Voix/Exprimés]]&gt;0.5)</f>
        <v>0</v>
      </c>
    </row>
    <row r="2657" spans="1:13" x14ac:dyDescent="0.25">
      <c r="A2657">
        <v>2656</v>
      </c>
      <c r="B2657" t="s">
        <v>474</v>
      </c>
      <c r="C2657" t="s">
        <v>14</v>
      </c>
      <c r="D2657" t="str">
        <f>Tableau2[[#This Row],[Dép]]&amp;Tableau2[[#This Row],[Circo]]</f>
        <v>5303</v>
      </c>
      <c r="E2657" t="s">
        <v>4566</v>
      </c>
      <c r="F2657" t="s">
        <v>411</v>
      </c>
      <c r="G2657" t="s">
        <v>3717</v>
      </c>
      <c r="H2657">
        <v>5335</v>
      </c>
      <c r="I2657">
        <v>72427</v>
      </c>
      <c r="J2657">
        <v>33586</v>
      </c>
      <c r="K2657" s="1">
        <f t="shared" si="82"/>
        <v>7.3660375274414241E-2</v>
      </c>
      <c r="L2657" s="1">
        <f t="shared" si="83"/>
        <v>0.15884594771631036</v>
      </c>
      <c r="M2657" t="b">
        <f>AND((Tableau2[[#This Row],[%Voix/Inscrits]]&gt;0.25),Tableau2[[#This Row],[%Voix/Exprimés]]&gt;0.5)</f>
        <v>0</v>
      </c>
    </row>
    <row r="2658" spans="1:13" x14ac:dyDescent="0.25">
      <c r="A2658">
        <v>2657</v>
      </c>
      <c r="B2658" t="s">
        <v>474</v>
      </c>
      <c r="C2658" t="s">
        <v>14</v>
      </c>
      <c r="D2658" t="str">
        <f>Tableau2[[#This Row],[Dép]]&amp;Tableau2[[#This Row],[Circo]]</f>
        <v>5303</v>
      </c>
      <c r="E2658" t="s">
        <v>3966</v>
      </c>
      <c r="F2658" t="s">
        <v>1102</v>
      </c>
      <c r="G2658" t="s">
        <v>3078</v>
      </c>
      <c r="H2658">
        <v>1160</v>
      </c>
      <c r="I2658">
        <v>72427</v>
      </c>
      <c r="J2658">
        <v>33586</v>
      </c>
      <c r="K2658" s="1">
        <f t="shared" si="82"/>
        <v>1.6016126582628024E-2</v>
      </c>
      <c r="L2658" s="1">
        <f t="shared" si="83"/>
        <v>3.4538200440659798E-2</v>
      </c>
      <c r="M2658" t="b">
        <f>AND((Tableau2[[#This Row],[%Voix/Inscrits]]&gt;0.25),Tableau2[[#This Row],[%Voix/Exprimés]]&gt;0.5)</f>
        <v>0</v>
      </c>
    </row>
    <row r="2659" spans="1:13" x14ac:dyDescent="0.25">
      <c r="A2659">
        <v>2658</v>
      </c>
      <c r="B2659" t="s">
        <v>474</v>
      </c>
      <c r="C2659" t="s">
        <v>14</v>
      </c>
      <c r="D2659" t="str">
        <f>Tableau2[[#This Row],[Dép]]&amp;Tableau2[[#This Row],[Circo]]</f>
        <v>5303</v>
      </c>
      <c r="E2659" t="s">
        <v>3329</v>
      </c>
      <c r="F2659" t="s">
        <v>799</v>
      </c>
      <c r="G2659" t="s">
        <v>2429</v>
      </c>
      <c r="H2659">
        <v>535</v>
      </c>
      <c r="I2659">
        <v>72427</v>
      </c>
      <c r="J2659">
        <v>33586</v>
      </c>
      <c r="K2659" s="1">
        <f t="shared" si="82"/>
        <v>7.3867480359534428E-3</v>
      </c>
      <c r="L2659" s="1">
        <f t="shared" si="83"/>
        <v>1.5929256237718098E-2</v>
      </c>
      <c r="M2659" t="b">
        <f>AND((Tableau2[[#This Row],[%Voix/Inscrits]]&gt;0.25),Tableau2[[#This Row],[%Voix/Exprimés]]&gt;0.5)</f>
        <v>0</v>
      </c>
    </row>
    <row r="2660" spans="1:13" x14ac:dyDescent="0.25">
      <c r="A2660">
        <v>2659</v>
      </c>
      <c r="B2660" t="s">
        <v>474</v>
      </c>
      <c r="C2660" t="s">
        <v>14</v>
      </c>
      <c r="D2660" t="str">
        <f>Tableau2[[#This Row],[Dép]]&amp;Tableau2[[#This Row],[Circo]]</f>
        <v>5303</v>
      </c>
      <c r="E2660" t="s">
        <v>476</v>
      </c>
      <c r="F2660" t="s">
        <v>136</v>
      </c>
      <c r="G2660" t="s">
        <v>10</v>
      </c>
      <c r="H2660">
        <v>445</v>
      </c>
      <c r="I2660">
        <v>72427</v>
      </c>
      <c r="J2660">
        <v>33586</v>
      </c>
      <c r="K2660" s="1">
        <f t="shared" si="82"/>
        <v>6.1441175252323031E-3</v>
      </c>
      <c r="L2660" s="1">
        <f t="shared" si="83"/>
        <v>1.3249568272494492E-2</v>
      </c>
      <c r="M2660" t="b">
        <f>AND((Tableau2[[#This Row],[%Voix/Inscrits]]&gt;0.25),Tableau2[[#This Row],[%Voix/Exprimés]]&gt;0.5)</f>
        <v>0</v>
      </c>
    </row>
    <row r="2661" spans="1:13" x14ac:dyDescent="0.25">
      <c r="A2661">
        <v>2660</v>
      </c>
      <c r="B2661" t="s">
        <v>474</v>
      </c>
      <c r="C2661" t="s">
        <v>14</v>
      </c>
      <c r="D2661" t="str">
        <f>Tableau2[[#This Row],[Dép]]&amp;Tableau2[[#This Row],[Circo]]</f>
        <v>5303</v>
      </c>
      <c r="E2661" t="s">
        <v>326</v>
      </c>
      <c r="F2661" t="s">
        <v>1024</v>
      </c>
      <c r="G2661" t="s">
        <v>966</v>
      </c>
      <c r="H2661">
        <v>433</v>
      </c>
      <c r="I2661">
        <v>72427</v>
      </c>
      <c r="J2661">
        <v>33586</v>
      </c>
      <c r="K2661" s="1">
        <f t="shared" si="82"/>
        <v>5.978433457136151E-3</v>
      </c>
      <c r="L2661" s="1">
        <f t="shared" si="83"/>
        <v>1.2892276543798011E-2</v>
      </c>
      <c r="M2661" t="b">
        <f>AND((Tableau2[[#This Row],[%Voix/Inscrits]]&gt;0.25),Tableau2[[#This Row],[%Voix/Exprimés]]&gt;0.5)</f>
        <v>0</v>
      </c>
    </row>
    <row r="2662" spans="1:13" x14ac:dyDescent="0.25">
      <c r="A2662">
        <v>2661</v>
      </c>
      <c r="B2662" t="s">
        <v>479</v>
      </c>
      <c r="C2662" t="s">
        <v>6</v>
      </c>
      <c r="D2662" t="str">
        <f>Tableau2[[#This Row],[Dép]]&amp;Tableau2[[#This Row],[Circo]]</f>
        <v>5401</v>
      </c>
      <c r="E2662" t="s">
        <v>4571</v>
      </c>
      <c r="F2662" t="s">
        <v>382</v>
      </c>
      <c r="G2662" t="s">
        <v>1708</v>
      </c>
      <c r="H2662">
        <v>13159</v>
      </c>
      <c r="I2662">
        <v>82436</v>
      </c>
      <c r="J2662">
        <v>39058</v>
      </c>
      <c r="K2662" s="1">
        <f t="shared" si="82"/>
        <v>0.15962686205056043</v>
      </c>
      <c r="L2662" s="1">
        <f t="shared" si="83"/>
        <v>0.33690921194121565</v>
      </c>
      <c r="M2662" t="b">
        <f>AND((Tableau2[[#This Row],[%Voix/Inscrits]]&gt;0.25),Tableau2[[#This Row],[%Voix/Exprimés]]&gt;0.5)</f>
        <v>0</v>
      </c>
    </row>
    <row r="2663" spans="1:13" x14ac:dyDescent="0.25">
      <c r="A2663">
        <v>2662</v>
      </c>
      <c r="B2663" t="s">
        <v>479</v>
      </c>
      <c r="C2663" t="s">
        <v>6</v>
      </c>
      <c r="D2663" t="str">
        <f>Tableau2[[#This Row],[Dép]]&amp;Tableau2[[#This Row],[Circo]]</f>
        <v>5401</v>
      </c>
      <c r="E2663" t="s">
        <v>1317</v>
      </c>
      <c r="F2663" t="s">
        <v>718</v>
      </c>
      <c r="G2663" t="s">
        <v>982</v>
      </c>
      <c r="H2663">
        <v>12822</v>
      </c>
      <c r="I2663">
        <v>82436</v>
      </c>
      <c r="J2663">
        <v>39058</v>
      </c>
      <c r="K2663" s="1">
        <f t="shared" si="82"/>
        <v>0.15553884225338444</v>
      </c>
      <c r="L2663" s="1">
        <f t="shared" si="83"/>
        <v>0.32828101797327053</v>
      </c>
      <c r="M2663" t="b">
        <f>AND((Tableau2[[#This Row],[%Voix/Inscrits]]&gt;0.25),Tableau2[[#This Row],[%Voix/Exprimés]]&gt;0.5)</f>
        <v>0</v>
      </c>
    </row>
    <row r="2664" spans="1:13" x14ac:dyDescent="0.25">
      <c r="A2664">
        <v>2663</v>
      </c>
      <c r="B2664" t="s">
        <v>479</v>
      </c>
      <c r="C2664" t="s">
        <v>6</v>
      </c>
      <c r="D2664" t="str">
        <f>Tableau2[[#This Row],[Dép]]&amp;Tableau2[[#This Row],[Circo]]</f>
        <v>5401</v>
      </c>
      <c r="E2664" t="s">
        <v>6724</v>
      </c>
      <c r="F2664" t="s">
        <v>265</v>
      </c>
      <c r="G2664" t="s">
        <v>3717</v>
      </c>
      <c r="H2664">
        <v>5669</v>
      </c>
      <c r="I2664">
        <v>82436</v>
      </c>
      <c r="J2664">
        <v>39058</v>
      </c>
      <c r="K2664" s="1">
        <f t="shared" si="82"/>
        <v>6.8768499199378913E-2</v>
      </c>
      <c r="L2664" s="1">
        <f t="shared" si="83"/>
        <v>0.14514312048748015</v>
      </c>
      <c r="M2664" t="b">
        <f>AND((Tableau2[[#This Row],[%Voix/Inscrits]]&gt;0.25),Tableau2[[#This Row],[%Voix/Exprimés]]&gt;0.5)</f>
        <v>0</v>
      </c>
    </row>
    <row r="2665" spans="1:13" x14ac:dyDescent="0.25">
      <c r="A2665">
        <v>2664</v>
      </c>
      <c r="B2665" t="s">
        <v>479</v>
      </c>
      <c r="C2665" t="s">
        <v>6</v>
      </c>
      <c r="D2665" t="str">
        <f>Tableau2[[#This Row],[Dép]]&amp;Tableau2[[#This Row],[Circo]]</f>
        <v>5401</v>
      </c>
      <c r="E2665" t="s">
        <v>5154</v>
      </c>
      <c r="F2665" t="s">
        <v>799</v>
      </c>
      <c r="G2665" t="s">
        <v>1740</v>
      </c>
      <c r="H2665">
        <v>2995</v>
      </c>
      <c r="I2665">
        <v>82436</v>
      </c>
      <c r="J2665">
        <v>39058</v>
      </c>
      <c r="K2665" s="1">
        <f t="shared" si="82"/>
        <v>3.6331214517929061E-2</v>
      </c>
      <c r="L2665" s="1">
        <f t="shared" si="83"/>
        <v>7.6680833632034415E-2</v>
      </c>
      <c r="M2665" t="b">
        <f>AND((Tableau2[[#This Row],[%Voix/Inscrits]]&gt;0.25),Tableau2[[#This Row],[%Voix/Exprimés]]&gt;0.5)</f>
        <v>0</v>
      </c>
    </row>
    <row r="2666" spans="1:13" x14ac:dyDescent="0.25">
      <c r="A2666">
        <v>2665</v>
      </c>
      <c r="B2666" t="s">
        <v>479</v>
      </c>
      <c r="C2666" t="s">
        <v>6</v>
      </c>
      <c r="D2666" t="str">
        <f>Tableau2[[#This Row],[Dép]]&amp;Tableau2[[#This Row],[Circo]]</f>
        <v>5401</v>
      </c>
      <c r="E2666" t="s">
        <v>6475</v>
      </c>
      <c r="F2666" t="s">
        <v>329</v>
      </c>
      <c r="G2666" t="s">
        <v>3078</v>
      </c>
      <c r="H2666">
        <v>1744</v>
      </c>
      <c r="I2666">
        <v>82436</v>
      </c>
      <c r="J2666">
        <v>39058</v>
      </c>
      <c r="K2666" s="1">
        <f t="shared" si="82"/>
        <v>2.1155805715949341E-2</v>
      </c>
      <c r="L2666" s="1">
        <f t="shared" si="83"/>
        <v>4.4651543857852423E-2</v>
      </c>
      <c r="M2666" t="b">
        <f>AND((Tableau2[[#This Row],[%Voix/Inscrits]]&gt;0.25),Tableau2[[#This Row],[%Voix/Exprimés]]&gt;0.5)</f>
        <v>0</v>
      </c>
    </row>
    <row r="2667" spans="1:13" x14ac:dyDescent="0.25">
      <c r="A2667">
        <v>2666</v>
      </c>
      <c r="B2667" t="s">
        <v>479</v>
      </c>
      <c r="C2667" t="s">
        <v>6</v>
      </c>
      <c r="D2667" t="str">
        <f>Tableau2[[#This Row],[Dép]]&amp;Tableau2[[#This Row],[Circo]]</f>
        <v>5401</v>
      </c>
      <c r="E2667" t="s">
        <v>2027</v>
      </c>
      <c r="F2667" t="s">
        <v>175</v>
      </c>
      <c r="G2667" t="s">
        <v>938</v>
      </c>
      <c r="H2667">
        <v>579</v>
      </c>
      <c r="I2667">
        <v>82436</v>
      </c>
      <c r="J2667">
        <v>39058</v>
      </c>
      <c r="K2667" s="1">
        <f t="shared" si="82"/>
        <v>7.023630452714833E-3</v>
      </c>
      <c r="L2667" s="1">
        <f t="shared" si="83"/>
        <v>1.4824107737211326E-2</v>
      </c>
      <c r="M2667" t="b">
        <f>AND((Tableau2[[#This Row],[%Voix/Inscrits]]&gt;0.25),Tableau2[[#This Row],[%Voix/Exprimés]]&gt;0.5)</f>
        <v>0</v>
      </c>
    </row>
    <row r="2668" spans="1:13" x14ac:dyDescent="0.25">
      <c r="A2668">
        <v>2667</v>
      </c>
      <c r="B2668" t="s">
        <v>479</v>
      </c>
      <c r="C2668" t="s">
        <v>6</v>
      </c>
      <c r="D2668" t="str">
        <f>Tableau2[[#This Row],[Dép]]&amp;Tableau2[[#This Row],[Circo]]</f>
        <v>5401</v>
      </c>
      <c r="E2668" t="s">
        <v>3336</v>
      </c>
      <c r="F2668" t="s">
        <v>3337</v>
      </c>
      <c r="G2668" t="s">
        <v>966</v>
      </c>
      <c r="H2668">
        <v>530</v>
      </c>
      <c r="I2668">
        <v>82436</v>
      </c>
      <c r="J2668">
        <v>39058</v>
      </c>
      <c r="K2668" s="1">
        <f t="shared" si="82"/>
        <v>6.4292299480809357E-3</v>
      </c>
      <c r="L2668" s="1">
        <f t="shared" si="83"/>
        <v>1.3569563213682216E-2</v>
      </c>
      <c r="M2668" t="b">
        <f>AND((Tableau2[[#This Row],[%Voix/Inscrits]]&gt;0.25),Tableau2[[#This Row],[%Voix/Exprimés]]&gt;0.5)</f>
        <v>0</v>
      </c>
    </row>
    <row r="2669" spans="1:13" x14ac:dyDescent="0.25">
      <c r="A2669">
        <v>2668</v>
      </c>
      <c r="B2669" t="s">
        <v>479</v>
      </c>
      <c r="C2669" t="s">
        <v>6</v>
      </c>
      <c r="D2669" t="str">
        <f>Tableau2[[#This Row],[Dép]]&amp;Tableau2[[#This Row],[Circo]]</f>
        <v>5401</v>
      </c>
      <c r="E2669" t="s">
        <v>452</v>
      </c>
      <c r="F2669" t="s">
        <v>96</v>
      </c>
      <c r="G2669" t="s">
        <v>2429</v>
      </c>
      <c r="H2669">
        <v>520</v>
      </c>
      <c r="I2669">
        <v>82436</v>
      </c>
      <c r="J2669">
        <v>39058</v>
      </c>
      <c r="K2669" s="1">
        <f t="shared" si="82"/>
        <v>6.3079237226454461E-3</v>
      </c>
      <c r="L2669" s="1">
        <f t="shared" si="83"/>
        <v>1.3313533719084438E-2</v>
      </c>
      <c r="M2669" t="b">
        <f>AND((Tableau2[[#This Row],[%Voix/Inscrits]]&gt;0.25),Tableau2[[#This Row],[%Voix/Exprimés]]&gt;0.5)</f>
        <v>0</v>
      </c>
    </row>
    <row r="2670" spans="1:13" x14ac:dyDescent="0.25">
      <c r="A2670">
        <v>2669</v>
      </c>
      <c r="B2670" t="s">
        <v>479</v>
      </c>
      <c r="C2670" t="s">
        <v>6</v>
      </c>
      <c r="D2670" t="str">
        <f>Tableau2[[#This Row],[Dép]]&amp;Tableau2[[#This Row],[Circo]]</f>
        <v>5401</v>
      </c>
      <c r="E2670" t="s">
        <v>2688</v>
      </c>
      <c r="F2670" t="s">
        <v>695</v>
      </c>
      <c r="G2670" t="s">
        <v>966</v>
      </c>
      <c r="H2670">
        <v>391</v>
      </c>
      <c r="I2670">
        <v>82436</v>
      </c>
      <c r="J2670">
        <v>39058</v>
      </c>
      <c r="K2670" s="1">
        <f t="shared" si="82"/>
        <v>4.7430734145276331E-3</v>
      </c>
      <c r="L2670" s="1">
        <f t="shared" si="83"/>
        <v>1.0010753238773106E-2</v>
      </c>
      <c r="M2670" t="b">
        <f>AND((Tableau2[[#This Row],[%Voix/Inscrits]]&gt;0.25),Tableau2[[#This Row],[%Voix/Exprimés]]&gt;0.5)</f>
        <v>0</v>
      </c>
    </row>
    <row r="2671" spans="1:13" x14ac:dyDescent="0.25">
      <c r="A2671">
        <v>2670</v>
      </c>
      <c r="B2671" t="s">
        <v>479</v>
      </c>
      <c r="C2671" t="s">
        <v>6</v>
      </c>
      <c r="D2671" t="str">
        <f>Tableau2[[#This Row],[Dép]]&amp;Tableau2[[#This Row],[Circo]]</f>
        <v>5401</v>
      </c>
      <c r="E2671" t="s">
        <v>482</v>
      </c>
      <c r="F2671" t="s">
        <v>483</v>
      </c>
      <c r="G2671" t="s">
        <v>10</v>
      </c>
      <c r="H2671">
        <v>375</v>
      </c>
      <c r="I2671">
        <v>82436</v>
      </c>
      <c r="J2671">
        <v>39058</v>
      </c>
      <c r="K2671" s="1">
        <f t="shared" si="82"/>
        <v>4.5489834538308509E-3</v>
      </c>
      <c r="L2671" s="1">
        <f t="shared" si="83"/>
        <v>9.6011060474166625E-3</v>
      </c>
      <c r="M2671" t="b">
        <f>AND((Tableau2[[#This Row],[%Voix/Inscrits]]&gt;0.25),Tableau2[[#This Row],[%Voix/Exprimés]]&gt;0.5)</f>
        <v>0</v>
      </c>
    </row>
    <row r="2672" spans="1:13" x14ac:dyDescent="0.25">
      <c r="A2672">
        <v>2671</v>
      </c>
      <c r="B2672" t="s">
        <v>479</v>
      </c>
      <c r="C2672" t="s">
        <v>6</v>
      </c>
      <c r="D2672" t="str">
        <f>Tableau2[[#This Row],[Dép]]&amp;Tableau2[[#This Row],[Circo]]</f>
        <v>5401</v>
      </c>
      <c r="E2672" t="s">
        <v>1316</v>
      </c>
      <c r="F2672" t="s">
        <v>5678</v>
      </c>
      <c r="G2672" t="s">
        <v>2726</v>
      </c>
      <c r="H2672">
        <v>179</v>
      </c>
      <c r="I2672">
        <v>82436</v>
      </c>
      <c r="J2672">
        <v>39058</v>
      </c>
      <c r="K2672" s="1">
        <f t="shared" si="82"/>
        <v>2.1713814352952595E-3</v>
      </c>
      <c r="L2672" s="1">
        <f t="shared" si="83"/>
        <v>4.5829279533002205E-3</v>
      </c>
      <c r="M2672" t="b">
        <f>AND((Tableau2[[#This Row],[%Voix/Inscrits]]&gt;0.25),Tableau2[[#This Row],[%Voix/Exprimés]]&gt;0.5)</f>
        <v>0</v>
      </c>
    </row>
    <row r="2673" spans="1:13" x14ac:dyDescent="0.25">
      <c r="A2673">
        <v>2672</v>
      </c>
      <c r="B2673" t="s">
        <v>479</v>
      </c>
      <c r="C2673" t="s">
        <v>6</v>
      </c>
      <c r="D2673" t="str">
        <f>Tableau2[[#This Row],[Dép]]&amp;Tableau2[[#This Row],[Circo]]</f>
        <v>5401</v>
      </c>
      <c r="E2673" t="s">
        <v>3970</v>
      </c>
      <c r="F2673" t="s">
        <v>3971</v>
      </c>
      <c r="G2673" t="s">
        <v>959</v>
      </c>
      <c r="H2673">
        <v>95</v>
      </c>
      <c r="I2673">
        <v>82436</v>
      </c>
      <c r="J2673">
        <v>39058</v>
      </c>
      <c r="K2673" s="1">
        <f t="shared" si="82"/>
        <v>1.1524091416371489E-3</v>
      </c>
      <c r="L2673" s="1">
        <f t="shared" si="83"/>
        <v>2.4322801986788878E-3</v>
      </c>
      <c r="M2673" t="b">
        <f>AND((Tableau2[[#This Row],[%Voix/Inscrits]]&gt;0.25),Tableau2[[#This Row],[%Voix/Exprimés]]&gt;0.5)</f>
        <v>0</v>
      </c>
    </row>
    <row r="2674" spans="1:13" x14ac:dyDescent="0.25">
      <c r="A2674">
        <v>2673</v>
      </c>
      <c r="B2674" t="s">
        <v>479</v>
      </c>
      <c r="C2674" t="s">
        <v>17</v>
      </c>
      <c r="D2674" t="str">
        <f>Tableau2[[#This Row],[Dép]]&amp;Tableau2[[#This Row],[Circo]]</f>
        <v>5402</v>
      </c>
      <c r="E2674" t="s">
        <v>1321</v>
      </c>
      <c r="F2674" t="s">
        <v>273</v>
      </c>
      <c r="G2674" t="s">
        <v>982</v>
      </c>
      <c r="H2674">
        <v>12101</v>
      </c>
      <c r="I2674">
        <v>67490</v>
      </c>
      <c r="J2674">
        <v>33068</v>
      </c>
      <c r="K2674" s="1">
        <f t="shared" si="82"/>
        <v>0.17930063713142688</v>
      </c>
      <c r="L2674" s="1">
        <f t="shared" si="83"/>
        <v>0.3659429055280029</v>
      </c>
      <c r="M2674" t="b">
        <f>AND((Tableau2[[#This Row],[%Voix/Inscrits]]&gt;0.25),Tableau2[[#This Row],[%Voix/Exprimés]]&gt;0.5)</f>
        <v>0</v>
      </c>
    </row>
    <row r="2675" spans="1:13" x14ac:dyDescent="0.25">
      <c r="A2675">
        <v>2674</v>
      </c>
      <c r="B2675" t="s">
        <v>479</v>
      </c>
      <c r="C2675" t="s">
        <v>17</v>
      </c>
      <c r="D2675" t="str">
        <f>Tableau2[[#This Row],[Dép]]&amp;Tableau2[[#This Row],[Circo]]</f>
        <v>5402</v>
      </c>
      <c r="E2675" t="s">
        <v>3976</v>
      </c>
      <c r="F2675" t="s">
        <v>1277</v>
      </c>
      <c r="G2675" t="s">
        <v>1708</v>
      </c>
      <c r="H2675">
        <v>10448</v>
      </c>
      <c r="I2675">
        <v>67490</v>
      </c>
      <c r="J2675">
        <v>33068</v>
      </c>
      <c r="K2675" s="1">
        <f t="shared" si="82"/>
        <v>0.15480811972144021</v>
      </c>
      <c r="L2675" s="1">
        <f t="shared" si="83"/>
        <v>0.31595500181444297</v>
      </c>
      <c r="M2675" t="b">
        <f>AND((Tableau2[[#This Row],[%Voix/Inscrits]]&gt;0.25),Tableau2[[#This Row],[%Voix/Exprimés]]&gt;0.5)</f>
        <v>0</v>
      </c>
    </row>
    <row r="2676" spans="1:13" x14ac:dyDescent="0.25">
      <c r="A2676">
        <v>2675</v>
      </c>
      <c r="B2676" t="s">
        <v>479</v>
      </c>
      <c r="C2676" t="s">
        <v>17</v>
      </c>
      <c r="D2676" t="str">
        <f>Tableau2[[#This Row],[Dép]]&amp;Tableau2[[#This Row],[Circo]]</f>
        <v>5402</v>
      </c>
      <c r="E2676" t="s">
        <v>3339</v>
      </c>
      <c r="F2676" t="s">
        <v>160</v>
      </c>
      <c r="G2676" t="s">
        <v>3717</v>
      </c>
      <c r="H2676">
        <v>4427</v>
      </c>
      <c r="I2676">
        <v>67490</v>
      </c>
      <c r="J2676">
        <v>33068</v>
      </c>
      <c r="K2676" s="1">
        <f t="shared" si="82"/>
        <v>6.5594902948584971E-2</v>
      </c>
      <c r="L2676" s="1">
        <f t="shared" si="83"/>
        <v>0.13387565017539615</v>
      </c>
      <c r="M2676" t="b">
        <f>AND((Tableau2[[#This Row],[%Voix/Inscrits]]&gt;0.25),Tableau2[[#This Row],[%Voix/Exprimés]]&gt;0.5)</f>
        <v>0</v>
      </c>
    </row>
    <row r="2677" spans="1:13" x14ac:dyDescent="0.25">
      <c r="A2677">
        <v>2676</v>
      </c>
      <c r="B2677" t="s">
        <v>479</v>
      </c>
      <c r="C2677" t="s">
        <v>17</v>
      </c>
      <c r="D2677" t="str">
        <f>Tableau2[[#This Row],[Dép]]&amp;Tableau2[[#This Row],[Circo]]</f>
        <v>5402</v>
      </c>
      <c r="E2677" t="s">
        <v>4574</v>
      </c>
      <c r="F2677" t="s">
        <v>19</v>
      </c>
      <c r="G2677" t="s">
        <v>2949</v>
      </c>
      <c r="H2677">
        <v>2753</v>
      </c>
      <c r="I2677">
        <v>67490</v>
      </c>
      <c r="J2677">
        <v>33068</v>
      </c>
      <c r="K2677" s="1">
        <f t="shared" si="82"/>
        <v>4.0791228330122983E-2</v>
      </c>
      <c r="L2677" s="1">
        <f t="shared" si="83"/>
        <v>8.3252691423732914E-2</v>
      </c>
      <c r="M2677" t="b">
        <f>AND((Tableau2[[#This Row],[%Voix/Inscrits]]&gt;0.25),Tableau2[[#This Row],[%Voix/Exprimés]]&gt;0.5)</f>
        <v>0</v>
      </c>
    </row>
    <row r="2678" spans="1:13" x14ac:dyDescent="0.25">
      <c r="A2678">
        <v>2677</v>
      </c>
      <c r="B2678" t="s">
        <v>479</v>
      </c>
      <c r="C2678" t="s">
        <v>17</v>
      </c>
      <c r="D2678" t="str">
        <f>Tableau2[[#This Row],[Dép]]&amp;Tableau2[[#This Row],[Circo]]</f>
        <v>5402</v>
      </c>
      <c r="E2678" t="s">
        <v>5681</v>
      </c>
      <c r="F2678" t="s">
        <v>5682</v>
      </c>
      <c r="G2678" t="s">
        <v>3078</v>
      </c>
      <c r="H2678">
        <v>1457</v>
      </c>
      <c r="I2678">
        <v>67490</v>
      </c>
      <c r="J2678">
        <v>33068</v>
      </c>
      <c r="K2678" s="1">
        <f t="shared" si="82"/>
        <v>2.1588383464216921E-2</v>
      </c>
      <c r="L2678" s="1">
        <f t="shared" si="83"/>
        <v>4.4060723357929113E-2</v>
      </c>
      <c r="M2678" t="b">
        <f>AND((Tableau2[[#This Row],[%Voix/Inscrits]]&gt;0.25),Tableau2[[#This Row],[%Voix/Exprimés]]&gt;0.5)</f>
        <v>0</v>
      </c>
    </row>
    <row r="2679" spans="1:13" x14ac:dyDescent="0.25">
      <c r="A2679">
        <v>2678</v>
      </c>
      <c r="B2679" t="s">
        <v>479</v>
      </c>
      <c r="C2679" t="s">
        <v>17</v>
      </c>
      <c r="D2679" t="str">
        <f>Tableau2[[#This Row],[Dép]]&amp;Tableau2[[#This Row],[Circo]]</f>
        <v>5402</v>
      </c>
      <c r="E2679" t="s">
        <v>2691</v>
      </c>
      <c r="F2679" t="s">
        <v>142</v>
      </c>
      <c r="G2679" t="s">
        <v>966</v>
      </c>
      <c r="H2679">
        <v>599</v>
      </c>
      <c r="I2679">
        <v>67490</v>
      </c>
      <c r="J2679">
        <v>33068</v>
      </c>
      <c r="K2679" s="1">
        <f t="shared" si="82"/>
        <v>8.8753889465105935E-3</v>
      </c>
      <c r="L2679" s="1">
        <f t="shared" si="83"/>
        <v>1.8114188943994195E-2</v>
      </c>
      <c r="M2679" t="b">
        <f>AND((Tableau2[[#This Row],[%Voix/Inscrits]]&gt;0.25),Tableau2[[#This Row],[%Voix/Exprimés]]&gt;0.5)</f>
        <v>0</v>
      </c>
    </row>
    <row r="2680" spans="1:13" x14ac:dyDescent="0.25">
      <c r="A2680">
        <v>2679</v>
      </c>
      <c r="B2680" t="s">
        <v>479</v>
      </c>
      <c r="C2680" t="s">
        <v>17</v>
      </c>
      <c r="D2680" t="str">
        <f>Tableau2[[#This Row],[Dép]]&amp;Tableau2[[#This Row],[Circo]]</f>
        <v>5402</v>
      </c>
      <c r="E2680" t="s">
        <v>5157</v>
      </c>
      <c r="F2680" t="s">
        <v>175</v>
      </c>
      <c r="G2680" t="s">
        <v>2726</v>
      </c>
      <c r="H2680">
        <v>504</v>
      </c>
      <c r="I2680">
        <v>67490</v>
      </c>
      <c r="J2680">
        <v>33068</v>
      </c>
      <c r="K2680" s="1">
        <f t="shared" si="82"/>
        <v>7.4677730034079124E-3</v>
      </c>
      <c r="L2680" s="1">
        <f t="shared" si="83"/>
        <v>1.5241320914479255E-2</v>
      </c>
      <c r="M2680" t="b">
        <f>AND((Tableau2[[#This Row],[%Voix/Inscrits]]&gt;0.25),Tableau2[[#This Row],[%Voix/Exprimés]]&gt;0.5)</f>
        <v>0</v>
      </c>
    </row>
    <row r="2681" spans="1:13" x14ac:dyDescent="0.25">
      <c r="A2681">
        <v>2680</v>
      </c>
      <c r="B2681" t="s">
        <v>479</v>
      </c>
      <c r="C2681" t="s">
        <v>17</v>
      </c>
      <c r="D2681" t="str">
        <f>Tableau2[[#This Row],[Dép]]&amp;Tableau2[[#This Row],[Circo]]</f>
        <v>5402</v>
      </c>
      <c r="E2681" t="s">
        <v>488</v>
      </c>
      <c r="F2681" t="s">
        <v>215</v>
      </c>
      <c r="G2681" t="s">
        <v>10</v>
      </c>
      <c r="H2681">
        <v>389</v>
      </c>
      <c r="I2681">
        <v>67490</v>
      </c>
      <c r="J2681">
        <v>33068</v>
      </c>
      <c r="K2681" s="1">
        <f t="shared" si="82"/>
        <v>5.7638168617572972E-3</v>
      </c>
      <c r="L2681" s="1">
        <f t="shared" si="83"/>
        <v>1.1763638562961171E-2</v>
      </c>
      <c r="M2681" t="b">
        <f>AND((Tableau2[[#This Row],[%Voix/Inscrits]]&gt;0.25),Tableau2[[#This Row],[%Voix/Exprimés]]&gt;0.5)</f>
        <v>0</v>
      </c>
    </row>
    <row r="2682" spans="1:13" x14ac:dyDescent="0.25">
      <c r="A2682">
        <v>2681</v>
      </c>
      <c r="B2682" t="s">
        <v>479</v>
      </c>
      <c r="C2682" t="s">
        <v>17</v>
      </c>
      <c r="D2682" t="str">
        <f>Tableau2[[#This Row],[Dép]]&amp;Tableau2[[#This Row],[Circo]]</f>
        <v>5402</v>
      </c>
      <c r="E2682" t="s">
        <v>2030</v>
      </c>
      <c r="F2682" t="s">
        <v>2031</v>
      </c>
      <c r="G2682" t="s">
        <v>938</v>
      </c>
      <c r="H2682">
        <v>241</v>
      </c>
      <c r="I2682">
        <v>67490</v>
      </c>
      <c r="J2682">
        <v>33068</v>
      </c>
      <c r="K2682" s="1">
        <f t="shared" si="82"/>
        <v>3.5708993925025931E-3</v>
      </c>
      <c r="L2682" s="1">
        <f t="shared" si="83"/>
        <v>7.2880125801378978E-3</v>
      </c>
      <c r="M2682" t="b">
        <f>AND((Tableau2[[#This Row],[%Voix/Inscrits]]&gt;0.25),Tableau2[[#This Row],[%Voix/Exprimés]]&gt;0.5)</f>
        <v>0</v>
      </c>
    </row>
    <row r="2683" spans="1:13" x14ac:dyDescent="0.25">
      <c r="A2683">
        <v>2682</v>
      </c>
      <c r="B2683" t="s">
        <v>479</v>
      </c>
      <c r="C2683" t="s">
        <v>17</v>
      </c>
      <c r="D2683" t="str">
        <f>Tableau2[[#This Row],[Dép]]&amp;Tableau2[[#This Row],[Circo]]</f>
        <v>5402</v>
      </c>
      <c r="E2683" t="s">
        <v>3340</v>
      </c>
      <c r="F2683" t="s">
        <v>1384</v>
      </c>
      <c r="G2683" t="s">
        <v>966</v>
      </c>
      <c r="H2683">
        <v>149</v>
      </c>
      <c r="I2683">
        <v>67490</v>
      </c>
      <c r="J2683">
        <v>33068</v>
      </c>
      <c r="K2683" s="1">
        <f t="shared" si="82"/>
        <v>2.2077344791821009E-3</v>
      </c>
      <c r="L2683" s="1">
        <f t="shared" si="83"/>
        <v>4.5058666989234303E-3</v>
      </c>
      <c r="M2683" t="b">
        <f>AND((Tableau2[[#This Row],[%Voix/Inscrits]]&gt;0.25),Tableau2[[#This Row],[%Voix/Exprimés]]&gt;0.5)</f>
        <v>0</v>
      </c>
    </row>
    <row r="2684" spans="1:13" x14ac:dyDescent="0.25">
      <c r="A2684">
        <v>2683</v>
      </c>
      <c r="B2684" t="s">
        <v>479</v>
      </c>
      <c r="C2684" t="s">
        <v>14</v>
      </c>
      <c r="D2684" t="str">
        <f>Tableau2[[#This Row],[Dép]]&amp;Tableau2[[#This Row],[Circo]]</f>
        <v>5403</v>
      </c>
      <c r="E2684" t="s">
        <v>6124</v>
      </c>
      <c r="F2684" t="s">
        <v>485</v>
      </c>
      <c r="G2684" t="s">
        <v>1708</v>
      </c>
      <c r="H2684">
        <v>7429</v>
      </c>
      <c r="I2684">
        <v>80747</v>
      </c>
      <c r="J2684">
        <v>29522</v>
      </c>
      <c r="K2684" s="1">
        <f t="shared" si="82"/>
        <v>9.200341808364397E-2</v>
      </c>
      <c r="L2684" s="1">
        <f t="shared" si="83"/>
        <v>0.25164284262583836</v>
      </c>
      <c r="M2684" t="b">
        <f>AND((Tableau2[[#This Row],[%Voix/Inscrits]]&gt;0.25),Tableau2[[#This Row],[%Voix/Exprimés]]&gt;0.5)</f>
        <v>0</v>
      </c>
    </row>
    <row r="2685" spans="1:13" x14ac:dyDescent="0.25">
      <c r="A2685">
        <v>2684</v>
      </c>
      <c r="B2685" t="s">
        <v>479</v>
      </c>
      <c r="C2685" t="s">
        <v>14</v>
      </c>
      <c r="D2685" t="str">
        <f>Tableau2[[#This Row],[Dép]]&amp;Tableau2[[#This Row],[Circo]]</f>
        <v>5403</v>
      </c>
      <c r="E2685" t="s">
        <v>2028</v>
      </c>
      <c r="F2685" t="s">
        <v>136</v>
      </c>
      <c r="G2685" t="s">
        <v>982</v>
      </c>
      <c r="H2685">
        <v>7345</v>
      </c>
      <c r="I2685">
        <v>80747</v>
      </c>
      <c r="J2685">
        <v>29522</v>
      </c>
      <c r="K2685" s="1">
        <f t="shared" si="82"/>
        <v>9.0963131757216986E-2</v>
      </c>
      <c r="L2685" s="1">
        <f t="shared" si="83"/>
        <v>0.24879750694397398</v>
      </c>
      <c r="M2685" t="b">
        <f>AND((Tableau2[[#This Row],[%Voix/Inscrits]]&gt;0.25),Tableau2[[#This Row],[%Voix/Exprimés]]&gt;0.5)</f>
        <v>0</v>
      </c>
    </row>
    <row r="2686" spans="1:13" x14ac:dyDescent="0.25">
      <c r="A2686">
        <v>2685</v>
      </c>
      <c r="B2686" t="s">
        <v>479</v>
      </c>
      <c r="C2686" t="s">
        <v>14</v>
      </c>
      <c r="D2686" t="str">
        <f>Tableau2[[#This Row],[Dép]]&amp;Tableau2[[#This Row],[Circo]]</f>
        <v>5403</v>
      </c>
      <c r="E2686" t="s">
        <v>6886</v>
      </c>
      <c r="F2686" t="s">
        <v>72</v>
      </c>
      <c r="G2686" t="s">
        <v>3717</v>
      </c>
      <c r="H2686">
        <v>7061</v>
      </c>
      <c r="I2686">
        <v>80747</v>
      </c>
      <c r="J2686">
        <v>29522</v>
      </c>
      <c r="K2686" s="1">
        <f t="shared" si="82"/>
        <v>8.744597322501145E-2</v>
      </c>
      <c r="L2686" s="1">
        <f t="shared" si="83"/>
        <v>0.23917756249576588</v>
      </c>
      <c r="M2686" t="b">
        <f>AND((Tableau2[[#This Row],[%Voix/Inscrits]]&gt;0.25),Tableau2[[#This Row],[%Voix/Exprimés]]&gt;0.5)</f>
        <v>0</v>
      </c>
    </row>
    <row r="2687" spans="1:13" x14ac:dyDescent="0.25">
      <c r="A2687">
        <v>2686</v>
      </c>
      <c r="B2687" t="s">
        <v>479</v>
      </c>
      <c r="C2687" t="s">
        <v>14</v>
      </c>
      <c r="D2687" t="str">
        <f>Tableau2[[#This Row],[Dép]]&amp;Tableau2[[#This Row],[Circo]]</f>
        <v>5403</v>
      </c>
      <c r="E2687" t="s">
        <v>2689</v>
      </c>
      <c r="F2687" t="s">
        <v>27</v>
      </c>
      <c r="G2687" t="s">
        <v>938</v>
      </c>
      <c r="H2687">
        <v>2690</v>
      </c>
      <c r="I2687">
        <v>80747</v>
      </c>
      <c r="J2687">
        <v>29522</v>
      </c>
      <c r="K2687" s="1">
        <f t="shared" si="82"/>
        <v>3.3313931167721404E-2</v>
      </c>
      <c r="L2687" s="1">
        <f t="shared" si="83"/>
        <v>9.1118487907323353E-2</v>
      </c>
      <c r="M2687" t="b">
        <f>AND((Tableau2[[#This Row],[%Voix/Inscrits]]&gt;0.25),Tableau2[[#This Row],[%Voix/Exprimés]]&gt;0.5)</f>
        <v>0</v>
      </c>
    </row>
    <row r="2688" spans="1:13" x14ac:dyDescent="0.25">
      <c r="A2688">
        <v>2687</v>
      </c>
      <c r="B2688" t="s">
        <v>479</v>
      </c>
      <c r="C2688" t="s">
        <v>14</v>
      </c>
      <c r="D2688" t="str">
        <f>Tableau2[[#This Row],[Dép]]&amp;Tableau2[[#This Row],[Circo]]</f>
        <v>5403</v>
      </c>
      <c r="E2688" t="s">
        <v>6476</v>
      </c>
      <c r="F2688" t="s">
        <v>151</v>
      </c>
      <c r="G2688" t="s">
        <v>1740</v>
      </c>
      <c r="H2688">
        <v>1814</v>
      </c>
      <c r="I2688">
        <v>80747</v>
      </c>
      <c r="J2688">
        <v>29522</v>
      </c>
      <c r="K2688" s="1">
        <f t="shared" si="82"/>
        <v>2.2465230906411383E-2</v>
      </c>
      <c r="L2688" s="1">
        <f t="shared" si="83"/>
        <v>6.1445701510737756E-2</v>
      </c>
      <c r="M2688" t="b">
        <f>AND((Tableau2[[#This Row],[%Voix/Inscrits]]&gt;0.25),Tableau2[[#This Row],[%Voix/Exprimés]]&gt;0.5)</f>
        <v>0</v>
      </c>
    </row>
    <row r="2689" spans="1:13" x14ac:dyDescent="0.25">
      <c r="A2689">
        <v>2688</v>
      </c>
      <c r="B2689" t="s">
        <v>479</v>
      </c>
      <c r="C2689" t="s">
        <v>14</v>
      </c>
      <c r="D2689" t="str">
        <f>Tableau2[[#This Row],[Dép]]&amp;Tableau2[[#This Row],[Circo]]</f>
        <v>5403</v>
      </c>
      <c r="E2689" t="s">
        <v>6725</v>
      </c>
      <c r="F2689" t="s">
        <v>421</v>
      </c>
      <c r="G2689" t="s">
        <v>3078</v>
      </c>
      <c r="H2689">
        <v>1255</v>
      </c>
      <c r="I2689">
        <v>80747</v>
      </c>
      <c r="J2689">
        <v>29522</v>
      </c>
      <c r="K2689" s="1">
        <f t="shared" si="82"/>
        <v>1.5542373091260357E-2</v>
      </c>
      <c r="L2689" s="1">
        <f t="shared" si="83"/>
        <v>4.251067000880699E-2</v>
      </c>
      <c r="M2689" t="b">
        <f>AND((Tableau2[[#This Row],[%Voix/Inscrits]]&gt;0.25),Tableau2[[#This Row],[%Voix/Exprimés]]&gt;0.5)</f>
        <v>0</v>
      </c>
    </row>
    <row r="2690" spans="1:13" x14ac:dyDescent="0.25">
      <c r="A2690">
        <v>2689</v>
      </c>
      <c r="B2690" t="s">
        <v>479</v>
      </c>
      <c r="C2690" t="s">
        <v>14</v>
      </c>
      <c r="D2690" t="str">
        <f>Tableau2[[#This Row],[Dép]]&amp;Tableau2[[#This Row],[Circo]]</f>
        <v>5403</v>
      </c>
      <c r="E2690" t="s">
        <v>3338</v>
      </c>
      <c r="F2690" t="s">
        <v>47</v>
      </c>
      <c r="G2690" t="s">
        <v>966</v>
      </c>
      <c r="H2690">
        <v>807</v>
      </c>
      <c r="I2690">
        <v>80747</v>
      </c>
      <c r="J2690">
        <v>29522</v>
      </c>
      <c r="K2690" s="1">
        <f t="shared" ref="K2690:K2753" si="84">H2690/I2690</f>
        <v>9.9941793503164206E-3</v>
      </c>
      <c r="L2690" s="1">
        <f t="shared" ref="L2690:L2753" si="85">H2690/J2690</f>
        <v>2.7335546372197005E-2</v>
      </c>
      <c r="M2690" t="b">
        <f>AND((Tableau2[[#This Row],[%Voix/Inscrits]]&gt;0.25),Tableau2[[#This Row],[%Voix/Exprimés]]&gt;0.5)</f>
        <v>0</v>
      </c>
    </row>
    <row r="2691" spans="1:13" x14ac:dyDescent="0.25">
      <c r="A2691">
        <v>2690</v>
      </c>
      <c r="B2691" t="s">
        <v>479</v>
      </c>
      <c r="C2691" t="s">
        <v>14</v>
      </c>
      <c r="D2691" t="str">
        <f>Tableau2[[#This Row],[Dép]]&amp;Tableau2[[#This Row],[Circo]]</f>
        <v>5403</v>
      </c>
      <c r="E2691" t="s">
        <v>3972</v>
      </c>
      <c r="F2691" t="s">
        <v>3973</v>
      </c>
      <c r="G2691" t="s">
        <v>959</v>
      </c>
      <c r="H2691">
        <v>322</v>
      </c>
      <c r="I2691">
        <v>80747</v>
      </c>
      <c r="J2691">
        <v>29522</v>
      </c>
      <c r="K2691" s="1">
        <f t="shared" si="84"/>
        <v>3.9877642513034542E-3</v>
      </c>
      <c r="L2691" s="1">
        <f t="shared" si="85"/>
        <v>1.0907120113813427E-2</v>
      </c>
      <c r="M2691" t="b">
        <f>AND((Tableau2[[#This Row],[%Voix/Inscrits]]&gt;0.25),Tableau2[[#This Row],[%Voix/Exprimés]]&gt;0.5)</f>
        <v>0</v>
      </c>
    </row>
    <row r="2692" spans="1:13" x14ac:dyDescent="0.25">
      <c r="A2692">
        <v>2691</v>
      </c>
      <c r="B2692" t="s">
        <v>479</v>
      </c>
      <c r="C2692" t="s">
        <v>14</v>
      </c>
      <c r="D2692" t="str">
        <f>Tableau2[[#This Row],[Dép]]&amp;Tableau2[[#This Row],[Circo]]</f>
        <v>5403</v>
      </c>
      <c r="E2692" t="s">
        <v>484</v>
      </c>
      <c r="F2692" t="s">
        <v>485</v>
      </c>
      <c r="G2692" t="s">
        <v>10</v>
      </c>
      <c r="H2692">
        <v>301</v>
      </c>
      <c r="I2692">
        <v>80747</v>
      </c>
      <c r="J2692">
        <v>29522</v>
      </c>
      <c r="K2692" s="1">
        <f t="shared" si="84"/>
        <v>3.7276926696967068E-3</v>
      </c>
      <c r="L2692" s="1">
        <f t="shared" si="85"/>
        <v>1.0195786193347335E-2</v>
      </c>
      <c r="M2692" t="b">
        <f>AND((Tableau2[[#This Row],[%Voix/Inscrits]]&gt;0.25),Tableau2[[#This Row],[%Voix/Exprimés]]&gt;0.5)</f>
        <v>0</v>
      </c>
    </row>
    <row r="2693" spans="1:13" x14ac:dyDescent="0.25">
      <c r="A2693">
        <v>2692</v>
      </c>
      <c r="B2693" t="s">
        <v>479</v>
      </c>
      <c r="C2693" t="s">
        <v>14</v>
      </c>
      <c r="D2693" t="str">
        <f>Tableau2[[#This Row],[Dép]]&amp;Tableau2[[#This Row],[Circo]]</f>
        <v>5403</v>
      </c>
      <c r="E2693" t="s">
        <v>1318</v>
      </c>
      <c r="F2693" t="s">
        <v>158</v>
      </c>
      <c r="G2693" t="s">
        <v>10</v>
      </c>
      <c r="H2693">
        <v>284</v>
      </c>
      <c r="I2693">
        <v>80747</v>
      </c>
      <c r="J2693">
        <v>29522</v>
      </c>
      <c r="K2693" s="1">
        <f t="shared" si="84"/>
        <v>3.5171585322055308E-3</v>
      </c>
      <c r="L2693" s="1">
        <f t="shared" si="85"/>
        <v>9.6199444482081165E-3</v>
      </c>
      <c r="M2693" t="b">
        <f>AND((Tableau2[[#This Row],[%Voix/Inscrits]]&gt;0.25),Tableau2[[#This Row],[%Voix/Exprimés]]&gt;0.5)</f>
        <v>0</v>
      </c>
    </row>
    <row r="2694" spans="1:13" x14ac:dyDescent="0.25">
      <c r="A2694">
        <v>2693</v>
      </c>
      <c r="B2694" t="s">
        <v>479</v>
      </c>
      <c r="C2694" t="s">
        <v>14</v>
      </c>
      <c r="D2694" t="str">
        <f>Tableau2[[#This Row],[Dép]]&amp;Tableau2[[#This Row],[Circo]]</f>
        <v>5403</v>
      </c>
      <c r="E2694" t="s">
        <v>4572</v>
      </c>
      <c r="F2694" t="s">
        <v>4573</v>
      </c>
      <c r="G2694" t="s">
        <v>959</v>
      </c>
      <c r="H2694">
        <v>188</v>
      </c>
      <c r="I2694">
        <v>80747</v>
      </c>
      <c r="J2694">
        <v>29522</v>
      </c>
      <c r="K2694" s="1">
        <f t="shared" si="84"/>
        <v>2.3282598734318304E-3</v>
      </c>
      <c r="L2694" s="1">
        <f t="shared" si="85"/>
        <v>6.3681322403631186E-3</v>
      </c>
      <c r="M2694" t="b">
        <f>AND((Tableau2[[#This Row],[%Voix/Inscrits]]&gt;0.25),Tableau2[[#This Row],[%Voix/Exprimés]]&gt;0.5)</f>
        <v>0</v>
      </c>
    </row>
    <row r="2695" spans="1:13" x14ac:dyDescent="0.25">
      <c r="A2695">
        <v>2694</v>
      </c>
      <c r="B2695" t="s">
        <v>479</v>
      </c>
      <c r="C2695" t="s">
        <v>14</v>
      </c>
      <c r="D2695" t="str">
        <f>Tableau2[[#This Row],[Dép]]&amp;Tableau2[[#This Row],[Circo]]</f>
        <v>5403</v>
      </c>
      <c r="E2695" t="s">
        <v>5679</v>
      </c>
      <c r="F2695" t="s">
        <v>485</v>
      </c>
      <c r="G2695" t="s">
        <v>962</v>
      </c>
      <c r="H2695">
        <v>20</v>
      </c>
      <c r="I2695">
        <v>80747</v>
      </c>
      <c r="J2695">
        <v>29522</v>
      </c>
      <c r="K2695" s="1">
        <f t="shared" si="84"/>
        <v>2.4768722057785428E-4</v>
      </c>
      <c r="L2695" s="1">
        <f t="shared" si="85"/>
        <v>6.7746087663437431E-4</v>
      </c>
      <c r="M2695" t="b">
        <f>AND((Tableau2[[#This Row],[%Voix/Inscrits]]&gt;0.25),Tableau2[[#This Row],[%Voix/Exprimés]]&gt;0.5)</f>
        <v>0</v>
      </c>
    </row>
    <row r="2696" spans="1:13" x14ac:dyDescent="0.25">
      <c r="A2696">
        <v>2695</v>
      </c>
      <c r="B2696" t="s">
        <v>479</v>
      </c>
      <c r="C2696" t="s">
        <v>14</v>
      </c>
      <c r="D2696" t="str">
        <f>Tableau2[[#This Row],[Dép]]&amp;Tableau2[[#This Row],[Circo]]</f>
        <v>5403</v>
      </c>
      <c r="E2696" t="s">
        <v>5155</v>
      </c>
      <c r="F2696" t="s">
        <v>43</v>
      </c>
      <c r="G2696" t="s">
        <v>959</v>
      </c>
      <c r="H2696">
        <v>6</v>
      </c>
      <c r="I2696">
        <v>80747</v>
      </c>
      <c r="J2696">
        <v>29522</v>
      </c>
      <c r="K2696" s="1">
        <f t="shared" si="84"/>
        <v>7.4306166173356288E-5</v>
      </c>
      <c r="L2696" s="1">
        <f t="shared" si="85"/>
        <v>2.0323826299031232E-4</v>
      </c>
      <c r="M2696" t="b">
        <f>AND((Tableau2[[#This Row],[%Voix/Inscrits]]&gt;0.25),Tableau2[[#This Row],[%Voix/Exprimés]]&gt;0.5)</f>
        <v>0</v>
      </c>
    </row>
    <row r="2697" spans="1:13" x14ac:dyDescent="0.25">
      <c r="A2697">
        <v>2696</v>
      </c>
      <c r="B2697" t="s">
        <v>479</v>
      </c>
      <c r="C2697" t="s">
        <v>7</v>
      </c>
      <c r="D2697" t="str">
        <f>Tableau2[[#This Row],[Dép]]&amp;Tableau2[[#This Row],[Circo]]</f>
        <v>5404</v>
      </c>
      <c r="E2697" t="s">
        <v>5156</v>
      </c>
      <c r="F2697" t="s">
        <v>1690</v>
      </c>
      <c r="G2697" t="s">
        <v>1740</v>
      </c>
      <c r="H2697">
        <v>14239</v>
      </c>
      <c r="I2697">
        <v>97548</v>
      </c>
      <c r="J2697">
        <v>45507</v>
      </c>
      <c r="K2697" s="1">
        <f t="shared" si="84"/>
        <v>0.14596916389879855</v>
      </c>
      <c r="L2697" s="1">
        <f t="shared" si="85"/>
        <v>0.31289691695783067</v>
      </c>
      <c r="M2697" t="b">
        <f>AND((Tableau2[[#This Row],[%Voix/Inscrits]]&gt;0.25),Tableau2[[#This Row],[%Voix/Exprimés]]&gt;0.5)</f>
        <v>0</v>
      </c>
    </row>
    <row r="2698" spans="1:13" x14ac:dyDescent="0.25">
      <c r="A2698">
        <v>2697</v>
      </c>
      <c r="B2698" t="s">
        <v>479</v>
      </c>
      <c r="C2698" t="s">
        <v>7</v>
      </c>
      <c r="D2698" t="str">
        <f>Tableau2[[#This Row],[Dép]]&amp;Tableau2[[#This Row],[Circo]]</f>
        <v>5404</v>
      </c>
      <c r="E2698" t="s">
        <v>6162</v>
      </c>
      <c r="F2698" t="s">
        <v>196</v>
      </c>
      <c r="G2698" t="s">
        <v>3717</v>
      </c>
      <c r="H2698">
        <v>11825</v>
      </c>
      <c r="I2698">
        <v>97548</v>
      </c>
      <c r="J2698">
        <v>45507</v>
      </c>
      <c r="K2698" s="1">
        <f t="shared" si="84"/>
        <v>0.12122237257555254</v>
      </c>
      <c r="L2698" s="1">
        <f t="shared" si="85"/>
        <v>0.25985013294657966</v>
      </c>
      <c r="M2698" t="b">
        <f>AND((Tableau2[[#This Row],[%Voix/Inscrits]]&gt;0.25),Tableau2[[#This Row],[%Voix/Exprimés]]&gt;0.5)</f>
        <v>0</v>
      </c>
    </row>
    <row r="2699" spans="1:13" x14ac:dyDescent="0.25">
      <c r="A2699">
        <v>2698</v>
      </c>
      <c r="B2699" t="s">
        <v>479</v>
      </c>
      <c r="C2699" t="s">
        <v>7</v>
      </c>
      <c r="D2699" t="str">
        <f>Tableau2[[#This Row],[Dép]]&amp;Tableau2[[#This Row],[Circo]]</f>
        <v>5404</v>
      </c>
      <c r="E2699" t="s">
        <v>2029</v>
      </c>
      <c r="F2699" t="s">
        <v>905</v>
      </c>
      <c r="G2699" t="s">
        <v>982</v>
      </c>
      <c r="H2699">
        <v>8727</v>
      </c>
      <c r="I2699">
        <v>97548</v>
      </c>
      <c r="J2699">
        <v>45507</v>
      </c>
      <c r="K2699" s="1">
        <f t="shared" si="84"/>
        <v>8.9463648665272483E-2</v>
      </c>
      <c r="L2699" s="1">
        <f t="shared" si="85"/>
        <v>0.19177269431076538</v>
      </c>
      <c r="M2699" t="b">
        <f>AND((Tableau2[[#This Row],[%Voix/Inscrits]]&gt;0.25),Tableau2[[#This Row],[%Voix/Exprimés]]&gt;0.5)</f>
        <v>0</v>
      </c>
    </row>
    <row r="2700" spans="1:13" x14ac:dyDescent="0.25">
      <c r="A2700">
        <v>2699</v>
      </c>
      <c r="B2700" t="s">
        <v>479</v>
      </c>
      <c r="C2700" t="s">
        <v>7</v>
      </c>
      <c r="D2700" t="str">
        <f>Tableau2[[#This Row],[Dép]]&amp;Tableau2[[#This Row],[Circo]]</f>
        <v>5404</v>
      </c>
      <c r="E2700" t="s">
        <v>1628</v>
      </c>
      <c r="F2700" t="s">
        <v>1663</v>
      </c>
      <c r="G2700" t="s">
        <v>1708</v>
      </c>
      <c r="H2700">
        <v>7170</v>
      </c>
      <c r="I2700">
        <v>97548</v>
      </c>
      <c r="J2700">
        <v>45507</v>
      </c>
      <c r="K2700" s="1">
        <f t="shared" si="84"/>
        <v>7.350227580268176E-2</v>
      </c>
      <c r="L2700" s="1">
        <f t="shared" si="85"/>
        <v>0.1575581778627464</v>
      </c>
      <c r="M2700" t="b">
        <f>AND((Tableau2[[#This Row],[%Voix/Inscrits]]&gt;0.25),Tableau2[[#This Row],[%Voix/Exprimés]]&gt;0.5)</f>
        <v>0</v>
      </c>
    </row>
    <row r="2701" spans="1:13" x14ac:dyDescent="0.25">
      <c r="A2701">
        <v>2700</v>
      </c>
      <c r="B2701" t="s">
        <v>479</v>
      </c>
      <c r="C2701" t="s">
        <v>7</v>
      </c>
      <c r="D2701" t="str">
        <f>Tableau2[[#This Row],[Dép]]&amp;Tableau2[[#This Row],[Circo]]</f>
        <v>5404</v>
      </c>
      <c r="E2701" t="s">
        <v>6125</v>
      </c>
      <c r="F2701" t="s">
        <v>520</v>
      </c>
      <c r="G2701" t="s">
        <v>3078</v>
      </c>
      <c r="H2701">
        <v>1329</v>
      </c>
      <c r="I2701">
        <v>97548</v>
      </c>
      <c r="J2701">
        <v>45507</v>
      </c>
      <c r="K2701" s="1">
        <f t="shared" si="84"/>
        <v>1.3624062000246033E-2</v>
      </c>
      <c r="L2701" s="1">
        <f t="shared" si="85"/>
        <v>2.9204298239831235E-2</v>
      </c>
      <c r="M2701" t="b">
        <f>AND((Tableau2[[#This Row],[%Voix/Inscrits]]&gt;0.25),Tableau2[[#This Row],[%Voix/Exprimés]]&gt;0.5)</f>
        <v>0</v>
      </c>
    </row>
    <row r="2702" spans="1:13" x14ac:dyDescent="0.25">
      <c r="A2702">
        <v>2701</v>
      </c>
      <c r="B2702" t="s">
        <v>479</v>
      </c>
      <c r="C2702" t="s">
        <v>7</v>
      </c>
      <c r="D2702" t="str">
        <f>Tableau2[[#This Row],[Dép]]&amp;Tableau2[[#This Row],[Circo]]</f>
        <v>5404</v>
      </c>
      <c r="E2702" t="s">
        <v>3339</v>
      </c>
      <c r="F2702" t="s">
        <v>140</v>
      </c>
      <c r="G2702" t="s">
        <v>966</v>
      </c>
      <c r="H2702">
        <v>646</v>
      </c>
      <c r="I2702">
        <v>97548</v>
      </c>
      <c r="J2702">
        <v>45507</v>
      </c>
      <c r="K2702" s="1">
        <f t="shared" si="84"/>
        <v>6.6223807766432937E-3</v>
      </c>
      <c r="L2702" s="1">
        <f t="shared" si="85"/>
        <v>1.4195618256531962E-2</v>
      </c>
      <c r="M2702" t="b">
        <f>AND((Tableau2[[#This Row],[%Voix/Inscrits]]&gt;0.25),Tableau2[[#This Row],[%Voix/Exprimés]]&gt;0.5)</f>
        <v>0</v>
      </c>
    </row>
    <row r="2703" spans="1:13" x14ac:dyDescent="0.25">
      <c r="A2703">
        <v>2702</v>
      </c>
      <c r="B2703" t="s">
        <v>479</v>
      </c>
      <c r="C2703" t="s">
        <v>7</v>
      </c>
      <c r="D2703" t="str">
        <f>Tableau2[[#This Row],[Dép]]&amp;Tableau2[[#This Row],[Circo]]</f>
        <v>5404</v>
      </c>
      <c r="E2703" t="s">
        <v>5680</v>
      </c>
      <c r="F2703" t="s">
        <v>797</v>
      </c>
      <c r="G2703" t="s">
        <v>2429</v>
      </c>
      <c r="H2703">
        <v>603</v>
      </c>
      <c r="I2703">
        <v>97548</v>
      </c>
      <c r="J2703">
        <v>45507</v>
      </c>
      <c r="K2703" s="1">
        <f t="shared" si="84"/>
        <v>6.1815721490958301E-3</v>
      </c>
      <c r="L2703" s="1">
        <f t="shared" si="85"/>
        <v>1.3250708682180763E-2</v>
      </c>
      <c r="M2703" t="b">
        <f>AND((Tableau2[[#This Row],[%Voix/Inscrits]]&gt;0.25),Tableau2[[#This Row],[%Voix/Exprimés]]&gt;0.5)</f>
        <v>0</v>
      </c>
    </row>
    <row r="2704" spans="1:13" x14ac:dyDescent="0.25">
      <c r="A2704">
        <v>2703</v>
      </c>
      <c r="B2704" t="s">
        <v>479</v>
      </c>
      <c r="C2704" t="s">
        <v>7</v>
      </c>
      <c r="D2704" t="str">
        <f>Tableau2[[#This Row],[Dép]]&amp;Tableau2[[#This Row],[Circo]]</f>
        <v>5404</v>
      </c>
      <c r="E2704" t="s">
        <v>486</v>
      </c>
      <c r="F2704" t="s">
        <v>487</v>
      </c>
      <c r="G2704" t="s">
        <v>10</v>
      </c>
      <c r="H2704">
        <v>451</v>
      </c>
      <c r="I2704">
        <v>97548</v>
      </c>
      <c r="J2704">
        <v>45507</v>
      </c>
      <c r="K2704" s="1">
        <f t="shared" si="84"/>
        <v>4.6233649075327022E-3</v>
      </c>
      <c r="L2704" s="1">
        <f t="shared" si="85"/>
        <v>9.9105632100555952E-3</v>
      </c>
      <c r="M2704" t="b">
        <f>AND((Tableau2[[#This Row],[%Voix/Inscrits]]&gt;0.25),Tableau2[[#This Row],[%Voix/Exprimés]]&gt;0.5)</f>
        <v>0</v>
      </c>
    </row>
    <row r="2705" spans="1:13" x14ac:dyDescent="0.25">
      <c r="A2705">
        <v>2704</v>
      </c>
      <c r="B2705" t="s">
        <v>479</v>
      </c>
      <c r="C2705" t="s">
        <v>7</v>
      </c>
      <c r="D2705" t="str">
        <f>Tableau2[[#This Row],[Dép]]&amp;Tableau2[[#This Row],[Circo]]</f>
        <v>5404</v>
      </c>
      <c r="E2705" t="s">
        <v>1319</v>
      </c>
      <c r="F2705" t="s">
        <v>1320</v>
      </c>
      <c r="G2705" t="s">
        <v>10</v>
      </c>
      <c r="H2705">
        <v>401</v>
      </c>
      <c r="I2705">
        <v>97548</v>
      </c>
      <c r="J2705">
        <v>45507</v>
      </c>
      <c r="K2705" s="1">
        <f t="shared" si="84"/>
        <v>4.1107967359658836E-3</v>
      </c>
      <c r="L2705" s="1">
        <f t="shared" si="85"/>
        <v>8.8118311468565278E-3</v>
      </c>
      <c r="M2705" t="b">
        <f>AND((Tableau2[[#This Row],[%Voix/Inscrits]]&gt;0.25),Tableau2[[#This Row],[%Voix/Exprimés]]&gt;0.5)</f>
        <v>0</v>
      </c>
    </row>
    <row r="2706" spans="1:13" x14ac:dyDescent="0.25">
      <c r="A2706">
        <v>2705</v>
      </c>
      <c r="B2706" t="s">
        <v>479</v>
      </c>
      <c r="C2706" t="s">
        <v>7</v>
      </c>
      <c r="D2706" t="str">
        <f>Tableau2[[#This Row],[Dép]]&amp;Tableau2[[#This Row],[Circo]]</f>
        <v>5404</v>
      </c>
      <c r="E2706" t="s">
        <v>3974</v>
      </c>
      <c r="F2706" t="s">
        <v>3975</v>
      </c>
      <c r="G2706" t="s">
        <v>959</v>
      </c>
      <c r="H2706">
        <v>115</v>
      </c>
      <c r="I2706">
        <v>97548</v>
      </c>
      <c r="J2706">
        <v>45507</v>
      </c>
      <c r="K2706" s="1">
        <f t="shared" si="84"/>
        <v>1.1789067946036823E-3</v>
      </c>
      <c r="L2706" s="1">
        <f t="shared" si="85"/>
        <v>2.5270837453578569E-3</v>
      </c>
      <c r="M2706" t="b">
        <f>AND((Tableau2[[#This Row],[%Voix/Inscrits]]&gt;0.25),Tableau2[[#This Row],[%Voix/Exprimés]]&gt;0.5)</f>
        <v>0</v>
      </c>
    </row>
    <row r="2707" spans="1:13" x14ac:dyDescent="0.25">
      <c r="A2707">
        <v>2706</v>
      </c>
      <c r="B2707" t="s">
        <v>479</v>
      </c>
      <c r="C2707" t="s">
        <v>7</v>
      </c>
      <c r="D2707" t="str">
        <f>Tableau2[[#This Row],[Dép]]&amp;Tableau2[[#This Row],[Circo]]</f>
        <v>5404</v>
      </c>
      <c r="E2707" t="s">
        <v>2690</v>
      </c>
      <c r="F2707" t="s">
        <v>373</v>
      </c>
      <c r="G2707" t="s">
        <v>938</v>
      </c>
      <c r="H2707">
        <v>1</v>
      </c>
      <c r="I2707">
        <v>97548</v>
      </c>
      <c r="J2707">
        <v>45507</v>
      </c>
      <c r="K2707" s="1">
        <f t="shared" si="84"/>
        <v>1.0251363431336368E-5</v>
      </c>
      <c r="L2707" s="1">
        <f t="shared" si="85"/>
        <v>2.1974641263981366E-5</v>
      </c>
      <c r="M2707" t="b">
        <f>AND((Tableau2[[#This Row],[%Voix/Inscrits]]&gt;0.25),Tableau2[[#This Row],[%Voix/Exprimés]]&gt;0.5)</f>
        <v>0</v>
      </c>
    </row>
    <row r="2708" spans="1:13" x14ac:dyDescent="0.25">
      <c r="A2708">
        <v>2707</v>
      </c>
      <c r="B2708" t="s">
        <v>479</v>
      </c>
      <c r="C2708" t="s">
        <v>11</v>
      </c>
      <c r="D2708" t="str">
        <f>Tableau2[[#This Row],[Dép]]&amp;Tableau2[[#This Row],[Circo]]</f>
        <v>5405</v>
      </c>
      <c r="E2708" t="s">
        <v>1316</v>
      </c>
      <c r="F2708" t="s">
        <v>196</v>
      </c>
      <c r="G2708" t="s">
        <v>938</v>
      </c>
      <c r="H2708">
        <v>16393</v>
      </c>
      <c r="I2708">
        <v>78442</v>
      </c>
      <c r="J2708">
        <v>37284</v>
      </c>
      <c r="K2708" s="1">
        <f t="shared" si="84"/>
        <v>0.20898243288034471</v>
      </c>
      <c r="L2708" s="1">
        <f t="shared" si="85"/>
        <v>0.43967921896792189</v>
      </c>
      <c r="M2708" t="b">
        <f>AND((Tableau2[[#This Row],[%Voix/Inscrits]]&gt;0.25),Tableau2[[#This Row],[%Voix/Exprimés]]&gt;0.5)</f>
        <v>0</v>
      </c>
    </row>
    <row r="2709" spans="1:13" x14ac:dyDescent="0.25">
      <c r="A2709">
        <v>2708</v>
      </c>
      <c r="B2709" t="s">
        <v>479</v>
      </c>
      <c r="C2709" t="s">
        <v>11</v>
      </c>
      <c r="D2709" t="str">
        <f>Tableau2[[#This Row],[Dép]]&amp;Tableau2[[#This Row],[Circo]]</f>
        <v>5405</v>
      </c>
      <c r="E2709" t="s">
        <v>5677</v>
      </c>
      <c r="F2709" t="s">
        <v>167</v>
      </c>
      <c r="G2709" t="s">
        <v>3717</v>
      </c>
      <c r="H2709">
        <v>10216</v>
      </c>
      <c r="I2709">
        <v>78442</v>
      </c>
      <c r="J2709">
        <v>37284</v>
      </c>
      <c r="K2709" s="1">
        <f t="shared" si="84"/>
        <v>0.13023635297417199</v>
      </c>
      <c r="L2709" s="1">
        <f t="shared" si="85"/>
        <v>0.27400493509280122</v>
      </c>
      <c r="M2709" t="b">
        <f>AND((Tableau2[[#This Row],[%Voix/Inscrits]]&gt;0.25),Tableau2[[#This Row],[%Voix/Exprimés]]&gt;0.5)</f>
        <v>0</v>
      </c>
    </row>
    <row r="2710" spans="1:13" x14ac:dyDescent="0.25">
      <c r="A2710">
        <v>2709</v>
      </c>
      <c r="B2710" t="s">
        <v>479</v>
      </c>
      <c r="C2710" t="s">
        <v>11</v>
      </c>
      <c r="D2710" t="str">
        <f>Tableau2[[#This Row],[Dép]]&amp;Tableau2[[#This Row],[Circo]]</f>
        <v>5405</v>
      </c>
      <c r="E2710" t="s">
        <v>3334</v>
      </c>
      <c r="F2710" t="s">
        <v>3335</v>
      </c>
      <c r="G2710" t="s">
        <v>1708</v>
      </c>
      <c r="H2710">
        <v>5268</v>
      </c>
      <c r="I2710">
        <v>78442</v>
      </c>
      <c r="J2710">
        <v>37284</v>
      </c>
      <c r="K2710" s="1">
        <f t="shared" si="84"/>
        <v>6.7157900104535831E-2</v>
      </c>
      <c r="L2710" s="1">
        <f t="shared" si="85"/>
        <v>0.14129385259092372</v>
      </c>
      <c r="M2710" t="b">
        <f>AND((Tableau2[[#This Row],[%Voix/Inscrits]]&gt;0.25),Tableau2[[#This Row],[%Voix/Exprimés]]&gt;0.5)</f>
        <v>0</v>
      </c>
    </row>
    <row r="2711" spans="1:13" x14ac:dyDescent="0.25">
      <c r="A2711">
        <v>2710</v>
      </c>
      <c r="B2711" t="s">
        <v>479</v>
      </c>
      <c r="C2711" t="s">
        <v>11</v>
      </c>
      <c r="D2711" t="str">
        <f>Tableau2[[#This Row],[Dép]]&amp;Tableau2[[#This Row],[Circo]]</f>
        <v>5405</v>
      </c>
      <c r="E2711" t="s">
        <v>3969</v>
      </c>
      <c r="F2711" t="s">
        <v>1016</v>
      </c>
      <c r="G2711" t="s">
        <v>1740</v>
      </c>
      <c r="H2711">
        <v>1735</v>
      </c>
      <c r="I2711">
        <v>78442</v>
      </c>
      <c r="J2711">
        <v>37284</v>
      </c>
      <c r="K2711" s="1">
        <f t="shared" si="84"/>
        <v>2.2118252976721653E-2</v>
      </c>
      <c r="L2711" s="1">
        <f t="shared" si="85"/>
        <v>4.6534706576547583E-2</v>
      </c>
      <c r="M2711" t="b">
        <f>AND((Tableau2[[#This Row],[%Voix/Inscrits]]&gt;0.25),Tableau2[[#This Row],[%Voix/Exprimés]]&gt;0.5)</f>
        <v>0</v>
      </c>
    </row>
    <row r="2712" spans="1:13" x14ac:dyDescent="0.25">
      <c r="A2712">
        <v>2711</v>
      </c>
      <c r="B2712" t="s">
        <v>479</v>
      </c>
      <c r="C2712" t="s">
        <v>11</v>
      </c>
      <c r="D2712" t="str">
        <f>Tableau2[[#This Row],[Dép]]&amp;Tableau2[[#This Row],[Circo]]</f>
        <v>5405</v>
      </c>
      <c r="E2712" t="s">
        <v>1839</v>
      </c>
      <c r="F2712" t="s">
        <v>500</v>
      </c>
      <c r="G2712" t="s">
        <v>3078</v>
      </c>
      <c r="H2712">
        <v>1345</v>
      </c>
      <c r="I2712">
        <v>78442</v>
      </c>
      <c r="J2712">
        <v>37284</v>
      </c>
      <c r="K2712" s="1">
        <f t="shared" si="84"/>
        <v>1.7146426659187679E-2</v>
      </c>
      <c r="L2712" s="1">
        <f t="shared" si="85"/>
        <v>3.6074455530522478E-2</v>
      </c>
      <c r="M2712" t="b">
        <f>AND((Tableau2[[#This Row],[%Voix/Inscrits]]&gt;0.25),Tableau2[[#This Row],[%Voix/Exprimés]]&gt;0.5)</f>
        <v>0</v>
      </c>
    </row>
    <row r="2713" spans="1:13" x14ac:dyDescent="0.25">
      <c r="A2713">
        <v>2712</v>
      </c>
      <c r="B2713" t="s">
        <v>479</v>
      </c>
      <c r="C2713" t="s">
        <v>11</v>
      </c>
      <c r="D2713" t="str">
        <f>Tableau2[[#This Row],[Dép]]&amp;Tableau2[[#This Row],[Circo]]</f>
        <v>5405</v>
      </c>
      <c r="E2713" t="s">
        <v>2026</v>
      </c>
      <c r="F2713" t="s">
        <v>146</v>
      </c>
      <c r="G2713" t="s">
        <v>966</v>
      </c>
      <c r="H2713">
        <v>902</v>
      </c>
      <c r="I2713">
        <v>78442</v>
      </c>
      <c r="J2713">
        <v>37284</v>
      </c>
      <c r="K2713" s="1">
        <f t="shared" si="84"/>
        <v>1.1498941893373449E-2</v>
      </c>
      <c r="L2713" s="1">
        <f t="shared" si="85"/>
        <v>2.4192683188499087E-2</v>
      </c>
      <c r="M2713" t="b">
        <f>AND((Tableau2[[#This Row],[%Voix/Inscrits]]&gt;0.25),Tableau2[[#This Row],[%Voix/Exprimés]]&gt;0.5)</f>
        <v>0</v>
      </c>
    </row>
    <row r="2714" spans="1:13" x14ac:dyDescent="0.25">
      <c r="A2714">
        <v>2713</v>
      </c>
      <c r="B2714" t="s">
        <v>479</v>
      </c>
      <c r="C2714" t="s">
        <v>11</v>
      </c>
      <c r="D2714" t="str">
        <f>Tableau2[[#This Row],[Dép]]&amp;Tableau2[[#This Row],[Circo]]</f>
        <v>5405</v>
      </c>
      <c r="E2714" t="s">
        <v>254</v>
      </c>
      <c r="F2714" t="s">
        <v>481</v>
      </c>
      <c r="G2714" t="s">
        <v>10</v>
      </c>
      <c r="H2714">
        <v>812</v>
      </c>
      <c r="I2714">
        <v>78442</v>
      </c>
      <c r="J2714">
        <v>37284</v>
      </c>
      <c r="K2714" s="1">
        <f t="shared" si="84"/>
        <v>1.0351597358557915E-2</v>
      </c>
      <c r="L2714" s="1">
        <f t="shared" si="85"/>
        <v>2.1778779100954833E-2</v>
      </c>
      <c r="M2714" t="b">
        <f>AND((Tableau2[[#This Row],[%Voix/Inscrits]]&gt;0.25),Tableau2[[#This Row],[%Voix/Exprimés]]&gt;0.5)</f>
        <v>0</v>
      </c>
    </row>
    <row r="2715" spans="1:13" x14ac:dyDescent="0.25">
      <c r="A2715">
        <v>2714</v>
      </c>
      <c r="B2715" t="s">
        <v>479</v>
      </c>
      <c r="C2715" t="s">
        <v>11</v>
      </c>
      <c r="D2715" t="str">
        <f>Tableau2[[#This Row],[Dép]]&amp;Tableau2[[#This Row],[Circo]]</f>
        <v>5405</v>
      </c>
      <c r="E2715" t="s">
        <v>4570</v>
      </c>
      <c r="F2715" t="s">
        <v>140</v>
      </c>
      <c r="G2715" t="s">
        <v>2429</v>
      </c>
      <c r="H2715">
        <v>519</v>
      </c>
      <c r="I2715">
        <v>78442</v>
      </c>
      <c r="J2715">
        <v>37284</v>
      </c>
      <c r="K2715" s="1">
        <f t="shared" si="84"/>
        <v>6.6163534841029038E-3</v>
      </c>
      <c r="L2715" s="1">
        <f t="shared" si="85"/>
        <v>1.392018023817187E-2</v>
      </c>
      <c r="M2715" t="b">
        <f>AND((Tableau2[[#This Row],[%Voix/Inscrits]]&gt;0.25),Tableau2[[#This Row],[%Voix/Exprimés]]&gt;0.5)</f>
        <v>0</v>
      </c>
    </row>
    <row r="2716" spans="1:13" x14ac:dyDescent="0.25">
      <c r="A2716">
        <v>2715</v>
      </c>
      <c r="B2716" t="s">
        <v>479</v>
      </c>
      <c r="C2716" t="s">
        <v>11</v>
      </c>
      <c r="D2716" t="str">
        <f>Tableau2[[#This Row],[Dép]]&amp;Tableau2[[#This Row],[Circo]]</f>
        <v>5405</v>
      </c>
      <c r="E2716" t="s">
        <v>2687</v>
      </c>
      <c r="F2716" t="s">
        <v>2188</v>
      </c>
      <c r="G2716" t="s">
        <v>959</v>
      </c>
      <c r="H2716">
        <v>94</v>
      </c>
      <c r="I2716">
        <v>78442</v>
      </c>
      <c r="J2716">
        <v>37284</v>
      </c>
      <c r="K2716" s="1">
        <f t="shared" si="84"/>
        <v>1.1983376252517784E-3</v>
      </c>
      <c r="L2716" s="1">
        <f t="shared" si="85"/>
        <v>2.521188713657333E-3</v>
      </c>
      <c r="M2716" t="b">
        <f>AND((Tableau2[[#This Row],[%Voix/Inscrits]]&gt;0.25),Tableau2[[#This Row],[%Voix/Exprimés]]&gt;0.5)</f>
        <v>0</v>
      </c>
    </row>
    <row r="2717" spans="1:13" x14ac:dyDescent="0.25">
      <c r="A2717">
        <v>2716</v>
      </c>
      <c r="B2717" t="s">
        <v>479</v>
      </c>
      <c r="C2717" t="s">
        <v>48</v>
      </c>
      <c r="D2717" t="str">
        <f>Tableau2[[#This Row],[Dép]]&amp;Tableau2[[#This Row],[Circo]]</f>
        <v>5406</v>
      </c>
      <c r="E2717" t="s">
        <v>2025</v>
      </c>
      <c r="F2717" t="s">
        <v>391</v>
      </c>
      <c r="G2717" t="s">
        <v>982</v>
      </c>
      <c r="H2717">
        <v>11048</v>
      </c>
      <c r="I2717">
        <v>87286</v>
      </c>
      <c r="J2717">
        <v>36865</v>
      </c>
      <c r="K2717" s="1">
        <f t="shared" si="84"/>
        <v>0.12657241711156428</v>
      </c>
      <c r="L2717" s="1">
        <f t="shared" si="85"/>
        <v>0.29968805099688051</v>
      </c>
      <c r="M2717" t="b">
        <f>AND((Tableau2[[#This Row],[%Voix/Inscrits]]&gt;0.25),Tableau2[[#This Row],[%Voix/Exprimés]]&gt;0.5)</f>
        <v>0</v>
      </c>
    </row>
    <row r="2718" spans="1:13" x14ac:dyDescent="0.25">
      <c r="A2718">
        <v>2717</v>
      </c>
      <c r="B2718" t="s">
        <v>479</v>
      </c>
      <c r="C2718" t="s">
        <v>48</v>
      </c>
      <c r="D2718" t="str">
        <f>Tableau2[[#This Row],[Dép]]&amp;Tableau2[[#This Row],[Circo]]</f>
        <v>5406</v>
      </c>
      <c r="E2718" t="s">
        <v>6123</v>
      </c>
      <c r="F2718" t="s">
        <v>1239</v>
      </c>
      <c r="G2718" t="s">
        <v>3717</v>
      </c>
      <c r="H2718">
        <v>10499</v>
      </c>
      <c r="I2718">
        <v>87286</v>
      </c>
      <c r="J2718">
        <v>36865</v>
      </c>
      <c r="K2718" s="1">
        <f t="shared" si="84"/>
        <v>0.12028274866530715</v>
      </c>
      <c r="L2718" s="1">
        <f t="shared" si="85"/>
        <v>0.28479587684795876</v>
      </c>
      <c r="M2718" t="b">
        <f>AND((Tableau2[[#This Row],[%Voix/Inscrits]]&gt;0.25),Tableau2[[#This Row],[%Voix/Exprimés]]&gt;0.5)</f>
        <v>0</v>
      </c>
    </row>
    <row r="2719" spans="1:13" x14ac:dyDescent="0.25">
      <c r="A2719">
        <v>2718</v>
      </c>
      <c r="B2719" t="s">
        <v>479</v>
      </c>
      <c r="C2719" t="s">
        <v>48</v>
      </c>
      <c r="D2719" t="str">
        <f>Tableau2[[#This Row],[Dép]]&amp;Tableau2[[#This Row],[Circo]]</f>
        <v>5406</v>
      </c>
      <c r="E2719" t="s">
        <v>3332</v>
      </c>
      <c r="F2719" t="s">
        <v>3333</v>
      </c>
      <c r="G2719" t="s">
        <v>1708</v>
      </c>
      <c r="H2719">
        <v>6705</v>
      </c>
      <c r="I2719">
        <v>87286</v>
      </c>
      <c r="J2719">
        <v>36865</v>
      </c>
      <c r="K2719" s="1">
        <f t="shared" si="84"/>
        <v>7.6816442499369891E-2</v>
      </c>
      <c r="L2719" s="1">
        <f t="shared" si="85"/>
        <v>0.18187983181879833</v>
      </c>
      <c r="M2719" t="b">
        <f>AND((Tableau2[[#This Row],[%Voix/Inscrits]]&gt;0.25),Tableau2[[#This Row],[%Voix/Exprimés]]&gt;0.5)</f>
        <v>0</v>
      </c>
    </row>
    <row r="2720" spans="1:13" x14ac:dyDescent="0.25">
      <c r="A2720">
        <v>2719</v>
      </c>
      <c r="B2720" t="s">
        <v>479</v>
      </c>
      <c r="C2720" t="s">
        <v>48</v>
      </c>
      <c r="D2720" t="str">
        <f>Tableau2[[#This Row],[Dép]]&amp;Tableau2[[#This Row],[Circo]]</f>
        <v>5406</v>
      </c>
      <c r="E2720" t="s">
        <v>4569</v>
      </c>
      <c r="F2720" t="s">
        <v>219</v>
      </c>
      <c r="G2720" t="s">
        <v>1740</v>
      </c>
      <c r="H2720">
        <v>3570</v>
      </c>
      <c r="I2720">
        <v>87286</v>
      </c>
      <c r="J2720">
        <v>36865</v>
      </c>
      <c r="K2720" s="1">
        <f t="shared" si="84"/>
        <v>4.0900029787136541E-2</v>
      </c>
      <c r="L2720" s="1">
        <f t="shared" si="85"/>
        <v>9.6839820968398216E-2</v>
      </c>
      <c r="M2720" t="b">
        <f>AND((Tableau2[[#This Row],[%Voix/Inscrits]]&gt;0.25),Tableau2[[#This Row],[%Voix/Exprimés]]&gt;0.5)</f>
        <v>0</v>
      </c>
    </row>
    <row r="2721" spans="1:13" x14ac:dyDescent="0.25">
      <c r="A2721">
        <v>2720</v>
      </c>
      <c r="B2721" t="s">
        <v>479</v>
      </c>
      <c r="C2721" t="s">
        <v>48</v>
      </c>
      <c r="D2721" t="str">
        <f>Tableau2[[#This Row],[Dép]]&amp;Tableau2[[#This Row],[Circo]]</f>
        <v>5406</v>
      </c>
      <c r="E2721" t="s">
        <v>3968</v>
      </c>
      <c r="F2721" t="s">
        <v>160</v>
      </c>
      <c r="G2721" t="s">
        <v>2394</v>
      </c>
      <c r="H2721">
        <v>1736</v>
      </c>
      <c r="I2721">
        <v>87286</v>
      </c>
      <c r="J2721">
        <v>36865</v>
      </c>
      <c r="K2721" s="1">
        <f t="shared" si="84"/>
        <v>1.9888641935705612E-2</v>
      </c>
      <c r="L2721" s="1">
        <f t="shared" si="85"/>
        <v>4.7090736470907363E-2</v>
      </c>
      <c r="M2721" t="b">
        <f>AND((Tableau2[[#This Row],[%Voix/Inscrits]]&gt;0.25),Tableau2[[#This Row],[%Voix/Exprimés]]&gt;0.5)</f>
        <v>0</v>
      </c>
    </row>
    <row r="2722" spans="1:13" x14ac:dyDescent="0.25">
      <c r="A2722">
        <v>2721</v>
      </c>
      <c r="B2722" t="s">
        <v>479</v>
      </c>
      <c r="C2722" t="s">
        <v>48</v>
      </c>
      <c r="D2722" t="str">
        <f>Tableau2[[#This Row],[Dép]]&amp;Tableau2[[#This Row],[Circo]]</f>
        <v>5406</v>
      </c>
      <c r="E2722" t="s">
        <v>5676</v>
      </c>
      <c r="F2722" t="s">
        <v>2427</v>
      </c>
      <c r="G2722" t="s">
        <v>3078</v>
      </c>
      <c r="H2722">
        <v>1149</v>
      </c>
      <c r="I2722">
        <v>87286</v>
      </c>
      <c r="J2722">
        <v>36865</v>
      </c>
      <c r="K2722" s="1">
        <f t="shared" si="84"/>
        <v>1.31636230323305E-2</v>
      </c>
      <c r="L2722" s="1">
        <f t="shared" si="85"/>
        <v>3.1167774311677741E-2</v>
      </c>
      <c r="M2722" t="b">
        <f>AND((Tableau2[[#This Row],[%Voix/Inscrits]]&gt;0.25),Tableau2[[#This Row],[%Voix/Exprimés]]&gt;0.5)</f>
        <v>0</v>
      </c>
    </row>
    <row r="2723" spans="1:13" x14ac:dyDescent="0.25">
      <c r="A2723">
        <v>2722</v>
      </c>
      <c r="B2723" t="s">
        <v>479</v>
      </c>
      <c r="C2723" t="s">
        <v>48</v>
      </c>
      <c r="D2723" t="str">
        <f>Tableau2[[#This Row],[Dép]]&amp;Tableau2[[#This Row],[Circo]]</f>
        <v>5406</v>
      </c>
      <c r="E2723" t="s">
        <v>2686</v>
      </c>
      <c r="F2723" t="s">
        <v>485</v>
      </c>
      <c r="G2723" t="s">
        <v>966</v>
      </c>
      <c r="H2723">
        <v>741</v>
      </c>
      <c r="I2723">
        <v>87286</v>
      </c>
      <c r="J2723">
        <v>36865</v>
      </c>
      <c r="K2723" s="1">
        <f t="shared" si="84"/>
        <v>8.4893339138006098E-3</v>
      </c>
      <c r="L2723" s="1">
        <f t="shared" si="85"/>
        <v>2.0100366201003663E-2</v>
      </c>
      <c r="M2723" t="b">
        <f>AND((Tableau2[[#This Row],[%Voix/Inscrits]]&gt;0.25),Tableau2[[#This Row],[%Voix/Exprimés]]&gt;0.5)</f>
        <v>0</v>
      </c>
    </row>
    <row r="2724" spans="1:13" x14ac:dyDescent="0.25">
      <c r="A2724">
        <v>2723</v>
      </c>
      <c r="B2724" t="s">
        <v>479</v>
      </c>
      <c r="C2724" t="s">
        <v>48</v>
      </c>
      <c r="D2724" t="str">
        <f>Tableau2[[#This Row],[Dép]]&amp;Tableau2[[#This Row],[Circo]]</f>
        <v>5406</v>
      </c>
      <c r="E2724" t="s">
        <v>5153</v>
      </c>
      <c r="F2724" t="s">
        <v>175</v>
      </c>
      <c r="G2724" t="s">
        <v>2429</v>
      </c>
      <c r="H2724">
        <v>568</v>
      </c>
      <c r="I2724">
        <v>87286</v>
      </c>
      <c r="J2724">
        <v>36865</v>
      </c>
      <c r="K2724" s="1">
        <f t="shared" si="84"/>
        <v>6.5073436748161219E-3</v>
      </c>
      <c r="L2724" s="1">
        <f t="shared" si="85"/>
        <v>1.5407568154075681E-2</v>
      </c>
      <c r="M2724" t="b">
        <f>AND((Tableau2[[#This Row],[%Voix/Inscrits]]&gt;0.25),Tableau2[[#This Row],[%Voix/Exprimés]]&gt;0.5)</f>
        <v>0</v>
      </c>
    </row>
    <row r="2725" spans="1:13" x14ac:dyDescent="0.25">
      <c r="A2725">
        <v>2724</v>
      </c>
      <c r="B2725" t="s">
        <v>479</v>
      </c>
      <c r="C2725" t="s">
        <v>48</v>
      </c>
      <c r="D2725" t="str">
        <f>Tableau2[[#This Row],[Dép]]&amp;Tableau2[[#This Row],[Circo]]</f>
        <v>5406</v>
      </c>
      <c r="E2725" t="s">
        <v>480</v>
      </c>
      <c r="F2725" t="s">
        <v>196</v>
      </c>
      <c r="G2725" t="s">
        <v>10</v>
      </c>
      <c r="H2725">
        <v>501</v>
      </c>
      <c r="I2725">
        <v>87286</v>
      </c>
      <c r="J2725">
        <v>36865</v>
      </c>
      <c r="K2725" s="1">
        <f t="shared" si="84"/>
        <v>5.739752079371262E-3</v>
      </c>
      <c r="L2725" s="1">
        <f t="shared" si="85"/>
        <v>1.3590126135901262E-2</v>
      </c>
      <c r="M2725" t="b">
        <f>AND((Tableau2[[#This Row],[%Voix/Inscrits]]&gt;0.25),Tableau2[[#This Row],[%Voix/Exprimés]]&gt;0.5)</f>
        <v>0</v>
      </c>
    </row>
    <row r="2726" spans="1:13" x14ac:dyDescent="0.25">
      <c r="A2726">
        <v>2725</v>
      </c>
      <c r="B2726" t="s">
        <v>479</v>
      </c>
      <c r="C2726" t="s">
        <v>48</v>
      </c>
      <c r="D2726" t="str">
        <f>Tableau2[[#This Row],[Dép]]&amp;Tableau2[[#This Row],[Circo]]</f>
        <v>5406</v>
      </c>
      <c r="E2726" t="s">
        <v>1315</v>
      </c>
      <c r="F2726" t="s">
        <v>485</v>
      </c>
      <c r="G2726" t="s">
        <v>10</v>
      </c>
      <c r="H2726">
        <v>348</v>
      </c>
      <c r="I2726">
        <v>87286</v>
      </c>
      <c r="J2726">
        <v>36865</v>
      </c>
      <c r="K2726" s="1">
        <f t="shared" si="84"/>
        <v>3.9868936599225533E-3</v>
      </c>
      <c r="L2726" s="1">
        <f t="shared" si="85"/>
        <v>9.439848094398481E-3</v>
      </c>
      <c r="M2726" t="b">
        <f>AND((Tableau2[[#This Row],[%Voix/Inscrits]]&gt;0.25),Tableau2[[#This Row],[%Voix/Exprimés]]&gt;0.5)</f>
        <v>0</v>
      </c>
    </row>
    <row r="2727" spans="1:13" x14ac:dyDescent="0.25">
      <c r="A2727">
        <v>2726</v>
      </c>
      <c r="B2727" t="s">
        <v>490</v>
      </c>
      <c r="C2727" t="s">
        <v>6</v>
      </c>
      <c r="D2727" t="str">
        <f>Tableau2[[#This Row],[Dép]]&amp;Tableau2[[#This Row],[Circo]]</f>
        <v>5501</v>
      </c>
      <c r="E2727" t="s">
        <v>6126</v>
      </c>
      <c r="F2727" t="s">
        <v>132</v>
      </c>
      <c r="G2727" t="s">
        <v>3717</v>
      </c>
      <c r="H2727">
        <v>10913</v>
      </c>
      <c r="I2727">
        <v>75611</v>
      </c>
      <c r="J2727">
        <v>35861</v>
      </c>
      <c r="K2727" s="1">
        <f t="shared" si="84"/>
        <v>0.14433085133115553</v>
      </c>
      <c r="L2727" s="1">
        <f t="shared" si="85"/>
        <v>0.30431387858676556</v>
      </c>
      <c r="M2727" t="b">
        <f>AND((Tableau2[[#This Row],[%Voix/Inscrits]]&gt;0.25),Tableau2[[#This Row],[%Voix/Exprimés]]&gt;0.5)</f>
        <v>0</v>
      </c>
    </row>
    <row r="2728" spans="1:13" x14ac:dyDescent="0.25">
      <c r="A2728">
        <v>2727</v>
      </c>
      <c r="B2728" t="s">
        <v>490</v>
      </c>
      <c r="C2728" t="s">
        <v>6</v>
      </c>
      <c r="D2728" t="str">
        <f>Tableau2[[#This Row],[Dép]]&amp;Tableau2[[#This Row],[Circo]]</f>
        <v>5501</v>
      </c>
      <c r="E2728" t="s">
        <v>4575</v>
      </c>
      <c r="F2728" t="s">
        <v>797</v>
      </c>
      <c r="G2728" t="s">
        <v>2726</v>
      </c>
      <c r="H2728">
        <v>10826</v>
      </c>
      <c r="I2728">
        <v>75611</v>
      </c>
      <c r="J2728">
        <v>35861</v>
      </c>
      <c r="K2728" s="1">
        <f t="shared" si="84"/>
        <v>0.14318022509952255</v>
      </c>
      <c r="L2728" s="1">
        <f t="shared" si="85"/>
        <v>0.3018878447338334</v>
      </c>
      <c r="M2728" t="b">
        <f>AND((Tableau2[[#This Row],[%Voix/Inscrits]]&gt;0.25),Tableau2[[#This Row],[%Voix/Exprimés]]&gt;0.5)</f>
        <v>0</v>
      </c>
    </row>
    <row r="2729" spans="1:13" x14ac:dyDescent="0.25">
      <c r="A2729">
        <v>2728</v>
      </c>
      <c r="B2729" t="s">
        <v>490</v>
      </c>
      <c r="C2729" t="s">
        <v>6</v>
      </c>
      <c r="D2729" t="str">
        <f>Tableau2[[#This Row],[Dép]]&amp;Tableau2[[#This Row],[Circo]]</f>
        <v>5501</v>
      </c>
      <c r="E2729" t="s">
        <v>1322</v>
      </c>
      <c r="F2729" t="s">
        <v>160</v>
      </c>
      <c r="G2729" t="s">
        <v>982</v>
      </c>
      <c r="H2729">
        <v>6272</v>
      </c>
      <c r="I2729">
        <v>75611</v>
      </c>
      <c r="J2729">
        <v>35861</v>
      </c>
      <c r="K2729" s="1">
        <f t="shared" si="84"/>
        <v>8.2950893388528124E-2</v>
      </c>
      <c r="L2729" s="1">
        <f t="shared" si="85"/>
        <v>0.17489752098379854</v>
      </c>
      <c r="M2729" t="b">
        <f>AND((Tableau2[[#This Row],[%Voix/Inscrits]]&gt;0.25),Tableau2[[#This Row],[%Voix/Exprimés]]&gt;0.5)</f>
        <v>0</v>
      </c>
    </row>
    <row r="2730" spans="1:13" x14ac:dyDescent="0.25">
      <c r="A2730">
        <v>2729</v>
      </c>
      <c r="B2730" t="s">
        <v>490</v>
      </c>
      <c r="C2730" t="s">
        <v>6</v>
      </c>
      <c r="D2730" t="str">
        <f>Tableau2[[#This Row],[Dép]]&amp;Tableau2[[#This Row],[Circo]]</f>
        <v>5501</v>
      </c>
      <c r="E2730" t="s">
        <v>3977</v>
      </c>
      <c r="F2730" t="s">
        <v>539</v>
      </c>
      <c r="G2730" t="s">
        <v>1708</v>
      </c>
      <c r="H2730">
        <v>4795</v>
      </c>
      <c r="I2730">
        <v>75611</v>
      </c>
      <c r="J2730">
        <v>35861</v>
      </c>
      <c r="K2730" s="1">
        <f t="shared" si="84"/>
        <v>6.3416698628506435E-2</v>
      </c>
      <c r="L2730" s="1">
        <f t="shared" si="85"/>
        <v>0.13371071637712278</v>
      </c>
      <c r="M2730" t="b">
        <f>AND((Tableau2[[#This Row],[%Voix/Inscrits]]&gt;0.25),Tableau2[[#This Row],[%Voix/Exprimés]]&gt;0.5)</f>
        <v>0</v>
      </c>
    </row>
    <row r="2731" spans="1:13" x14ac:dyDescent="0.25">
      <c r="A2731">
        <v>2730</v>
      </c>
      <c r="B2731" t="s">
        <v>490</v>
      </c>
      <c r="C2731" t="s">
        <v>6</v>
      </c>
      <c r="D2731" t="str">
        <f>Tableau2[[#This Row],[Dép]]&amp;Tableau2[[#This Row],[Circo]]</f>
        <v>5501</v>
      </c>
      <c r="E2731" t="s">
        <v>5683</v>
      </c>
      <c r="F2731" t="s">
        <v>571</v>
      </c>
      <c r="G2731" t="s">
        <v>3078</v>
      </c>
      <c r="H2731">
        <v>1277</v>
      </c>
      <c r="I2731">
        <v>75611</v>
      </c>
      <c r="J2731">
        <v>35861</v>
      </c>
      <c r="K2731" s="1">
        <f t="shared" si="84"/>
        <v>1.6889076986152808E-2</v>
      </c>
      <c r="L2731" s="1">
        <f t="shared" si="85"/>
        <v>3.5609715289590366E-2</v>
      </c>
      <c r="M2731" t="b">
        <f>AND((Tableau2[[#This Row],[%Voix/Inscrits]]&gt;0.25),Tableau2[[#This Row],[%Voix/Exprimés]]&gt;0.5)</f>
        <v>0</v>
      </c>
    </row>
    <row r="2732" spans="1:13" x14ac:dyDescent="0.25">
      <c r="A2732">
        <v>2731</v>
      </c>
      <c r="B2732" t="s">
        <v>490</v>
      </c>
      <c r="C2732" t="s">
        <v>6</v>
      </c>
      <c r="D2732" t="str">
        <f>Tableau2[[#This Row],[Dép]]&amp;Tableau2[[#This Row],[Circo]]</f>
        <v>5501</v>
      </c>
      <c r="E2732" t="s">
        <v>2032</v>
      </c>
      <c r="F2732" t="s">
        <v>636</v>
      </c>
      <c r="G2732" t="s">
        <v>966</v>
      </c>
      <c r="H2732">
        <v>626</v>
      </c>
      <c r="I2732">
        <v>75611</v>
      </c>
      <c r="J2732">
        <v>35861</v>
      </c>
      <c r="K2732" s="1">
        <f t="shared" si="84"/>
        <v>8.2792186322095986E-3</v>
      </c>
      <c r="L2732" s="1">
        <f t="shared" si="85"/>
        <v>1.7456289562477342E-2</v>
      </c>
      <c r="M2732" t="b">
        <f>AND((Tableau2[[#This Row],[%Voix/Inscrits]]&gt;0.25),Tableau2[[#This Row],[%Voix/Exprimés]]&gt;0.5)</f>
        <v>0</v>
      </c>
    </row>
    <row r="2733" spans="1:13" x14ac:dyDescent="0.25">
      <c r="A2733">
        <v>2732</v>
      </c>
      <c r="B2733" t="s">
        <v>490</v>
      </c>
      <c r="C2733" t="s">
        <v>6</v>
      </c>
      <c r="D2733" t="str">
        <f>Tableau2[[#This Row],[Dép]]&amp;Tableau2[[#This Row],[Circo]]</f>
        <v>5501</v>
      </c>
      <c r="E2733" t="s">
        <v>491</v>
      </c>
      <c r="F2733" t="s">
        <v>492</v>
      </c>
      <c r="G2733" t="s">
        <v>10</v>
      </c>
      <c r="H2733">
        <v>454</v>
      </c>
      <c r="I2733">
        <v>75611</v>
      </c>
      <c r="J2733">
        <v>35861</v>
      </c>
      <c r="K2733" s="1">
        <f t="shared" si="84"/>
        <v>6.0044173466823614E-3</v>
      </c>
      <c r="L2733" s="1">
        <f t="shared" si="85"/>
        <v>1.2659992749783888E-2</v>
      </c>
      <c r="M2733" t="b">
        <f>AND((Tableau2[[#This Row],[%Voix/Inscrits]]&gt;0.25),Tableau2[[#This Row],[%Voix/Exprimés]]&gt;0.5)</f>
        <v>0</v>
      </c>
    </row>
    <row r="2734" spans="1:13" x14ac:dyDescent="0.25">
      <c r="A2734">
        <v>2733</v>
      </c>
      <c r="B2734" t="s">
        <v>490</v>
      </c>
      <c r="C2734" t="s">
        <v>6</v>
      </c>
      <c r="D2734" t="str">
        <f>Tableau2[[#This Row],[Dép]]&amp;Tableau2[[#This Row],[Circo]]</f>
        <v>5501</v>
      </c>
      <c r="E2734" t="s">
        <v>5158</v>
      </c>
      <c r="F2734" t="s">
        <v>13</v>
      </c>
      <c r="G2734" t="s">
        <v>2429</v>
      </c>
      <c r="H2734">
        <v>439</v>
      </c>
      <c r="I2734">
        <v>75611</v>
      </c>
      <c r="J2734">
        <v>35861</v>
      </c>
      <c r="K2734" s="1">
        <f t="shared" si="84"/>
        <v>5.8060335136421951E-3</v>
      </c>
      <c r="L2734" s="1">
        <f t="shared" si="85"/>
        <v>1.2241711051002482E-2</v>
      </c>
      <c r="M2734" t="b">
        <f>AND((Tableau2[[#This Row],[%Voix/Inscrits]]&gt;0.25),Tableau2[[#This Row],[%Voix/Exprimés]]&gt;0.5)</f>
        <v>0</v>
      </c>
    </row>
    <row r="2735" spans="1:13" x14ac:dyDescent="0.25">
      <c r="A2735">
        <v>2734</v>
      </c>
      <c r="B2735" t="s">
        <v>490</v>
      </c>
      <c r="C2735" t="s">
        <v>6</v>
      </c>
      <c r="D2735" t="str">
        <f>Tableau2[[#This Row],[Dép]]&amp;Tableau2[[#This Row],[Circo]]</f>
        <v>5501</v>
      </c>
      <c r="E2735" t="s">
        <v>2692</v>
      </c>
      <c r="F2735" t="s">
        <v>365</v>
      </c>
      <c r="G2735" t="s">
        <v>962</v>
      </c>
      <c r="H2735">
        <v>187</v>
      </c>
      <c r="I2735">
        <v>75611</v>
      </c>
      <c r="J2735">
        <v>35861</v>
      </c>
      <c r="K2735" s="1">
        <f t="shared" si="84"/>
        <v>2.4731851185674043E-3</v>
      </c>
      <c r="L2735" s="1">
        <f t="shared" si="85"/>
        <v>5.2145785114748617E-3</v>
      </c>
      <c r="M2735" t="b">
        <f>AND((Tableau2[[#This Row],[%Voix/Inscrits]]&gt;0.25),Tableau2[[#This Row],[%Voix/Exprimés]]&gt;0.5)</f>
        <v>0</v>
      </c>
    </row>
    <row r="2736" spans="1:13" x14ac:dyDescent="0.25">
      <c r="A2736">
        <v>2735</v>
      </c>
      <c r="B2736" t="s">
        <v>490</v>
      </c>
      <c r="C2736" t="s">
        <v>6</v>
      </c>
      <c r="D2736" t="str">
        <f>Tableau2[[#This Row],[Dép]]&amp;Tableau2[[#This Row],[Circo]]</f>
        <v>5501</v>
      </c>
      <c r="E2736" t="s">
        <v>3341</v>
      </c>
      <c r="F2736" t="s">
        <v>3342</v>
      </c>
      <c r="G2736" t="s">
        <v>962</v>
      </c>
      <c r="H2736">
        <v>72</v>
      </c>
      <c r="I2736">
        <v>75611</v>
      </c>
      <c r="J2736">
        <v>35861</v>
      </c>
      <c r="K2736" s="1">
        <f t="shared" si="84"/>
        <v>9.5224239859279739E-4</v>
      </c>
      <c r="L2736" s="1">
        <f t="shared" si="85"/>
        <v>2.0077521541507488E-3</v>
      </c>
      <c r="M2736" t="b">
        <f>AND((Tableau2[[#This Row],[%Voix/Inscrits]]&gt;0.25),Tableau2[[#This Row],[%Voix/Exprimés]]&gt;0.5)</f>
        <v>0</v>
      </c>
    </row>
    <row r="2737" spans="1:13" x14ac:dyDescent="0.25">
      <c r="A2737">
        <v>2736</v>
      </c>
      <c r="B2737" t="s">
        <v>490</v>
      </c>
      <c r="C2737" t="s">
        <v>17</v>
      </c>
      <c r="D2737" t="str">
        <f>Tableau2[[#This Row],[Dép]]&amp;Tableau2[[#This Row],[Circo]]</f>
        <v>5502</v>
      </c>
      <c r="E2737" t="s">
        <v>2784</v>
      </c>
      <c r="F2737" t="s">
        <v>323</v>
      </c>
      <c r="G2737" t="s">
        <v>3717</v>
      </c>
      <c r="H2737">
        <v>8693</v>
      </c>
      <c r="I2737">
        <v>59520</v>
      </c>
      <c r="J2737">
        <v>26603</v>
      </c>
      <c r="K2737" s="1">
        <f t="shared" si="84"/>
        <v>0.14605174731182796</v>
      </c>
      <c r="L2737" s="1">
        <f t="shared" si="85"/>
        <v>0.3267676577829568</v>
      </c>
      <c r="M2737" t="b">
        <f>AND((Tableau2[[#This Row],[%Voix/Inscrits]]&gt;0.25),Tableau2[[#This Row],[%Voix/Exprimés]]&gt;0.5)</f>
        <v>0</v>
      </c>
    </row>
    <row r="2738" spans="1:13" x14ac:dyDescent="0.25">
      <c r="A2738">
        <v>2737</v>
      </c>
      <c r="B2738" t="s">
        <v>490</v>
      </c>
      <c r="C2738" t="s">
        <v>17</v>
      </c>
      <c r="D2738" t="str">
        <f>Tableau2[[#This Row],[Dép]]&amp;Tableau2[[#This Row],[Circo]]</f>
        <v>5502</v>
      </c>
      <c r="E2738" t="s">
        <v>3393</v>
      </c>
      <c r="F2738" t="s">
        <v>31</v>
      </c>
      <c r="G2738" t="s">
        <v>1708</v>
      </c>
      <c r="H2738">
        <v>5101</v>
      </c>
      <c r="I2738">
        <v>59520</v>
      </c>
      <c r="J2738">
        <v>26603</v>
      </c>
      <c r="K2738" s="1">
        <f t="shared" si="84"/>
        <v>8.5702284946236565E-2</v>
      </c>
      <c r="L2738" s="1">
        <f t="shared" si="85"/>
        <v>0.19174529188437395</v>
      </c>
      <c r="M2738" t="b">
        <f>AND((Tableau2[[#This Row],[%Voix/Inscrits]]&gt;0.25),Tableau2[[#This Row],[%Voix/Exprimés]]&gt;0.5)</f>
        <v>0</v>
      </c>
    </row>
    <row r="2739" spans="1:13" x14ac:dyDescent="0.25">
      <c r="A2739">
        <v>2738</v>
      </c>
      <c r="B2739" t="s">
        <v>490</v>
      </c>
      <c r="C2739" t="s">
        <v>17</v>
      </c>
      <c r="D2739" t="str">
        <f>Tableau2[[#This Row],[Dép]]&amp;Tableau2[[#This Row],[Circo]]</f>
        <v>5502</v>
      </c>
      <c r="E2739" t="s">
        <v>1323</v>
      </c>
      <c r="F2739" t="s">
        <v>1324</v>
      </c>
      <c r="G2739" t="s">
        <v>982</v>
      </c>
      <c r="H2739">
        <v>4318</v>
      </c>
      <c r="I2739">
        <v>59520</v>
      </c>
      <c r="J2739">
        <v>26603</v>
      </c>
      <c r="K2739" s="1">
        <f t="shared" si="84"/>
        <v>7.2547043010752682E-2</v>
      </c>
      <c r="L2739" s="1">
        <f t="shared" si="85"/>
        <v>0.16231252114423186</v>
      </c>
      <c r="M2739" t="b">
        <f>AND((Tableau2[[#This Row],[%Voix/Inscrits]]&gt;0.25),Tableau2[[#This Row],[%Voix/Exprimés]]&gt;0.5)</f>
        <v>0</v>
      </c>
    </row>
    <row r="2740" spans="1:13" x14ac:dyDescent="0.25">
      <c r="A2740">
        <v>2739</v>
      </c>
      <c r="B2740" t="s">
        <v>490</v>
      </c>
      <c r="C2740" t="s">
        <v>17</v>
      </c>
      <c r="D2740" t="str">
        <f>Tableau2[[#This Row],[Dép]]&amp;Tableau2[[#This Row],[Circo]]</f>
        <v>5502</v>
      </c>
      <c r="E2740" t="s">
        <v>5684</v>
      </c>
      <c r="F2740" t="s">
        <v>1625</v>
      </c>
      <c r="G2740" t="s">
        <v>1740</v>
      </c>
      <c r="H2740">
        <v>3588</v>
      </c>
      <c r="I2740">
        <v>59520</v>
      </c>
      <c r="J2740">
        <v>26603</v>
      </c>
      <c r="K2740" s="1">
        <f t="shared" si="84"/>
        <v>6.0282258064516127E-2</v>
      </c>
      <c r="L2740" s="1">
        <f t="shared" si="85"/>
        <v>0.13487200691651319</v>
      </c>
      <c r="M2740" t="b">
        <f>AND((Tableau2[[#This Row],[%Voix/Inscrits]]&gt;0.25),Tableau2[[#This Row],[%Voix/Exprimés]]&gt;0.5)</f>
        <v>0</v>
      </c>
    </row>
    <row r="2741" spans="1:13" x14ac:dyDescent="0.25">
      <c r="A2741">
        <v>2740</v>
      </c>
      <c r="B2741" t="s">
        <v>490</v>
      </c>
      <c r="C2741" t="s">
        <v>17</v>
      </c>
      <c r="D2741" t="str">
        <f>Tableau2[[#This Row],[Dép]]&amp;Tableau2[[#This Row],[Circo]]</f>
        <v>5502</v>
      </c>
      <c r="E2741" t="s">
        <v>2033</v>
      </c>
      <c r="F2741" t="s">
        <v>96</v>
      </c>
      <c r="G2741" t="s">
        <v>938</v>
      </c>
      <c r="H2741">
        <v>1822</v>
      </c>
      <c r="I2741">
        <v>59520</v>
      </c>
      <c r="J2741">
        <v>26603</v>
      </c>
      <c r="K2741" s="1">
        <f t="shared" si="84"/>
        <v>3.0611559139784947E-2</v>
      </c>
      <c r="L2741" s="1">
        <f t="shared" si="85"/>
        <v>6.8488516332744429E-2</v>
      </c>
      <c r="M2741" t="b">
        <f>AND((Tableau2[[#This Row],[%Voix/Inscrits]]&gt;0.25),Tableau2[[#This Row],[%Voix/Exprimés]]&gt;0.5)</f>
        <v>0</v>
      </c>
    </row>
    <row r="2742" spans="1:13" x14ac:dyDescent="0.25">
      <c r="A2742">
        <v>2741</v>
      </c>
      <c r="B2742" t="s">
        <v>490</v>
      </c>
      <c r="C2742" t="s">
        <v>17</v>
      </c>
      <c r="D2742" t="str">
        <f>Tableau2[[#This Row],[Dép]]&amp;Tableau2[[#This Row],[Circo]]</f>
        <v>5502</v>
      </c>
      <c r="E2742" t="s">
        <v>2693</v>
      </c>
      <c r="F2742" t="s">
        <v>171</v>
      </c>
      <c r="G2742" t="s">
        <v>966</v>
      </c>
      <c r="H2742">
        <v>778</v>
      </c>
      <c r="I2742">
        <v>59520</v>
      </c>
      <c r="J2742">
        <v>26603</v>
      </c>
      <c r="K2742" s="1">
        <f t="shared" si="84"/>
        <v>1.3071236559139785E-2</v>
      </c>
      <c r="L2742" s="1">
        <f t="shared" si="85"/>
        <v>2.9244822012554975E-2</v>
      </c>
      <c r="M2742" t="b">
        <f>AND((Tableau2[[#This Row],[%Voix/Inscrits]]&gt;0.25),Tableau2[[#This Row],[%Voix/Exprimés]]&gt;0.5)</f>
        <v>0</v>
      </c>
    </row>
    <row r="2743" spans="1:13" x14ac:dyDescent="0.25">
      <c r="A2743">
        <v>2742</v>
      </c>
      <c r="B2743" t="s">
        <v>490</v>
      </c>
      <c r="C2743" t="s">
        <v>17</v>
      </c>
      <c r="D2743" t="str">
        <f>Tableau2[[#This Row],[Dép]]&amp;Tableau2[[#This Row],[Circo]]</f>
        <v>5502</v>
      </c>
      <c r="E2743" t="s">
        <v>6477</v>
      </c>
      <c r="F2743" t="s">
        <v>102</v>
      </c>
      <c r="G2743" t="s">
        <v>3078</v>
      </c>
      <c r="H2743">
        <v>676</v>
      </c>
      <c r="I2743">
        <v>59520</v>
      </c>
      <c r="J2743">
        <v>26603</v>
      </c>
      <c r="K2743" s="1">
        <f t="shared" si="84"/>
        <v>1.1357526881720431E-2</v>
      </c>
      <c r="L2743" s="1">
        <f t="shared" si="85"/>
        <v>2.5410667969777846E-2</v>
      </c>
      <c r="M2743" t="b">
        <f>AND((Tableau2[[#This Row],[%Voix/Inscrits]]&gt;0.25),Tableau2[[#This Row],[%Voix/Exprimés]]&gt;0.5)</f>
        <v>0</v>
      </c>
    </row>
    <row r="2744" spans="1:13" x14ac:dyDescent="0.25">
      <c r="A2744">
        <v>2743</v>
      </c>
      <c r="B2744" t="s">
        <v>490</v>
      </c>
      <c r="C2744" t="s">
        <v>17</v>
      </c>
      <c r="D2744" t="str">
        <f>Tableau2[[#This Row],[Dép]]&amp;Tableau2[[#This Row],[Circo]]</f>
        <v>5502</v>
      </c>
      <c r="E2744" t="s">
        <v>4576</v>
      </c>
      <c r="F2744" t="s">
        <v>1763</v>
      </c>
      <c r="G2744" t="s">
        <v>2394</v>
      </c>
      <c r="H2744">
        <v>658</v>
      </c>
      <c r="I2744">
        <v>59520</v>
      </c>
      <c r="J2744">
        <v>26603</v>
      </c>
      <c r="K2744" s="1">
        <f t="shared" si="84"/>
        <v>1.105510752688172E-2</v>
      </c>
      <c r="L2744" s="1">
        <f t="shared" si="85"/>
        <v>2.4734052550464233E-2</v>
      </c>
      <c r="M2744" t="b">
        <f>AND((Tableau2[[#This Row],[%Voix/Inscrits]]&gt;0.25),Tableau2[[#This Row],[%Voix/Exprimés]]&gt;0.5)</f>
        <v>0</v>
      </c>
    </row>
    <row r="2745" spans="1:13" x14ac:dyDescent="0.25">
      <c r="A2745">
        <v>2744</v>
      </c>
      <c r="B2745" t="s">
        <v>490</v>
      </c>
      <c r="C2745" t="s">
        <v>17</v>
      </c>
      <c r="D2745" t="str">
        <f>Tableau2[[#This Row],[Dép]]&amp;Tableau2[[#This Row],[Circo]]</f>
        <v>5502</v>
      </c>
      <c r="E2745" t="s">
        <v>3343</v>
      </c>
      <c r="F2745" t="s">
        <v>102</v>
      </c>
      <c r="G2745" t="s">
        <v>966</v>
      </c>
      <c r="H2745">
        <v>368</v>
      </c>
      <c r="I2745">
        <v>59520</v>
      </c>
      <c r="J2745">
        <v>26603</v>
      </c>
      <c r="K2745" s="1">
        <f t="shared" si="84"/>
        <v>6.1827956989247311E-3</v>
      </c>
      <c r="L2745" s="1">
        <f t="shared" si="85"/>
        <v>1.3833026350411608E-2</v>
      </c>
      <c r="M2745" t="b">
        <f>AND((Tableau2[[#This Row],[%Voix/Inscrits]]&gt;0.25),Tableau2[[#This Row],[%Voix/Exprimés]]&gt;0.5)</f>
        <v>0</v>
      </c>
    </row>
    <row r="2746" spans="1:13" x14ac:dyDescent="0.25">
      <c r="A2746">
        <v>2745</v>
      </c>
      <c r="B2746" t="s">
        <v>490</v>
      </c>
      <c r="C2746" t="s">
        <v>17</v>
      </c>
      <c r="D2746" t="str">
        <f>Tableau2[[#This Row],[Dép]]&amp;Tableau2[[#This Row],[Circo]]</f>
        <v>5502</v>
      </c>
      <c r="E2746" t="s">
        <v>6127</v>
      </c>
      <c r="F2746" t="s">
        <v>421</v>
      </c>
      <c r="G2746" t="s">
        <v>2429</v>
      </c>
      <c r="H2746">
        <v>353</v>
      </c>
      <c r="I2746">
        <v>59520</v>
      </c>
      <c r="J2746">
        <v>26603</v>
      </c>
      <c r="K2746" s="1">
        <f t="shared" si="84"/>
        <v>5.9307795698924732E-3</v>
      </c>
      <c r="L2746" s="1">
        <f t="shared" si="85"/>
        <v>1.3269180167650265E-2</v>
      </c>
      <c r="M2746" t="b">
        <f>AND((Tableau2[[#This Row],[%Voix/Inscrits]]&gt;0.25),Tableau2[[#This Row],[%Voix/Exprimés]]&gt;0.5)</f>
        <v>0</v>
      </c>
    </row>
    <row r="2747" spans="1:13" x14ac:dyDescent="0.25">
      <c r="A2747">
        <v>2746</v>
      </c>
      <c r="B2747" t="s">
        <v>490</v>
      </c>
      <c r="C2747" t="s">
        <v>17</v>
      </c>
      <c r="D2747" t="str">
        <f>Tableau2[[#This Row],[Dép]]&amp;Tableau2[[#This Row],[Circo]]</f>
        <v>5502</v>
      </c>
      <c r="E2747" t="s">
        <v>493</v>
      </c>
      <c r="F2747" t="s">
        <v>150</v>
      </c>
      <c r="G2747" t="s">
        <v>10</v>
      </c>
      <c r="H2747">
        <v>247</v>
      </c>
      <c r="I2747">
        <v>59520</v>
      </c>
      <c r="J2747">
        <v>26603</v>
      </c>
      <c r="K2747" s="1">
        <f t="shared" si="84"/>
        <v>4.1498655913978491E-3</v>
      </c>
      <c r="L2747" s="1">
        <f t="shared" si="85"/>
        <v>9.2846671428034426E-3</v>
      </c>
      <c r="M2747" t="b">
        <f>AND((Tableau2[[#This Row],[%Voix/Inscrits]]&gt;0.25),Tableau2[[#This Row],[%Voix/Exprimés]]&gt;0.5)</f>
        <v>0</v>
      </c>
    </row>
    <row r="2748" spans="1:13" x14ac:dyDescent="0.25">
      <c r="A2748">
        <v>2747</v>
      </c>
      <c r="B2748" t="s">
        <v>490</v>
      </c>
      <c r="C2748" t="s">
        <v>17</v>
      </c>
      <c r="D2748" t="str">
        <f>Tableau2[[#This Row],[Dép]]&amp;Tableau2[[#This Row],[Circo]]</f>
        <v>5502</v>
      </c>
      <c r="E2748" t="s">
        <v>3931</v>
      </c>
      <c r="F2748" t="s">
        <v>204</v>
      </c>
      <c r="G2748" t="s">
        <v>2394</v>
      </c>
      <c r="H2748">
        <v>1</v>
      </c>
      <c r="I2748">
        <v>59520</v>
      </c>
      <c r="J2748">
        <v>26603</v>
      </c>
      <c r="K2748" s="1">
        <f t="shared" si="84"/>
        <v>1.6801075268817204E-5</v>
      </c>
      <c r="L2748" s="1">
        <f t="shared" si="85"/>
        <v>3.7589745517422849E-5</v>
      </c>
      <c r="M2748" t="b">
        <f>AND((Tableau2[[#This Row],[%Voix/Inscrits]]&gt;0.25),Tableau2[[#This Row],[%Voix/Exprimés]]&gt;0.5)</f>
        <v>0</v>
      </c>
    </row>
    <row r="2749" spans="1:13" x14ac:dyDescent="0.25">
      <c r="A2749">
        <v>2748</v>
      </c>
      <c r="B2749" t="s">
        <v>494</v>
      </c>
      <c r="C2749" t="s">
        <v>6</v>
      </c>
      <c r="D2749" t="str">
        <f>Tableau2[[#This Row],[Dép]]&amp;Tableau2[[#This Row],[Circo]]</f>
        <v>5601</v>
      </c>
      <c r="E2749" t="s">
        <v>5686</v>
      </c>
      <c r="F2749" t="s">
        <v>31</v>
      </c>
      <c r="G2749" t="s">
        <v>1708</v>
      </c>
      <c r="H2749">
        <v>21004</v>
      </c>
      <c r="I2749">
        <v>114850</v>
      </c>
      <c r="J2749">
        <v>61692</v>
      </c>
      <c r="K2749" s="1">
        <f t="shared" si="84"/>
        <v>0.18288202002612103</v>
      </c>
      <c r="L2749" s="1">
        <f t="shared" si="85"/>
        <v>0.34046553848148869</v>
      </c>
      <c r="M2749" t="b">
        <f>AND((Tableau2[[#This Row],[%Voix/Inscrits]]&gt;0.25),Tableau2[[#This Row],[%Voix/Exprimés]]&gt;0.5)</f>
        <v>0</v>
      </c>
    </row>
    <row r="2750" spans="1:13" x14ac:dyDescent="0.25">
      <c r="A2750">
        <v>2749</v>
      </c>
      <c r="B2750" t="s">
        <v>494</v>
      </c>
      <c r="C2750" t="s">
        <v>6</v>
      </c>
      <c r="D2750" t="str">
        <f>Tableau2[[#This Row],[Dép]]&amp;Tableau2[[#This Row],[Circo]]</f>
        <v>5601</v>
      </c>
      <c r="E2750" t="s">
        <v>2035</v>
      </c>
      <c r="F2750" t="s">
        <v>444</v>
      </c>
      <c r="G2750" t="s">
        <v>982</v>
      </c>
      <c r="H2750">
        <v>15432</v>
      </c>
      <c r="I2750">
        <v>114850</v>
      </c>
      <c r="J2750">
        <v>61692</v>
      </c>
      <c r="K2750" s="1">
        <f t="shared" si="84"/>
        <v>0.13436656508489334</v>
      </c>
      <c r="L2750" s="1">
        <f t="shared" si="85"/>
        <v>0.25014588601439408</v>
      </c>
      <c r="M2750" t="b">
        <f>AND((Tableau2[[#This Row],[%Voix/Inscrits]]&gt;0.25),Tableau2[[#This Row],[%Voix/Exprimés]]&gt;0.5)</f>
        <v>0</v>
      </c>
    </row>
    <row r="2751" spans="1:13" x14ac:dyDescent="0.25">
      <c r="A2751">
        <v>2750</v>
      </c>
      <c r="B2751" t="s">
        <v>494</v>
      </c>
      <c r="C2751" t="s">
        <v>6</v>
      </c>
      <c r="D2751" t="str">
        <f>Tableau2[[#This Row],[Dép]]&amp;Tableau2[[#This Row],[Circo]]</f>
        <v>5601</v>
      </c>
      <c r="E2751" t="s">
        <v>6984</v>
      </c>
      <c r="F2751" t="s">
        <v>6985</v>
      </c>
      <c r="G2751" t="s">
        <v>3717</v>
      </c>
      <c r="H2751">
        <v>7145</v>
      </c>
      <c r="I2751">
        <v>114850</v>
      </c>
      <c r="J2751">
        <v>61692</v>
      </c>
      <c r="K2751" s="1">
        <f t="shared" si="84"/>
        <v>6.2211580322159336E-2</v>
      </c>
      <c r="L2751" s="1">
        <f t="shared" si="85"/>
        <v>0.11581728587174998</v>
      </c>
      <c r="M2751" t="b">
        <f>AND((Tableau2[[#This Row],[%Voix/Inscrits]]&gt;0.25),Tableau2[[#This Row],[%Voix/Exprimés]]&gt;0.5)</f>
        <v>0</v>
      </c>
    </row>
    <row r="2752" spans="1:13" x14ac:dyDescent="0.25">
      <c r="A2752">
        <v>2751</v>
      </c>
      <c r="B2752" t="s">
        <v>494</v>
      </c>
      <c r="C2752" t="s">
        <v>6</v>
      </c>
      <c r="D2752" t="str">
        <f>Tableau2[[#This Row],[Dép]]&amp;Tableau2[[#This Row],[Circo]]</f>
        <v>5601</v>
      </c>
      <c r="E2752" t="s">
        <v>6129</v>
      </c>
      <c r="F2752" t="s">
        <v>124</v>
      </c>
      <c r="G2752" t="s">
        <v>1740</v>
      </c>
      <c r="H2752">
        <v>5009</v>
      </c>
      <c r="I2752">
        <v>114850</v>
      </c>
      <c r="J2752">
        <v>61692</v>
      </c>
      <c r="K2752" s="1">
        <f t="shared" si="84"/>
        <v>4.3613408794079232E-2</v>
      </c>
      <c r="L2752" s="1">
        <f t="shared" si="85"/>
        <v>8.1193671788886729E-2</v>
      </c>
      <c r="M2752" t="b">
        <f>AND((Tableau2[[#This Row],[%Voix/Inscrits]]&gt;0.25),Tableau2[[#This Row],[%Voix/Exprimés]]&gt;0.5)</f>
        <v>0</v>
      </c>
    </row>
    <row r="2753" spans="1:13" x14ac:dyDescent="0.25">
      <c r="A2753">
        <v>2752</v>
      </c>
      <c r="B2753" t="s">
        <v>494</v>
      </c>
      <c r="C2753" t="s">
        <v>6</v>
      </c>
      <c r="D2753" t="str">
        <f>Tableau2[[#This Row],[Dép]]&amp;Tableau2[[#This Row],[Circo]]</f>
        <v>5601</v>
      </c>
      <c r="E2753" t="s">
        <v>3398</v>
      </c>
      <c r="F2753" t="s">
        <v>124</v>
      </c>
      <c r="G2753" t="s">
        <v>2726</v>
      </c>
      <c r="H2753">
        <v>3914</v>
      </c>
      <c r="I2753">
        <v>114850</v>
      </c>
      <c r="J2753">
        <v>61692</v>
      </c>
      <c r="K2753" s="1">
        <f t="shared" si="84"/>
        <v>3.4079233783195474E-2</v>
      </c>
      <c r="L2753" s="1">
        <f t="shared" si="85"/>
        <v>6.3444206704272837E-2</v>
      </c>
      <c r="M2753" t="b">
        <f>AND((Tableau2[[#This Row],[%Voix/Inscrits]]&gt;0.25),Tableau2[[#This Row],[%Voix/Exprimés]]&gt;0.5)</f>
        <v>0</v>
      </c>
    </row>
    <row r="2754" spans="1:13" x14ac:dyDescent="0.25">
      <c r="A2754">
        <v>2753</v>
      </c>
      <c r="B2754" t="s">
        <v>494</v>
      </c>
      <c r="C2754" t="s">
        <v>6</v>
      </c>
      <c r="D2754" t="str">
        <f>Tableau2[[#This Row],[Dép]]&amp;Tableau2[[#This Row],[Circo]]</f>
        <v>5601</v>
      </c>
      <c r="E2754" t="s">
        <v>6888</v>
      </c>
      <c r="F2754" t="s">
        <v>226</v>
      </c>
      <c r="G2754" t="s">
        <v>3078</v>
      </c>
      <c r="H2754">
        <v>2954</v>
      </c>
      <c r="I2754">
        <v>114850</v>
      </c>
      <c r="J2754">
        <v>61692</v>
      </c>
      <c r="K2754" s="1">
        <f t="shared" ref="K2754:K2817" si="86">H2754/I2754</f>
        <v>2.5720505006530257E-2</v>
      </c>
      <c r="L2754" s="1">
        <f t="shared" ref="L2754:L2817" si="87">H2754/J2754</f>
        <v>4.7883031835570251E-2</v>
      </c>
      <c r="M2754" t="b">
        <f>AND((Tableau2[[#This Row],[%Voix/Inscrits]]&gt;0.25),Tableau2[[#This Row],[%Voix/Exprimés]]&gt;0.5)</f>
        <v>0</v>
      </c>
    </row>
    <row r="2755" spans="1:13" x14ac:dyDescent="0.25">
      <c r="A2755">
        <v>2754</v>
      </c>
      <c r="B2755" t="s">
        <v>494</v>
      </c>
      <c r="C2755" t="s">
        <v>6</v>
      </c>
      <c r="D2755" t="str">
        <f>Tableau2[[#This Row],[Dép]]&amp;Tableau2[[#This Row],[Circo]]</f>
        <v>5601</v>
      </c>
      <c r="E2755" t="s">
        <v>2696</v>
      </c>
      <c r="F2755" t="s">
        <v>207</v>
      </c>
      <c r="G2755" t="s">
        <v>938</v>
      </c>
      <c r="H2755">
        <v>2050</v>
      </c>
      <c r="I2755">
        <v>114850</v>
      </c>
      <c r="J2755">
        <v>61692</v>
      </c>
      <c r="K2755" s="1">
        <f t="shared" si="86"/>
        <v>1.7849368741837179E-2</v>
      </c>
      <c r="L2755" s="1">
        <f t="shared" si="87"/>
        <v>3.3229592167541983E-2</v>
      </c>
      <c r="M2755" t="b">
        <f>AND((Tableau2[[#This Row],[%Voix/Inscrits]]&gt;0.25),Tableau2[[#This Row],[%Voix/Exprimés]]&gt;0.5)</f>
        <v>0</v>
      </c>
    </row>
    <row r="2756" spans="1:13" x14ac:dyDescent="0.25">
      <c r="A2756">
        <v>2755</v>
      </c>
      <c r="B2756" t="s">
        <v>494</v>
      </c>
      <c r="C2756" t="s">
        <v>6</v>
      </c>
      <c r="D2756" t="str">
        <f>Tableau2[[#This Row],[Dép]]&amp;Tableau2[[#This Row],[Circo]]</f>
        <v>5601</v>
      </c>
      <c r="E2756" t="s">
        <v>5160</v>
      </c>
      <c r="F2756" t="s">
        <v>2052</v>
      </c>
      <c r="G2756" t="s">
        <v>962</v>
      </c>
      <c r="H2756">
        <v>860</v>
      </c>
      <c r="I2756">
        <v>114850</v>
      </c>
      <c r="J2756">
        <v>61692</v>
      </c>
      <c r="K2756" s="1">
        <f t="shared" si="86"/>
        <v>7.4880278624292551E-3</v>
      </c>
      <c r="L2756" s="1">
        <f t="shared" si="87"/>
        <v>1.3940219153212734E-2</v>
      </c>
      <c r="M2756" t="b">
        <f>AND((Tableau2[[#This Row],[%Voix/Inscrits]]&gt;0.25),Tableau2[[#This Row],[%Voix/Exprimés]]&gt;0.5)</f>
        <v>0</v>
      </c>
    </row>
    <row r="2757" spans="1:13" x14ac:dyDescent="0.25">
      <c r="A2757">
        <v>2756</v>
      </c>
      <c r="B2757" t="s">
        <v>494</v>
      </c>
      <c r="C2757" t="s">
        <v>6</v>
      </c>
      <c r="D2757" t="str">
        <f>Tableau2[[#This Row],[Dép]]&amp;Tableau2[[#This Row],[Circo]]</f>
        <v>5601</v>
      </c>
      <c r="E2757" t="s">
        <v>6726</v>
      </c>
      <c r="F2757" t="s">
        <v>431</v>
      </c>
      <c r="G2757" t="s">
        <v>2429</v>
      </c>
      <c r="H2757">
        <v>779</v>
      </c>
      <c r="I2757">
        <v>114850</v>
      </c>
      <c r="J2757">
        <v>61692</v>
      </c>
      <c r="K2757" s="1">
        <f t="shared" si="86"/>
        <v>6.7827601218981284E-3</v>
      </c>
      <c r="L2757" s="1">
        <f t="shared" si="87"/>
        <v>1.2627245023665953E-2</v>
      </c>
      <c r="M2757" t="b">
        <f>AND((Tableau2[[#This Row],[%Voix/Inscrits]]&gt;0.25),Tableau2[[#This Row],[%Voix/Exprimés]]&gt;0.5)</f>
        <v>0</v>
      </c>
    </row>
    <row r="2758" spans="1:13" x14ac:dyDescent="0.25">
      <c r="A2758">
        <v>2757</v>
      </c>
      <c r="B2758" t="s">
        <v>494</v>
      </c>
      <c r="C2758" t="s">
        <v>6</v>
      </c>
      <c r="D2758" t="str">
        <f>Tableau2[[#This Row],[Dép]]&amp;Tableau2[[#This Row],[Circo]]</f>
        <v>5601</v>
      </c>
      <c r="E2758" t="s">
        <v>3345</v>
      </c>
      <c r="F2758" t="s">
        <v>735</v>
      </c>
      <c r="G2758" t="s">
        <v>966</v>
      </c>
      <c r="H2758">
        <v>751</v>
      </c>
      <c r="I2758">
        <v>114850</v>
      </c>
      <c r="J2758">
        <v>61692</v>
      </c>
      <c r="K2758" s="1">
        <f t="shared" si="86"/>
        <v>6.5389638659120591E-3</v>
      </c>
      <c r="L2758" s="1">
        <f t="shared" si="87"/>
        <v>1.2173377423328795E-2</v>
      </c>
      <c r="M2758" t="b">
        <f>AND((Tableau2[[#This Row],[%Voix/Inscrits]]&gt;0.25),Tableau2[[#This Row],[%Voix/Exprimés]]&gt;0.5)</f>
        <v>0</v>
      </c>
    </row>
    <row r="2759" spans="1:13" x14ac:dyDescent="0.25">
      <c r="A2759">
        <v>2758</v>
      </c>
      <c r="B2759" t="s">
        <v>494</v>
      </c>
      <c r="C2759" t="s">
        <v>6</v>
      </c>
      <c r="D2759" t="str">
        <f>Tableau2[[#This Row],[Dép]]&amp;Tableau2[[#This Row],[Circo]]</f>
        <v>5601</v>
      </c>
      <c r="E2759" t="s">
        <v>4578</v>
      </c>
      <c r="F2759" t="s">
        <v>158</v>
      </c>
      <c r="G2759" t="s">
        <v>962</v>
      </c>
      <c r="H2759">
        <v>655</v>
      </c>
      <c r="I2759">
        <v>114850</v>
      </c>
      <c r="J2759">
        <v>61692</v>
      </c>
      <c r="K2759" s="1">
        <f t="shared" si="86"/>
        <v>5.7030909882455376E-3</v>
      </c>
      <c r="L2759" s="1">
        <f t="shared" si="87"/>
        <v>1.0617259936458536E-2</v>
      </c>
      <c r="M2759" t="b">
        <f>AND((Tableau2[[#This Row],[%Voix/Inscrits]]&gt;0.25),Tableau2[[#This Row],[%Voix/Exprimés]]&gt;0.5)</f>
        <v>0</v>
      </c>
    </row>
    <row r="2760" spans="1:13" x14ac:dyDescent="0.25">
      <c r="A2760">
        <v>2759</v>
      </c>
      <c r="B2760" t="s">
        <v>494</v>
      </c>
      <c r="C2760" t="s">
        <v>6</v>
      </c>
      <c r="D2760" t="str">
        <f>Tableau2[[#This Row],[Dép]]&amp;Tableau2[[#This Row],[Circo]]</f>
        <v>5601</v>
      </c>
      <c r="E2760" t="s">
        <v>3979</v>
      </c>
      <c r="F2760" t="s">
        <v>797</v>
      </c>
      <c r="G2760" t="s">
        <v>959</v>
      </c>
      <c r="H2760">
        <v>436</v>
      </c>
      <c r="I2760">
        <v>114850</v>
      </c>
      <c r="J2760">
        <v>61692</v>
      </c>
      <c r="K2760" s="1">
        <f t="shared" si="86"/>
        <v>3.7962559860687853E-3</v>
      </c>
      <c r="L2760" s="1">
        <f t="shared" si="87"/>
        <v>7.0673669195357586E-3</v>
      </c>
      <c r="M2760" t="b">
        <f>AND((Tableau2[[#This Row],[%Voix/Inscrits]]&gt;0.25),Tableau2[[#This Row],[%Voix/Exprimés]]&gt;0.5)</f>
        <v>0</v>
      </c>
    </row>
    <row r="2761" spans="1:13" x14ac:dyDescent="0.25">
      <c r="A2761">
        <v>2760</v>
      </c>
      <c r="B2761" t="s">
        <v>494</v>
      </c>
      <c r="C2761" t="s">
        <v>6</v>
      </c>
      <c r="D2761" t="str">
        <f>Tableau2[[#This Row],[Dép]]&amp;Tableau2[[#This Row],[Circo]]</f>
        <v>5601</v>
      </c>
      <c r="E2761" t="s">
        <v>1327</v>
      </c>
      <c r="F2761" t="s">
        <v>970</v>
      </c>
      <c r="G2761" t="s">
        <v>10</v>
      </c>
      <c r="H2761">
        <v>396</v>
      </c>
      <c r="I2761">
        <v>114850</v>
      </c>
      <c r="J2761">
        <v>61692</v>
      </c>
      <c r="K2761" s="1">
        <f t="shared" si="86"/>
        <v>3.4479756203744014E-3</v>
      </c>
      <c r="L2761" s="1">
        <f t="shared" si="87"/>
        <v>6.4189846333398172E-3</v>
      </c>
      <c r="M2761" t="b">
        <f>AND((Tableau2[[#This Row],[%Voix/Inscrits]]&gt;0.25),Tableau2[[#This Row],[%Voix/Exprimés]]&gt;0.5)</f>
        <v>0</v>
      </c>
    </row>
    <row r="2762" spans="1:13" x14ac:dyDescent="0.25">
      <c r="A2762">
        <v>2761</v>
      </c>
      <c r="B2762" t="s">
        <v>494</v>
      </c>
      <c r="C2762" t="s">
        <v>6</v>
      </c>
      <c r="D2762" t="str">
        <f>Tableau2[[#This Row],[Dép]]&amp;Tableau2[[#This Row],[Circo]]</f>
        <v>5601</v>
      </c>
      <c r="E2762" t="s">
        <v>497</v>
      </c>
      <c r="F2762" t="s">
        <v>130</v>
      </c>
      <c r="G2762" t="s">
        <v>10</v>
      </c>
      <c r="H2762">
        <v>307</v>
      </c>
      <c r="I2762">
        <v>114850</v>
      </c>
      <c r="J2762">
        <v>61692</v>
      </c>
      <c r="K2762" s="1">
        <f t="shared" si="86"/>
        <v>2.6730518067043969E-3</v>
      </c>
      <c r="L2762" s="1">
        <f t="shared" si="87"/>
        <v>4.9763340465538482E-3</v>
      </c>
      <c r="M2762" t="b">
        <f>AND((Tableau2[[#This Row],[%Voix/Inscrits]]&gt;0.25),Tableau2[[#This Row],[%Voix/Exprimés]]&gt;0.5)</f>
        <v>0</v>
      </c>
    </row>
    <row r="2763" spans="1:13" x14ac:dyDescent="0.25">
      <c r="A2763">
        <v>2762</v>
      </c>
      <c r="B2763" t="s">
        <v>494</v>
      </c>
      <c r="C2763" t="s">
        <v>17</v>
      </c>
      <c r="D2763" t="str">
        <f>Tableau2[[#This Row],[Dép]]&amp;Tableau2[[#This Row],[Circo]]</f>
        <v>5602</v>
      </c>
      <c r="E2763" t="s">
        <v>4579</v>
      </c>
      <c r="F2763" t="s">
        <v>4580</v>
      </c>
      <c r="G2763" t="s">
        <v>1708</v>
      </c>
      <c r="H2763">
        <v>19426</v>
      </c>
      <c r="I2763">
        <v>112403</v>
      </c>
      <c r="J2763">
        <v>58980</v>
      </c>
      <c r="K2763" s="1">
        <f t="shared" si="86"/>
        <v>0.17282456873926852</v>
      </c>
      <c r="L2763" s="1">
        <f t="shared" si="87"/>
        <v>0.32936588674126821</v>
      </c>
      <c r="M2763" t="b">
        <f>AND((Tableau2[[#This Row],[%Voix/Inscrits]]&gt;0.25),Tableau2[[#This Row],[%Voix/Exprimés]]&gt;0.5)</f>
        <v>0</v>
      </c>
    </row>
    <row r="2764" spans="1:13" x14ac:dyDescent="0.25">
      <c r="A2764">
        <v>2763</v>
      </c>
      <c r="B2764" t="s">
        <v>494</v>
      </c>
      <c r="C2764" t="s">
        <v>17</v>
      </c>
      <c r="D2764" t="str">
        <f>Tableau2[[#This Row],[Dép]]&amp;Tableau2[[#This Row],[Circo]]</f>
        <v>5602</v>
      </c>
      <c r="E2764" t="s">
        <v>1328</v>
      </c>
      <c r="F2764" t="s">
        <v>1329</v>
      </c>
      <c r="G2764" t="s">
        <v>982</v>
      </c>
      <c r="H2764">
        <v>14667</v>
      </c>
      <c r="I2764">
        <v>112403</v>
      </c>
      <c r="J2764">
        <v>58980</v>
      </c>
      <c r="K2764" s="1">
        <f t="shared" si="86"/>
        <v>0.13048584112523687</v>
      </c>
      <c r="L2764" s="1">
        <f t="shared" si="87"/>
        <v>0.24867751780264497</v>
      </c>
      <c r="M2764" t="b">
        <f>AND((Tableau2[[#This Row],[%Voix/Inscrits]]&gt;0.25),Tableau2[[#This Row],[%Voix/Exprimés]]&gt;0.5)</f>
        <v>0</v>
      </c>
    </row>
    <row r="2765" spans="1:13" x14ac:dyDescent="0.25">
      <c r="A2765">
        <v>2764</v>
      </c>
      <c r="B2765" t="s">
        <v>494</v>
      </c>
      <c r="C2765" t="s">
        <v>17</v>
      </c>
      <c r="D2765" t="str">
        <f>Tableau2[[#This Row],[Dép]]&amp;Tableau2[[#This Row],[Circo]]</f>
        <v>5602</v>
      </c>
      <c r="E2765" t="s">
        <v>101</v>
      </c>
      <c r="F2765" t="s">
        <v>60</v>
      </c>
      <c r="G2765" t="s">
        <v>3717</v>
      </c>
      <c r="H2765">
        <v>9054</v>
      </c>
      <c r="I2765">
        <v>112403</v>
      </c>
      <c r="J2765">
        <v>58980</v>
      </c>
      <c r="K2765" s="1">
        <f t="shared" si="86"/>
        <v>8.0549451527094473E-2</v>
      </c>
      <c r="L2765" s="1">
        <f t="shared" si="87"/>
        <v>0.15350966429298066</v>
      </c>
      <c r="M2765" t="b">
        <f>AND((Tableau2[[#This Row],[%Voix/Inscrits]]&gt;0.25),Tableau2[[#This Row],[%Voix/Exprimés]]&gt;0.5)</f>
        <v>0</v>
      </c>
    </row>
    <row r="2766" spans="1:13" x14ac:dyDescent="0.25">
      <c r="A2766">
        <v>2765</v>
      </c>
      <c r="B2766" t="s">
        <v>494</v>
      </c>
      <c r="C2766" t="s">
        <v>17</v>
      </c>
      <c r="D2766" t="str">
        <f>Tableau2[[#This Row],[Dép]]&amp;Tableau2[[#This Row],[Circo]]</f>
        <v>5602</v>
      </c>
      <c r="E2766" t="s">
        <v>6130</v>
      </c>
      <c r="F2766" t="s">
        <v>6131</v>
      </c>
      <c r="G2766" t="s">
        <v>2726</v>
      </c>
      <c r="H2766">
        <v>3936</v>
      </c>
      <c r="I2766">
        <v>112403</v>
      </c>
      <c r="J2766">
        <v>58980</v>
      </c>
      <c r="K2766" s="1">
        <f t="shared" si="86"/>
        <v>3.5016858980632191E-2</v>
      </c>
      <c r="L2766" s="1">
        <f t="shared" si="87"/>
        <v>6.6734486266531029E-2</v>
      </c>
      <c r="M2766" t="b">
        <f>AND((Tableau2[[#This Row],[%Voix/Inscrits]]&gt;0.25),Tableau2[[#This Row],[%Voix/Exprimés]]&gt;0.5)</f>
        <v>0</v>
      </c>
    </row>
    <row r="2767" spans="1:13" x14ac:dyDescent="0.25">
      <c r="A2767">
        <v>2766</v>
      </c>
      <c r="B2767" t="s">
        <v>494</v>
      </c>
      <c r="C2767" t="s">
        <v>17</v>
      </c>
      <c r="D2767" t="str">
        <f>Tableau2[[#This Row],[Dép]]&amp;Tableau2[[#This Row],[Circo]]</f>
        <v>5602</v>
      </c>
      <c r="E2767" t="s">
        <v>5687</v>
      </c>
      <c r="F2767" t="s">
        <v>695</v>
      </c>
      <c r="G2767" t="s">
        <v>1740</v>
      </c>
      <c r="H2767">
        <v>3009</v>
      </c>
      <c r="I2767">
        <v>112403</v>
      </c>
      <c r="J2767">
        <v>58980</v>
      </c>
      <c r="K2767" s="1">
        <f t="shared" si="86"/>
        <v>2.6769748138394882E-2</v>
      </c>
      <c r="L2767" s="1">
        <f t="shared" si="87"/>
        <v>5.101729399796541E-2</v>
      </c>
      <c r="M2767" t="b">
        <f>AND((Tableau2[[#This Row],[%Voix/Inscrits]]&gt;0.25),Tableau2[[#This Row],[%Voix/Exprimés]]&gt;0.5)</f>
        <v>0</v>
      </c>
    </row>
    <row r="2768" spans="1:13" x14ac:dyDescent="0.25">
      <c r="A2768">
        <v>2767</v>
      </c>
      <c r="B2768" t="s">
        <v>494</v>
      </c>
      <c r="C2768" t="s">
        <v>17</v>
      </c>
      <c r="D2768" t="str">
        <f>Tableau2[[#This Row],[Dép]]&amp;Tableau2[[#This Row],[Circo]]</f>
        <v>5602</v>
      </c>
      <c r="E2768" t="s">
        <v>5161</v>
      </c>
      <c r="F2768" t="s">
        <v>5162</v>
      </c>
      <c r="G2768" t="s">
        <v>2394</v>
      </c>
      <c r="H2768">
        <v>2692</v>
      </c>
      <c r="I2768">
        <v>112403</v>
      </c>
      <c r="J2768">
        <v>58980</v>
      </c>
      <c r="K2768" s="1">
        <f t="shared" si="86"/>
        <v>2.3949538713379535E-2</v>
      </c>
      <c r="L2768" s="1">
        <f t="shared" si="87"/>
        <v>4.564259070871482E-2</v>
      </c>
      <c r="M2768" t="b">
        <f>AND((Tableau2[[#This Row],[%Voix/Inscrits]]&gt;0.25),Tableau2[[#This Row],[%Voix/Exprimés]]&gt;0.5)</f>
        <v>0</v>
      </c>
    </row>
    <row r="2769" spans="1:13" x14ac:dyDescent="0.25">
      <c r="A2769">
        <v>2768</v>
      </c>
      <c r="B2769" t="s">
        <v>494</v>
      </c>
      <c r="C2769" t="s">
        <v>17</v>
      </c>
      <c r="D2769" t="str">
        <f>Tableau2[[#This Row],[Dép]]&amp;Tableau2[[#This Row],[Circo]]</f>
        <v>5602</v>
      </c>
      <c r="E2769" t="s">
        <v>6727</v>
      </c>
      <c r="F2769" t="s">
        <v>323</v>
      </c>
      <c r="G2769" t="s">
        <v>3078</v>
      </c>
      <c r="H2769">
        <v>2390</v>
      </c>
      <c r="I2769">
        <v>112403</v>
      </c>
      <c r="J2769">
        <v>58980</v>
      </c>
      <c r="K2769" s="1">
        <f t="shared" si="86"/>
        <v>2.1262777683869648E-2</v>
      </c>
      <c r="L2769" s="1">
        <f t="shared" si="87"/>
        <v>4.0522210918955581E-2</v>
      </c>
      <c r="M2769" t="b">
        <f>AND((Tableau2[[#This Row],[%Voix/Inscrits]]&gt;0.25),Tableau2[[#This Row],[%Voix/Exprimés]]&gt;0.5)</f>
        <v>0</v>
      </c>
    </row>
    <row r="2770" spans="1:13" x14ac:dyDescent="0.25">
      <c r="A2770">
        <v>2769</v>
      </c>
      <c r="B2770" t="s">
        <v>494</v>
      </c>
      <c r="C2770" t="s">
        <v>17</v>
      </c>
      <c r="D2770" t="str">
        <f>Tableau2[[#This Row],[Dép]]&amp;Tableau2[[#This Row],[Circo]]</f>
        <v>5602</v>
      </c>
      <c r="E2770" t="s">
        <v>3980</v>
      </c>
      <c r="F2770" t="s">
        <v>886</v>
      </c>
      <c r="G2770" t="s">
        <v>962</v>
      </c>
      <c r="H2770">
        <v>1058</v>
      </c>
      <c r="I2770">
        <v>112403</v>
      </c>
      <c r="J2770">
        <v>58980</v>
      </c>
      <c r="K2770" s="1">
        <f t="shared" si="86"/>
        <v>9.4125601629849731E-3</v>
      </c>
      <c r="L2770" s="1">
        <f t="shared" si="87"/>
        <v>1.7938284164123432E-2</v>
      </c>
      <c r="M2770" t="b">
        <f>AND((Tableau2[[#This Row],[%Voix/Inscrits]]&gt;0.25),Tableau2[[#This Row],[%Voix/Exprimés]]&gt;0.5)</f>
        <v>0</v>
      </c>
    </row>
    <row r="2771" spans="1:13" x14ac:dyDescent="0.25">
      <c r="A2771">
        <v>2770</v>
      </c>
      <c r="B2771" t="s">
        <v>494</v>
      </c>
      <c r="C2771" t="s">
        <v>17</v>
      </c>
      <c r="D2771" t="str">
        <f>Tableau2[[#This Row],[Dép]]&amp;Tableau2[[#This Row],[Circo]]</f>
        <v>5602</v>
      </c>
      <c r="E2771" t="s">
        <v>6479</v>
      </c>
      <c r="F2771" t="s">
        <v>697</v>
      </c>
      <c r="G2771" t="s">
        <v>2429</v>
      </c>
      <c r="H2771">
        <v>902</v>
      </c>
      <c r="I2771">
        <v>112403</v>
      </c>
      <c r="J2771">
        <v>58980</v>
      </c>
      <c r="K2771" s="1">
        <f t="shared" si="86"/>
        <v>8.0246968497282092E-3</v>
      </c>
      <c r="L2771" s="1">
        <f t="shared" si="87"/>
        <v>1.5293319769413361E-2</v>
      </c>
      <c r="M2771" t="b">
        <f>AND((Tableau2[[#This Row],[%Voix/Inscrits]]&gt;0.25),Tableau2[[#This Row],[%Voix/Exprimés]]&gt;0.5)</f>
        <v>0</v>
      </c>
    </row>
    <row r="2772" spans="1:13" x14ac:dyDescent="0.25">
      <c r="A2772">
        <v>2771</v>
      </c>
      <c r="B2772" t="s">
        <v>494</v>
      </c>
      <c r="C2772" t="s">
        <v>17</v>
      </c>
      <c r="D2772" t="str">
        <f>Tableau2[[#This Row],[Dép]]&amp;Tableau2[[#This Row],[Circo]]</f>
        <v>5602</v>
      </c>
      <c r="E2772" t="s">
        <v>2036</v>
      </c>
      <c r="F2772" t="s">
        <v>140</v>
      </c>
      <c r="G2772" t="s">
        <v>966</v>
      </c>
      <c r="H2772">
        <v>722</v>
      </c>
      <c r="I2772">
        <v>112403</v>
      </c>
      <c r="J2772">
        <v>58980</v>
      </c>
      <c r="K2772" s="1">
        <f t="shared" si="86"/>
        <v>6.4233161036627139E-3</v>
      </c>
      <c r="L2772" s="1">
        <f t="shared" si="87"/>
        <v>1.2241437775517124E-2</v>
      </c>
      <c r="M2772" t="b">
        <f>AND((Tableau2[[#This Row],[%Voix/Inscrits]]&gt;0.25),Tableau2[[#This Row],[%Voix/Exprimés]]&gt;0.5)</f>
        <v>0</v>
      </c>
    </row>
    <row r="2773" spans="1:13" x14ac:dyDescent="0.25">
      <c r="A2773">
        <v>2772</v>
      </c>
      <c r="B2773" t="s">
        <v>494</v>
      </c>
      <c r="C2773" t="s">
        <v>17</v>
      </c>
      <c r="D2773" t="str">
        <f>Tableau2[[#This Row],[Dép]]&amp;Tableau2[[#This Row],[Circo]]</f>
        <v>5602</v>
      </c>
      <c r="E2773" t="s">
        <v>3346</v>
      </c>
      <c r="F2773" t="s">
        <v>50</v>
      </c>
      <c r="G2773" t="s">
        <v>962</v>
      </c>
      <c r="H2773">
        <v>565</v>
      </c>
      <c r="I2773">
        <v>112403</v>
      </c>
      <c r="J2773">
        <v>58980</v>
      </c>
      <c r="K2773" s="1">
        <f t="shared" si="86"/>
        <v>5.0265562307055863E-3</v>
      </c>
      <c r="L2773" s="1">
        <f t="shared" si="87"/>
        <v>9.5795184808409629E-3</v>
      </c>
      <c r="M2773" t="b">
        <f>AND((Tableau2[[#This Row],[%Voix/Inscrits]]&gt;0.25),Tableau2[[#This Row],[%Voix/Exprimés]]&gt;0.5)</f>
        <v>0</v>
      </c>
    </row>
    <row r="2774" spans="1:13" x14ac:dyDescent="0.25">
      <c r="A2774">
        <v>2773</v>
      </c>
      <c r="B2774" t="s">
        <v>494</v>
      </c>
      <c r="C2774" t="s">
        <v>17</v>
      </c>
      <c r="D2774" t="str">
        <f>Tableau2[[#This Row],[Dép]]&amp;Tableau2[[#This Row],[Circo]]</f>
        <v>5602</v>
      </c>
      <c r="E2774" t="s">
        <v>498</v>
      </c>
      <c r="F2774" t="s">
        <v>171</v>
      </c>
      <c r="G2774" t="s">
        <v>10</v>
      </c>
      <c r="H2774">
        <v>558</v>
      </c>
      <c r="I2774">
        <v>112403</v>
      </c>
      <c r="J2774">
        <v>58980</v>
      </c>
      <c r="K2774" s="1">
        <f t="shared" si="86"/>
        <v>4.9642803128030393E-3</v>
      </c>
      <c r="L2774" s="1">
        <f t="shared" si="87"/>
        <v>9.4608341810783324E-3</v>
      </c>
      <c r="M2774" t="b">
        <f>AND((Tableau2[[#This Row],[%Voix/Inscrits]]&gt;0.25),Tableau2[[#This Row],[%Voix/Exprimés]]&gt;0.5)</f>
        <v>0</v>
      </c>
    </row>
    <row r="2775" spans="1:13" x14ac:dyDescent="0.25">
      <c r="A2775">
        <v>2774</v>
      </c>
      <c r="B2775" t="s">
        <v>494</v>
      </c>
      <c r="C2775" t="s">
        <v>17</v>
      </c>
      <c r="D2775" t="str">
        <f>Tableau2[[#This Row],[Dép]]&amp;Tableau2[[#This Row],[Circo]]</f>
        <v>5602</v>
      </c>
      <c r="E2775" t="s">
        <v>2697</v>
      </c>
      <c r="F2775" t="s">
        <v>1663</v>
      </c>
      <c r="G2775" t="s">
        <v>959</v>
      </c>
      <c r="H2775">
        <v>1</v>
      </c>
      <c r="I2775">
        <v>112403</v>
      </c>
      <c r="J2775">
        <v>58980</v>
      </c>
      <c r="K2775" s="1">
        <f t="shared" si="86"/>
        <v>8.8965597003638697E-6</v>
      </c>
      <c r="L2775" s="1">
        <f t="shared" si="87"/>
        <v>1.6954899966090201E-5</v>
      </c>
      <c r="M2775" t="b">
        <f>AND((Tableau2[[#This Row],[%Voix/Inscrits]]&gt;0.25),Tableau2[[#This Row],[%Voix/Exprimés]]&gt;0.5)</f>
        <v>0</v>
      </c>
    </row>
    <row r="2776" spans="1:13" x14ac:dyDescent="0.25">
      <c r="A2776">
        <v>2775</v>
      </c>
      <c r="B2776" t="s">
        <v>494</v>
      </c>
      <c r="C2776" t="s">
        <v>14</v>
      </c>
      <c r="D2776" t="str">
        <f>Tableau2[[#This Row],[Dép]]&amp;Tableau2[[#This Row],[Circo]]</f>
        <v>5603</v>
      </c>
      <c r="E2776" t="s">
        <v>4581</v>
      </c>
      <c r="F2776" t="s">
        <v>100</v>
      </c>
      <c r="G2776" t="s">
        <v>1708</v>
      </c>
      <c r="H2776">
        <v>13902</v>
      </c>
      <c r="I2776">
        <v>96628</v>
      </c>
      <c r="J2776">
        <v>47722</v>
      </c>
      <c r="K2776" s="1">
        <f t="shared" si="86"/>
        <v>0.14387134164010432</v>
      </c>
      <c r="L2776" s="1">
        <f t="shared" si="87"/>
        <v>0.29131218306022377</v>
      </c>
      <c r="M2776" t="b">
        <f>AND((Tableau2[[#This Row],[%Voix/Inscrits]]&gt;0.25),Tableau2[[#This Row],[%Voix/Exprimés]]&gt;0.5)</f>
        <v>0</v>
      </c>
    </row>
    <row r="2777" spans="1:13" x14ac:dyDescent="0.25">
      <c r="A2777">
        <v>2776</v>
      </c>
      <c r="B2777" t="s">
        <v>494</v>
      </c>
      <c r="C2777" t="s">
        <v>14</v>
      </c>
      <c r="D2777" t="str">
        <f>Tableau2[[#This Row],[Dép]]&amp;Tableau2[[#This Row],[Circo]]</f>
        <v>5603</v>
      </c>
      <c r="E2777" t="s">
        <v>1330</v>
      </c>
      <c r="F2777" t="s">
        <v>1331</v>
      </c>
      <c r="G2777" t="s">
        <v>982</v>
      </c>
      <c r="H2777">
        <v>10744</v>
      </c>
      <c r="I2777">
        <v>96628</v>
      </c>
      <c r="J2777">
        <v>47722</v>
      </c>
      <c r="K2777" s="1">
        <f t="shared" si="86"/>
        <v>0.11118930330752991</v>
      </c>
      <c r="L2777" s="1">
        <f t="shared" si="87"/>
        <v>0.22513725325845521</v>
      </c>
      <c r="M2777" t="b">
        <f>AND((Tableau2[[#This Row],[%Voix/Inscrits]]&gt;0.25),Tableau2[[#This Row],[%Voix/Exprimés]]&gt;0.5)</f>
        <v>0</v>
      </c>
    </row>
    <row r="2778" spans="1:13" x14ac:dyDescent="0.25">
      <c r="A2778">
        <v>2777</v>
      </c>
      <c r="B2778" t="s">
        <v>494</v>
      </c>
      <c r="C2778" t="s">
        <v>14</v>
      </c>
      <c r="D2778" t="str">
        <f>Tableau2[[#This Row],[Dép]]&amp;Tableau2[[#This Row],[Circo]]</f>
        <v>5603</v>
      </c>
      <c r="E2778" t="s">
        <v>6728</v>
      </c>
      <c r="F2778" t="s">
        <v>1890</v>
      </c>
      <c r="G2778" t="s">
        <v>3717</v>
      </c>
      <c r="H2778">
        <v>8938</v>
      </c>
      <c r="I2778">
        <v>96628</v>
      </c>
      <c r="J2778">
        <v>47722</v>
      </c>
      <c r="K2778" s="1">
        <f t="shared" si="86"/>
        <v>9.2499068592954425E-2</v>
      </c>
      <c r="L2778" s="1">
        <f t="shared" si="87"/>
        <v>0.1872930723775198</v>
      </c>
      <c r="M2778" t="b">
        <f>AND((Tableau2[[#This Row],[%Voix/Inscrits]]&gt;0.25),Tableau2[[#This Row],[%Voix/Exprimés]]&gt;0.5)</f>
        <v>0</v>
      </c>
    </row>
    <row r="2779" spans="1:13" x14ac:dyDescent="0.25">
      <c r="A2779">
        <v>2778</v>
      </c>
      <c r="B2779" t="s">
        <v>494</v>
      </c>
      <c r="C2779" t="s">
        <v>14</v>
      </c>
      <c r="D2779" t="str">
        <f>Tableau2[[#This Row],[Dép]]&amp;Tableau2[[#This Row],[Circo]]</f>
        <v>5603</v>
      </c>
      <c r="E2779" t="s">
        <v>5688</v>
      </c>
      <c r="F2779" t="s">
        <v>1837</v>
      </c>
      <c r="G2779" t="s">
        <v>1740</v>
      </c>
      <c r="H2779">
        <v>8113</v>
      </c>
      <c r="I2779">
        <v>96628</v>
      </c>
      <c r="J2779">
        <v>47722</v>
      </c>
      <c r="K2779" s="1">
        <f t="shared" si="86"/>
        <v>8.3961170675166619E-2</v>
      </c>
      <c r="L2779" s="1">
        <f t="shared" si="87"/>
        <v>0.17000544822094632</v>
      </c>
      <c r="M2779" t="b">
        <f>AND((Tableau2[[#This Row],[%Voix/Inscrits]]&gt;0.25),Tableau2[[#This Row],[%Voix/Exprimés]]&gt;0.5)</f>
        <v>0</v>
      </c>
    </row>
    <row r="2780" spans="1:13" x14ac:dyDescent="0.25">
      <c r="A2780">
        <v>2779</v>
      </c>
      <c r="B2780" t="s">
        <v>494</v>
      </c>
      <c r="C2780" t="s">
        <v>14</v>
      </c>
      <c r="D2780" t="str">
        <f>Tableau2[[#This Row],[Dép]]&amp;Tableau2[[#This Row],[Circo]]</f>
        <v>5603</v>
      </c>
      <c r="E2780" t="s">
        <v>2361</v>
      </c>
      <c r="F2780" t="s">
        <v>177</v>
      </c>
      <c r="G2780" t="s">
        <v>3078</v>
      </c>
      <c r="H2780">
        <v>1414</v>
      </c>
      <c r="I2780">
        <v>96628</v>
      </c>
      <c r="J2780">
        <v>47722</v>
      </c>
      <c r="K2780" s="1">
        <f t="shared" si="86"/>
        <v>1.4633439582729644E-2</v>
      </c>
      <c r="L2780" s="1">
        <f t="shared" si="87"/>
        <v>2.962994006956959E-2</v>
      </c>
      <c r="M2780" t="b">
        <f>AND((Tableau2[[#This Row],[%Voix/Inscrits]]&gt;0.25),Tableau2[[#This Row],[%Voix/Exprimés]]&gt;0.5)</f>
        <v>0</v>
      </c>
    </row>
    <row r="2781" spans="1:13" x14ac:dyDescent="0.25">
      <c r="A2781">
        <v>2780</v>
      </c>
      <c r="B2781" t="s">
        <v>494</v>
      </c>
      <c r="C2781" t="s">
        <v>14</v>
      </c>
      <c r="D2781" t="str">
        <f>Tableau2[[#This Row],[Dép]]&amp;Tableau2[[#This Row],[Circo]]</f>
        <v>5603</v>
      </c>
      <c r="E2781" t="s">
        <v>2698</v>
      </c>
      <c r="F2781" t="s">
        <v>2699</v>
      </c>
      <c r="G2781" t="s">
        <v>966</v>
      </c>
      <c r="H2781">
        <v>1281</v>
      </c>
      <c r="I2781">
        <v>96628</v>
      </c>
      <c r="J2781">
        <v>47722</v>
      </c>
      <c r="K2781" s="1">
        <f t="shared" si="86"/>
        <v>1.3257026948710518E-2</v>
      </c>
      <c r="L2781" s="1">
        <f t="shared" si="87"/>
        <v>2.684296550857047E-2</v>
      </c>
      <c r="M2781" t="b">
        <f>AND((Tableau2[[#This Row],[%Voix/Inscrits]]&gt;0.25),Tableau2[[#This Row],[%Voix/Exprimés]]&gt;0.5)</f>
        <v>0</v>
      </c>
    </row>
    <row r="2782" spans="1:13" x14ac:dyDescent="0.25">
      <c r="A2782">
        <v>2781</v>
      </c>
      <c r="B2782" t="s">
        <v>494</v>
      </c>
      <c r="C2782" t="s">
        <v>14</v>
      </c>
      <c r="D2782" t="str">
        <f>Tableau2[[#This Row],[Dép]]&amp;Tableau2[[#This Row],[Circo]]</f>
        <v>5603</v>
      </c>
      <c r="E2782" t="s">
        <v>3981</v>
      </c>
      <c r="F2782" t="s">
        <v>3108</v>
      </c>
      <c r="G2782" t="s">
        <v>962</v>
      </c>
      <c r="H2782">
        <v>914</v>
      </c>
      <c r="I2782">
        <v>96628</v>
      </c>
      <c r="J2782">
        <v>47722</v>
      </c>
      <c r="K2782" s="1">
        <f t="shared" si="86"/>
        <v>9.4589559961915804E-3</v>
      </c>
      <c r="L2782" s="1">
        <f t="shared" si="87"/>
        <v>1.9152592095888689E-2</v>
      </c>
      <c r="M2782" t="b">
        <f>AND((Tableau2[[#This Row],[%Voix/Inscrits]]&gt;0.25),Tableau2[[#This Row],[%Voix/Exprimés]]&gt;0.5)</f>
        <v>0</v>
      </c>
    </row>
    <row r="2783" spans="1:13" x14ac:dyDescent="0.25">
      <c r="A2783">
        <v>2782</v>
      </c>
      <c r="B2783" t="s">
        <v>494</v>
      </c>
      <c r="C2783" t="s">
        <v>14</v>
      </c>
      <c r="D2783" t="str">
        <f>Tableau2[[#This Row],[Dép]]&amp;Tableau2[[#This Row],[Circo]]</f>
        <v>5603</v>
      </c>
      <c r="E2783" t="s">
        <v>4437</v>
      </c>
      <c r="F2783" t="s">
        <v>500</v>
      </c>
      <c r="G2783" t="s">
        <v>2429</v>
      </c>
      <c r="H2783">
        <v>828</v>
      </c>
      <c r="I2783">
        <v>96628</v>
      </c>
      <c r="J2783">
        <v>47722</v>
      </c>
      <c r="K2783" s="1">
        <f t="shared" si="86"/>
        <v>8.5689448193070339E-3</v>
      </c>
      <c r="L2783" s="1">
        <f t="shared" si="87"/>
        <v>1.7350488244415572E-2</v>
      </c>
      <c r="M2783" t="b">
        <f>AND((Tableau2[[#This Row],[%Voix/Inscrits]]&gt;0.25),Tableau2[[#This Row],[%Voix/Exprimés]]&gt;0.5)</f>
        <v>0</v>
      </c>
    </row>
    <row r="2784" spans="1:13" x14ac:dyDescent="0.25">
      <c r="A2784">
        <v>2783</v>
      </c>
      <c r="B2784" t="s">
        <v>494</v>
      </c>
      <c r="C2784" t="s">
        <v>14</v>
      </c>
      <c r="D2784" t="str">
        <f>Tableau2[[#This Row],[Dép]]&amp;Tableau2[[#This Row],[Circo]]</f>
        <v>5603</v>
      </c>
      <c r="E2784" t="s">
        <v>499</v>
      </c>
      <c r="F2784" t="s">
        <v>500</v>
      </c>
      <c r="G2784" t="s">
        <v>10</v>
      </c>
      <c r="H2784">
        <v>548</v>
      </c>
      <c r="I2784">
        <v>96628</v>
      </c>
      <c r="J2784">
        <v>47722</v>
      </c>
      <c r="K2784" s="1">
        <f t="shared" si="86"/>
        <v>5.6712340108457174E-3</v>
      </c>
      <c r="L2784" s="1">
        <f t="shared" si="87"/>
        <v>1.1483173379154268E-2</v>
      </c>
      <c r="M2784" t="b">
        <f>AND((Tableau2[[#This Row],[%Voix/Inscrits]]&gt;0.25),Tableau2[[#This Row],[%Voix/Exprimés]]&gt;0.5)</f>
        <v>0</v>
      </c>
    </row>
    <row r="2785" spans="1:13" x14ac:dyDescent="0.25">
      <c r="A2785">
        <v>2784</v>
      </c>
      <c r="B2785" t="s">
        <v>494</v>
      </c>
      <c r="C2785" t="s">
        <v>14</v>
      </c>
      <c r="D2785" t="str">
        <f>Tableau2[[#This Row],[Dép]]&amp;Tableau2[[#This Row],[Circo]]</f>
        <v>5603</v>
      </c>
      <c r="E2785" t="s">
        <v>3347</v>
      </c>
      <c r="F2785" t="s">
        <v>3348</v>
      </c>
      <c r="G2785" t="s">
        <v>962</v>
      </c>
      <c r="H2785">
        <v>482</v>
      </c>
      <c r="I2785">
        <v>96628</v>
      </c>
      <c r="J2785">
        <v>47722</v>
      </c>
      <c r="K2785" s="1">
        <f t="shared" si="86"/>
        <v>4.9882021774226935E-3</v>
      </c>
      <c r="L2785" s="1">
        <f t="shared" si="87"/>
        <v>1.0100163446628389E-2</v>
      </c>
      <c r="M2785" t="b">
        <f>AND((Tableau2[[#This Row],[%Voix/Inscrits]]&gt;0.25),Tableau2[[#This Row],[%Voix/Exprimés]]&gt;0.5)</f>
        <v>0</v>
      </c>
    </row>
    <row r="2786" spans="1:13" x14ac:dyDescent="0.25">
      <c r="A2786">
        <v>2785</v>
      </c>
      <c r="B2786" t="s">
        <v>494</v>
      </c>
      <c r="C2786" t="s">
        <v>14</v>
      </c>
      <c r="D2786" t="str">
        <f>Tableau2[[#This Row],[Dép]]&amp;Tableau2[[#This Row],[Circo]]</f>
        <v>5603</v>
      </c>
      <c r="E2786" t="s">
        <v>2037</v>
      </c>
      <c r="F2786" t="s">
        <v>2038</v>
      </c>
      <c r="G2786" t="s">
        <v>966</v>
      </c>
      <c r="H2786">
        <v>478</v>
      </c>
      <c r="I2786">
        <v>96628</v>
      </c>
      <c r="J2786">
        <v>47722</v>
      </c>
      <c r="K2786" s="1">
        <f t="shared" si="86"/>
        <v>4.9468063087303891E-3</v>
      </c>
      <c r="L2786" s="1">
        <f t="shared" si="87"/>
        <v>1.0016344662838942E-2</v>
      </c>
      <c r="M2786" t="b">
        <f>AND((Tableau2[[#This Row],[%Voix/Inscrits]]&gt;0.25),Tableau2[[#This Row],[%Voix/Exprimés]]&gt;0.5)</f>
        <v>0</v>
      </c>
    </row>
    <row r="2787" spans="1:13" x14ac:dyDescent="0.25">
      <c r="A2787">
        <v>2786</v>
      </c>
      <c r="B2787" t="s">
        <v>494</v>
      </c>
      <c r="C2787" t="s">
        <v>14</v>
      </c>
      <c r="D2787" t="str">
        <f>Tableau2[[#This Row],[Dép]]&amp;Tableau2[[#This Row],[Circo]]</f>
        <v>5603</v>
      </c>
      <c r="E2787" t="s">
        <v>3765</v>
      </c>
      <c r="F2787" t="s">
        <v>5163</v>
      </c>
      <c r="G2787" t="s">
        <v>2394</v>
      </c>
      <c r="H2787">
        <v>80</v>
      </c>
      <c r="I2787">
        <v>96628</v>
      </c>
      <c r="J2787">
        <v>47722</v>
      </c>
      <c r="K2787" s="1">
        <f t="shared" si="86"/>
        <v>8.2791737384609011E-4</v>
      </c>
      <c r="L2787" s="1">
        <f t="shared" si="87"/>
        <v>1.6763756757889442E-3</v>
      </c>
      <c r="M2787" t="b">
        <f>AND((Tableau2[[#This Row],[%Voix/Inscrits]]&gt;0.25),Tableau2[[#This Row],[%Voix/Exprimés]]&gt;0.5)</f>
        <v>0</v>
      </c>
    </row>
    <row r="2788" spans="1:13" x14ac:dyDescent="0.25">
      <c r="A2788">
        <v>2787</v>
      </c>
      <c r="B2788" t="s">
        <v>494</v>
      </c>
      <c r="C2788" t="s">
        <v>7</v>
      </c>
      <c r="D2788" t="str">
        <f>Tableau2[[#This Row],[Dép]]&amp;Tableau2[[#This Row],[Circo]]</f>
        <v>5604</v>
      </c>
      <c r="E2788" t="s">
        <v>4577</v>
      </c>
      <c r="F2788" t="s">
        <v>970</v>
      </c>
      <c r="G2788" t="s">
        <v>962</v>
      </c>
      <c r="H2788">
        <v>21900</v>
      </c>
      <c r="I2788">
        <v>111731</v>
      </c>
      <c r="J2788">
        <v>58167</v>
      </c>
      <c r="K2788" s="1">
        <f t="shared" si="86"/>
        <v>0.19600647984892286</v>
      </c>
      <c r="L2788" s="1">
        <f t="shared" si="87"/>
        <v>0.3765021403888803</v>
      </c>
      <c r="M2788" t="b">
        <f>AND((Tableau2[[#This Row],[%Voix/Inscrits]]&gt;0.25),Tableau2[[#This Row],[%Voix/Exprimés]]&gt;0.5)</f>
        <v>0</v>
      </c>
    </row>
    <row r="2789" spans="1:13" x14ac:dyDescent="0.25">
      <c r="A2789">
        <v>2788</v>
      </c>
      <c r="B2789" t="s">
        <v>494</v>
      </c>
      <c r="C2789" t="s">
        <v>7</v>
      </c>
      <c r="D2789" t="str">
        <f>Tableau2[[#This Row],[Dép]]&amp;Tableau2[[#This Row],[Circo]]</f>
        <v>5604</v>
      </c>
      <c r="E2789" t="s">
        <v>5685</v>
      </c>
      <c r="F2789" t="s">
        <v>1912</v>
      </c>
      <c r="G2789" t="s">
        <v>1708</v>
      </c>
      <c r="H2789">
        <v>10624</v>
      </c>
      <c r="I2789">
        <v>111731</v>
      </c>
      <c r="J2789">
        <v>58167</v>
      </c>
      <c r="K2789" s="1">
        <f t="shared" si="86"/>
        <v>9.508551789566011E-2</v>
      </c>
      <c r="L2789" s="1">
        <f t="shared" si="87"/>
        <v>0.18264651778499838</v>
      </c>
      <c r="M2789" t="b">
        <f>AND((Tableau2[[#This Row],[%Voix/Inscrits]]&gt;0.25),Tableau2[[#This Row],[%Voix/Exprimés]]&gt;0.5)</f>
        <v>0</v>
      </c>
    </row>
    <row r="2790" spans="1:13" x14ac:dyDescent="0.25">
      <c r="A2790">
        <v>2789</v>
      </c>
      <c r="B2790" t="s">
        <v>494</v>
      </c>
      <c r="C2790" t="s">
        <v>7</v>
      </c>
      <c r="D2790" t="str">
        <f>Tableau2[[#This Row],[Dép]]&amp;Tableau2[[#This Row],[Circo]]</f>
        <v>5604</v>
      </c>
      <c r="E2790" t="s">
        <v>1325</v>
      </c>
      <c r="F2790" t="s">
        <v>1326</v>
      </c>
      <c r="G2790" t="s">
        <v>982</v>
      </c>
      <c r="H2790">
        <v>10589</v>
      </c>
      <c r="I2790">
        <v>111731</v>
      </c>
      <c r="J2790">
        <v>58167</v>
      </c>
      <c r="K2790" s="1">
        <f t="shared" si="86"/>
        <v>9.4772265530604763E-2</v>
      </c>
      <c r="L2790" s="1">
        <f t="shared" si="87"/>
        <v>0.18204480203551843</v>
      </c>
      <c r="M2790" t="b">
        <f>AND((Tableau2[[#This Row],[%Voix/Inscrits]]&gt;0.25),Tableau2[[#This Row],[%Voix/Exprimés]]&gt;0.5)</f>
        <v>0</v>
      </c>
    </row>
    <row r="2791" spans="1:13" x14ac:dyDescent="0.25">
      <c r="A2791">
        <v>2790</v>
      </c>
      <c r="B2791" t="s">
        <v>494</v>
      </c>
      <c r="C2791" t="s">
        <v>7</v>
      </c>
      <c r="D2791" t="str">
        <f>Tableau2[[#This Row],[Dép]]&amp;Tableau2[[#This Row],[Circo]]</f>
        <v>5604</v>
      </c>
      <c r="E2791" t="s">
        <v>6887</v>
      </c>
      <c r="F2791" t="s">
        <v>70</v>
      </c>
      <c r="G2791" t="s">
        <v>3717</v>
      </c>
      <c r="H2791">
        <v>9377</v>
      </c>
      <c r="I2791">
        <v>111731</v>
      </c>
      <c r="J2791">
        <v>58167</v>
      </c>
      <c r="K2791" s="1">
        <f t="shared" si="86"/>
        <v>8.3924783632116418E-2</v>
      </c>
      <c r="L2791" s="1">
        <f t="shared" si="87"/>
        <v>0.16120824522495572</v>
      </c>
      <c r="M2791" t="b">
        <f>AND((Tableau2[[#This Row],[%Voix/Inscrits]]&gt;0.25),Tableau2[[#This Row],[%Voix/Exprimés]]&gt;0.5)</f>
        <v>0</v>
      </c>
    </row>
    <row r="2792" spans="1:13" x14ac:dyDescent="0.25">
      <c r="A2792">
        <v>2791</v>
      </c>
      <c r="B2792" t="s">
        <v>494</v>
      </c>
      <c r="C2792" t="s">
        <v>7</v>
      </c>
      <c r="D2792" t="str">
        <f>Tableau2[[#This Row],[Dép]]&amp;Tableau2[[#This Row],[Circo]]</f>
        <v>5604</v>
      </c>
      <c r="E2792" t="s">
        <v>6486</v>
      </c>
      <c r="F2792" t="s">
        <v>695</v>
      </c>
      <c r="G2792" t="s">
        <v>3078</v>
      </c>
      <c r="H2792">
        <v>1767</v>
      </c>
      <c r="I2792">
        <v>111731</v>
      </c>
      <c r="J2792">
        <v>58167</v>
      </c>
      <c r="K2792" s="1">
        <f t="shared" si="86"/>
        <v>1.5814769401508982E-2</v>
      </c>
      <c r="L2792" s="1">
        <f t="shared" si="87"/>
        <v>3.0378049409458971E-2</v>
      </c>
      <c r="M2792" t="b">
        <f>AND((Tableau2[[#This Row],[%Voix/Inscrits]]&gt;0.25),Tableau2[[#This Row],[%Voix/Exprimés]]&gt;0.5)</f>
        <v>0</v>
      </c>
    </row>
    <row r="2793" spans="1:13" x14ac:dyDescent="0.25">
      <c r="A2793">
        <v>2792</v>
      </c>
      <c r="B2793" t="s">
        <v>494</v>
      </c>
      <c r="C2793" t="s">
        <v>7</v>
      </c>
      <c r="D2793" t="str">
        <f>Tableau2[[#This Row],[Dép]]&amp;Tableau2[[#This Row],[Circo]]</f>
        <v>5604</v>
      </c>
      <c r="E2793" t="s">
        <v>6128</v>
      </c>
      <c r="F2793" t="s">
        <v>609</v>
      </c>
      <c r="G2793" t="s">
        <v>2949</v>
      </c>
      <c r="H2793">
        <v>1293</v>
      </c>
      <c r="I2793">
        <v>111731</v>
      </c>
      <c r="J2793">
        <v>58167</v>
      </c>
      <c r="K2793" s="1">
        <f t="shared" si="86"/>
        <v>1.1572437371902158E-2</v>
      </c>
      <c r="L2793" s="1">
        <f t="shared" si="87"/>
        <v>2.2229098973644851E-2</v>
      </c>
      <c r="M2793" t="b">
        <f>AND((Tableau2[[#This Row],[%Voix/Inscrits]]&gt;0.25),Tableau2[[#This Row],[%Voix/Exprimés]]&gt;0.5)</f>
        <v>0</v>
      </c>
    </row>
    <row r="2794" spans="1:13" x14ac:dyDescent="0.25">
      <c r="A2794">
        <v>2793</v>
      </c>
      <c r="B2794" t="s">
        <v>494</v>
      </c>
      <c r="C2794" t="s">
        <v>7</v>
      </c>
      <c r="D2794" t="str">
        <f>Tableau2[[#This Row],[Dép]]&amp;Tableau2[[#This Row],[Circo]]</f>
        <v>5604</v>
      </c>
      <c r="E2794" t="s">
        <v>2694</v>
      </c>
      <c r="F2794" t="s">
        <v>2695</v>
      </c>
      <c r="G2794" t="s">
        <v>966</v>
      </c>
      <c r="H2794">
        <v>680</v>
      </c>
      <c r="I2794">
        <v>111731</v>
      </c>
      <c r="J2794">
        <v>58167</v>
      </c>
      <c r="K2794" s="1">
        <f t="shared" si="86"/>
        <v>6.0860459496469201E-3</v>
      </c>
      <c r="L2794" s="1">
        <f t="shared" si="87"/>
        <v>1.1690477418467515E-2</v>
      </c>
      <c r="M2794" t="b">
        <f>AND((Tableau2[[#This Row],[%Voix/Inscrits]]&gt;0.25),Tableau2[[#This Row],[%Voix/Exprimés]]&gt;0.5)</f>
        <v>0</v>
      </c>
    </row>
    <row r="2795" spans="1:13" x14ac:dyDescent="0.25">
      <c r="A2795">
        <v>2794</v>
      </c>
      <c r="B2795" t="s">
        <v>494</v>
      </c>
      <c r="C2795" t="s">
        <v>7</v>
      </c>
      <c r="D2795" t="str">
        <f>Tableau2[[#This Row],[Dép]]&amp;Tableau2[[#This Row],[Circo]]</f>
        <v>5604</v>
      </c>
      <c r="E2795" t="s">
        <v>6478</v>
      </c>
      <c r="F2795" t="s">
        <v>144</v>
      </c>
      <c r="G2795" t="s">
        <v>2429</v>
      </c>
      <c r="H2795">
        <v>671</v>
      </c>
      <c r="I2795">
        <v>111731</v>
      </c>
      <c r="J2795">
        <v>58167</v>
      </c>
      <c r="K2795" s="1">
        <f t="shared" si="86"/>
        <v>6.0054953414898282E-3</v>
      </c>
      <c r="L2795" s="1">
        <f t="shared" si="87"/>
        <v>1.1535750511458387E-2</v>
      </c>
      <c r="M2795" t="b">
        <f>AND((Tableau2[[#This Row],[%Voix/Inscrits]]&gt;0.25),Tableau2[[#This Row],[%Voix/Exprimés]]&gt;0.5)</f>
        <v>0</v>
      </c>
    </row>
    <row r="2796" spans="1:13" x14ac:dyDescent="0.25">
      <c r="A2796">
        <v>2795</v>
      </c>
      <c r="B2796" t="s">
        <v>494</v>
      </c>
      <c r="C2796" t="s">
        <v>7</v>
      </c>
      <c r="D2796" t="str">
        <f>Tableau2[[#This Row],[Dép]]&amp;Tableau2[[#This Row],[Circo]]</f>
        <v>5604</v>
      </c>
      <c r="E2796" t="s">
        <v>3978</v>
      </c>
      <c r="F2796" t="s">
        <v>575</v>
      </c>
      <c r="G2796" t="s">
        <v>966</v>
      </c>
      <c r="H2796">
        <v>424</v>
      </c>
      <c r="I2796">
        <v>111731</v>
      </c>
      <c r="J2796">
        <v>58167</v>
      </c>
      <c r="K2796" s="1">
        <f t="shared" si="86"/>
        <v>3.7948286509563145E-3</v>
      </c>
      <c r="L2796" s="1">
        <f t="shared" si="87"/>
        <v>7.2893565079856278E-3</v>
      </c>
      <c r="M2796" t="b">
        <f>AND((Tableau2[[#This Row],[%Voix/Inscrits]]&gt;0.25),Tableau2[[#This Row],[%Voix/Exprimés]]&gt;0.5)</f>
        <v>0</v>
      </c>
    </row>
    <row r="2797" spans="1:13" x14ac:dyDescent="0.25">
      <c r="A2797">
        <v>2796</v>
      </c>
      <c r="B2797" t="s">
        <v>494</v>
      </c>
      <c r="C2797" t="s">
        <v>7</v>
      </c>
      <c r="D2797" t="str">
        <f>Tableau2[[#This Row],[Dép]]&amp;Tableau2[[#This Row],[Circo]]</f>
        <v>5604</v>
      </c>
      <c r="E2797" t="s">
        <v>2034</v>
      </c>
      <c r="F2797" t="s">
        <v>36</v>
      </c>
      <c r="G2797" t="s">
        <v>938</v>
      </c>
      <c r="H2797">
        <v>339</v>
      </c>
      <c r="I2797">
        <v>111731</v>
      </c>
      <c r="J2797">
        <v>58167</v>
      </c>
      <c r="K2797" s="1">
        <f t="shared" si="86"/>
        <v>3.0340729072504498E-3</v>
      </c>
      <c r="L2797" s="1">
        <f t="shared" si="87"/>
        <v>5.8280468306771884E-3</v>
      </c>
      <c r="M2797" t="b">
        <f>AND((Tableau2[[#This Row],[%Voix/Inscrits]]&gt;0.25),Tableau2[[#This Row],[%Voix/Exprimés]]&gt;0.5)</f>
        <v>0</v>
      </c>
    </row>
    <row r="2798" spans="1:13" x14ac:dyDescent="0.25">
      <c r="A2798">
        <v>2797</v>
      </c>
      <c r="B2798" t="s">
        <v>494</v>
      </c>
      <c r="C2798" t="s">
        <v>7</v>
      </c>
      <c r="D2798" t="str">
        <f>Tableau2[[#This Row],[Dép]]&amp;Tableau2[[#This Row],[Circo]]</f>
        <v>5604</v>
      </c>
      <c r="E2798" t="s">
        <v>495</v>
      </c>
      <c r="F2798" t="s">
        <v>496</v>
      </c>
      <c r="G2798" t="s">
        <v>10</v>
      </c>
      <c r="H2798">
        <v>321</v>
      </c>
      <c r="I2798">
        <v>111731</v>
      </c>
      <c r="J2798">
        <v>58167</v>
      </c>
      <c r="K2798" s="1">
        <f t="shared" si="86"/>
        <v>2.8729716909362667E-3</v>
      </c>
      <c r="L2798" s="1">
        <f t="shared" si="87"/>
        <v>5.5185930166589299E-3</v>
      </c>
      <c r="M2798" t="b">
        <f>AND((Tableau2[[#This Row],[%Voix/Inscrits]]&gt;0.25),Tableau2[[#This Row],[%Voix/Exprimés]]&gt;0.5)</f>
        <v>0</v>
      </c>
    </row>
    <row r="2799" spans="1:13" x14ac:dyDescent="0.25">
      <c r="A2799">
        <v>2798</v>
      </c>
      <c r="B2799" t="s">
        <v>494</v>
      </c>
      <c r="C2799" t="s">
        <v>7</v>
      </c>
      <c r="D2799" t="str">
        <f>Tableau2[[#This Row],[Dép]]&amp;Tableau2[[#This Row],[Circo]]</f>
        <v>5604</v>
      </c>
      <c r="E2799" t="s">
        <v>5159</v>
      </c>
      <c r="F2799" t="s">
        <v>575</v>
      </c>
      <c r="G2799" t="s">
        <v>962</v>
      </c>
      <c r="H2799">
        <v>182</v>
      </c>
      <c r="I2799">
        <v>111731</v>
      </c>
      <c r="J2799">
        <v>58167</v>
      </c>
      <c r="K2799" s="1">
        <f t="shared" si="86"/>
        <v>1.628912298287852E-3</v>
      </c>
      <c r="L2799" s="1">
        <f t="shared" si="87"/>
        <v>3.1289218972957175E-3</v>
      </c>
      <c r="M2799" t="b">
        <f>AND((Tableau2[[#This Row],[%Voix/Inscrits]]&gt;0.25),Tableau2[[#This Row],[%Voix/Exprimés]]&gt;0.5)</f>
        <v>0</v>
      </c>
    </row>
    <row r="2800" spans="1:13" x14ac:dyDescent="0.25">
      <c r="A2800">
        <v>2799</v>
      </c>
      <c r="B2800" t="s">
        <v>494</v>
      </c>
      <c r="C2800" t="s">
        <v>7</v>
      </c>
      <c r="D2800" t="str">
        <f>Tableau2[[#This Row],[Dép]]&amp;Tableau2[[#This Row],[Circo]]</f>
        <v>5604</v>
      </c>
      <c r="E2800" t="s">
        <v>3344</v>
      </c>
      <c r="F2800" t="s">
        <v>627</v>
      </c>
      <c r="G2800" t="s">
        <v>966</v>
      </c>
      <c r="H2800">
        <v>0</v>
      </c>
      <c r="I2800">
        <v>111731</v>
      </c>
      <c r="J2800">
        <v>58167</v>
      </c>
      <c r="K2800" s="1">
        <f t="shared" si="86"/>
        <v>0</v>
      </c>
      <c r="L2800" s="1">
        <f t="shared" si="87"/>
        <v>0</v>
      </c>
      <c r="M2800" t="b">
        <f>AND((Tableau2[[#This Row],[%Voix/Inscrits]]&gt;0.25),Tableau2[[#This Row],[%Voix/Exprimés]]&gt;0.5)</f>
        <v>0</v>
      </c>
    </row>
    <row r="2801" spans="1:13" x14ac:dyDescent="0.25">
      <c r="A2801">
        <v>2800</v>
      </c>
      <c r="B2801" t="s">
        <v>494</v>
      </c>
      <c r="C2801" t="s">
        <v>11</v>
      </c>
      <c r="D2801" t="str">
        <f>Tableau2[[#This Row],[Dép]]&amp;Tableau2[[#This Row],[Circo]]</f>
        <v>5605</v>
      </c>
      <c r="E2801" t="s">
        <v>1332</v>
      </c>
      <c r="F2801" t="s">
        <v>65</v>
      </c>
      <c r="G2801" t="s">
        <v>982</v>
      </c>
      <c r="H2801">
        <v>12916</v>
      </c>
      <c r="I2801">
        <v>81829</v>
      </c>
      <c r="J2801">
        <v>41041</v>
      </c>
      <c r="K2801" s="1">
        <f t="shared" si="86"/>
        <v>0.1578413520878906</v>
      </c>
      <c r="L2801" s="1">
        <f t="shared" si="87"/>
        <v>0.31470968056333909</v>
      </c>
      <c r="M2801" t="b">
        <f>AND((Tableau2[[#This Row],[%Voix/Inscrits]]&gt;0.25),Tableau2[[#This Row],[%Voix/Exprimés]]&gt;0.5)</f>
        <v>0</v>
      </c>
    </row>
    <row r="2802" spans="1:13" x14ac:dyDescent="0.25">
      <c r="A2802">
        <v>2801</v>
      </c>
      <c r="B2802" t="s">
        <v>494</v>
      </c>
      <c r="C2802" t="s">
        <v>11</v>
      </c>
      <c r="D2802" t="str">
        <f>Tableau2[[#This Row],[Dép]]&amp;Tableau2[[#This Row],[Circo]]</f>
        <v>5605</v>
      </c>
      <c r="E2802" t="s">
        <v>3982</v>
      </c>
      <c r="F2802" t="s">
        <v>3983</v>
      </c>
      <c r="G2802" t="s">
        <v>1708</v>
      </c>
      <c r="H2802">
        <v>9423</v>
      </c>
      <c r="I2802">
        <v>81829</v>
      </c>
      <c r="J2802">
        <v>41041</v>
      </c>
      <c r="K2802" s="1">
        <f t="shared" si="86"/>
        <v>0.11515477397988488</v>
      </c>
      <c r="L2802" s="1">
        <f t="shared" si="87"/>
        <v>0.22959966862405887</v>
      </c>
      <c r="M2802" t="b">
        <f>AND((Tableau2[[#This Row],[%Voix/Inscrits]]&gt;0.25),Tableau2[[#This Row],[%Voix/Exprimés]]&gt;0.5)</f>
        <v>0</v>
      </c>
    </row>
    <row r="2803" spans="1:13" x14ac:dyDescent="0.25">
      <c r="A2803">
        <v>2802</v>
      </c>
      <c r="B2803" t="s">
        <v>494</v>
      </c>
      <c r="C2803" t="s">
        <v>11</v>
      </c>
      <c r="D2803" t="str">
        <f>Tableau2[[#This Row],[Dép]]&amp;Tableau2[[#This Row],[Circo]]</f>
        <v>5605</v>
      </c>
      <c r="E2803" t="s">
        <v>4584</v>
      </c>
      <c r="F2803" t="s">
        <v>4585</v>
      </c>
      <c r="G2803" t="s">
        <v>2726</v>
      </c>
      <c r="H2803">
        <v>8785</v>
      </c>
      <c r="I2803">
        <v>81829</v>
      </c>
      <c r="J2803">
        <v>41041</v>
      </c>
      <c r="K2803" s="1">
        <f t="shared" si="86"/>
        <v>0.10735802710530497</v>
      </c>
      <c r="L2803" s="1">
        <f t="shared" si="87"/>
        <v>0.21405423844448235</v>
      </c>
      <c r="M2803" t="b">
        <f>AND((Tableau2[[#This Row],[%Voix/Inscrits]]&gt;0.25),Tableau2[[#This Row],[%Voix/Exprimés]]&gt;0.5)</f>
        <v>0</v>
      </c>
    </row>
    <row r="2804" spans="1:13" x14ac:dyDescent="0.25">
      <c r="A2804">
        <v>2803</v>
      </c>
      <c r="B2804" t="s">
        <v>494</v>
      </c>
      <c r="C2804" t="s">
        <v>11</v>
      </c>
      <c r="D2804" t="str">
        <f>Tableau2[[#This Row],[Dép]]&amp;Tableau2[[#This Row],[Circo]]</f>
        <v>5605</v>
      </c>
      <c r="E2804" t="s">
        <v>5689</v>
      </c>
      <c r="F2804" t="s">
        <v>431</v>
      </c>
      <c r="G2804" t="s">
        <v>3717</v>
      </c>
      <c r="H2804">
        <v>5307</v>
      </c>
      <c r="I2804">
        <v>81829</v>
      </c>
      <c r="J2804">
        <v>41041</v>
      </c>
      <c r="K2804" s="1">
        <f t="shared" si="86"/>
        <v>6.4854758093096584E-2</v>
      </c>
      <c r="L2804" s="1">
        <f t="shared" si="87"/>
        <v>0.12930971467556834</v>
      </c>
      <c r="M2804" t="b">
        <f>AND((Tableau2[[#This Row],[%Voix/Inscrits]]&gt;0.25),Tableau2[[#This Row],[%Voix/Exprimés]]&gt;0.5)</f>
        <v>0</v>
      </c>
    </row>
    <row r="2805" spans="1:13" x14ac:dyDescent="0.25">
      <c r="A2805">
        <v>2804</v>
      </c>
      <c r="B2805" t="s">
        <v>494</v>
      </c>
      <c r="C2805" t="s">
        <v>11</v>
      </c>
      <c r="D2805" t="str">
        <f>Tableau2[[#This Row],[Dép]]&amp;Tableau2[[#This Row],[Circo]]</f>
        <v>5605</v>
      </c>
      <c r="E2805" t="s">
        <v>1039</v>
      </c>
      <c r="F2805" t="s">
        <v>1690</v>
      </c>
      <c r="G2805" t="s">
        <v>3078</v>
      </c>
      <c r="H2805">
        <v>1890</v>
      </c>
      <c r="I2805">
        <v>81829</v>
      </c>
      <c r="J2805">
        <v>41041</v>
      </c>
      <c r="K2805" s="1">
        <f t="shared" si="86"/>
        <v>2.3096946070464017E-2</v>
      </c>
      <c r="L2805" s="1">
        <f t="shared" si="87"/>
        <v>4.6051509466143614E-2</v>
      </c>
      <c r="M2805" t="b">
        <f>AND((Tableau2[[#This Row],[%Voix/Inscrits]]&gt;0.25),Tableau2[[#This Row],[%Voix/Exprimés]]&gt;0.5)</f>
        <v>0</v>
      </c>
    </row>
    <row r="2806" spans="1:13" x14ac:dyDescent="0.25">
      <c r="A2806">
        <v>2805</v>
      </c>
      <c r="B2806" t="s">
        <v>494</v>
      </c>
      <c r="C2806" t="s">
        <v>11</v>
      </c>
      <c r="D2806" t="str">
        <f>Tableau2[[#This Row],[Dép]]&amp;Tableau2[[#This Row],[Circo]]</f>
        <v>5605</v>
      </c>
      <c r="E2806" t="s">
        <v>3351</v>
      </c>
      <c r="F2806" t="s">
        <v>3352</v>
      </c>
      <c r="G2806" t="s">
        <v>962</v>
      </c>
      <c r="H2806">
        <v>1360</v>
      </c>
      <c r="I2806">
        <v>81829</v>
      </c>
      <c r="J2806">
        <v>41041</v>
      </c>
      <c r="K2806" s="1">
        <f t="shared" si="86"/>
        <v>1.6620024685624901E-2</v>
      </c>
      <c r="L2806" s="1">
        <f t="shared" si="87"/>
        <v>3.3137594113203869E-2</v>
      </c>
      <c r="M2806" t="b">
        <f>AND((Tableau2[[#This Row],[%Voix/Inscrits]]&gt;0.25),Tableau2[[#This Row],[%Voix/Exprimés]]&gt;0.5)</f>
        <v>0</v>
      </c>
    </row>
    <row r="2807" spans="1:13" x14ac:dyDescent="0.25">
      <c r="A2807">
        <v>2806</v>
      </c>
      <c r="B2807" t="s">
        <v>494</v>
      </c>
      <c r="C2807" t="s">
        <v>11</v>
      </c>
      <c r="D2807" t="str">
        <f>Tableau2[[#This Row],[Dép]]&amp;Tableau2[[#This Row],[Circo]]</f>
        <v>5605</v>
      </c>
      <c r="E2807" t="s">
        <v>503</v>
      </c>
      <c r="F2807" t="s">
        <v>504</v>
      </c>
      <c r="G2807" t="s">
        <v>10</v>
      </c>
      <c r="H2807">
        <v>563</v>
      </c>
      <c r="I2807">
        <v>81829</v>
      </c>
      <c r="J2807">
        <v>41041</v>
      </c>
      <c r="K2807" s="1">
        <f t="shared" si="86"/>
        <v>6.880201395593249E-3</v>
      </c>
      <c r="L2807" s="1">
        <f t="shared" si="87"/>
        <v>1.3717989327745426E-2</v>
      </c>
      <c r="M2807" t="b">
        <f>AND((Tableau2[[#This Row],[%Voix/Inscrits]]&gt;0.25),Tableau2[[#This Row],[%Voix/Exprimés]]&gt;0.5)</f>
        <v>0</v>
      </c>
    </row>
    <row r="2808" spans="1:13" x14ac:dyDescent="0.25">
      <c r="A2808">
        <v>2807</v>
      </c>
      <c r="B2808" t="s">
        <v>494</v>
      </c>
      <c r="C2808" t="s">
        <v>11</v>
      </c>
      <c r="D2808" t="str">
        <f>Tableau2[[#This Row],[Dép]]&amp;Tableau2[[#This Row],[Circo]]</f>
        <v>5605</v>
      </c>
      <c r="E2808" t="s">
        <v>2041</v>
      </c>
      <c r="F2808" t="s">
        <v>1100</v>
      </c>
      <c r="G2808" t="s">
        <v>966</v>
      </c>
      <c r="H2808">
        <v>547</v>
      </c>
      <c r="I2808">
        <v>81829</v>
      </c>
      <c r="J2808">
        <v>41041</v>
      </c>
      <c r="K2808" s="1">
        <f t="shared" si="86"/>
        <v>6.6846716934094268E-3</v>
      </c>
      <c r="L2808" s="1">
        <f t="shared" si="87"/>
        <v>1.3328135279354792E-2</v>
      </c>
      <c r="M2808" t="b">
        <f>AND((Tableau2[[#This Row],[%Voix/Inscrits]]&gt;0.25),Tableau2[[#This Row],[%Voix/Exprimés]]&gt;0.5)</f>
        <v>0</v>
      </c>
    </row>
    <row r="2809" spans="1:13" x14ac:dyDescent="0.25">
      <c r="A2809">
        <v>2808</v>
      </c>
      <c r="B2809" t="s">
        <v>494</v>
      </c>
      <c r="C2809" t="s">
        <v>11</v>
      </c>
      <c r="D2809" t="str">
        <f>Tableau2[[#This Row],[Dép]]&amp;Tableau2[[#This Row],[Circo]]</f>
        <v>5605</v>
      </c>
      <c r="E2809" t="s">
        <v>2701</v>
      </c>
      <c r="F2809" t="s">
        <v>299</v>
      </c>
      <c r="G2809" t="s">
        <v>962</v>
      </c>
      <c r="H2809">
        <v>250</v>
      </c>
      <c r="I2809">
        <v>81829</v>
      </c>
      <c r="J2809">
        <v>41041</v>
      </c>
      <c r="K2809" s="1">
        <f t="shared" si="86"/>
        <v>3.0551515966222246E-3</v>
      </c>
      <c r="L2809" s="1">
        <f t="shared" si="87"/>
        <v>6.0914695061036524E-3</v>
      </c>
      <c r="M2809" t="b">
        <f>AND((Tableau2[[#This Row],[%Voix/Inscrits]]&gt;0.25),Tableau2[[#This Row],[%Voix/Exprimés]]&gt;0.5)</f>
        <v>0</v>
      </c>
    </row>
    <row r="2810" spans="1:13" x14ac:dyDescent="0.25">
      <c r="A2810">
        <v>2809</v>
      </c>
      <c r="B2810" t="s">
        <v>494</v>
      </c>
      <c r="C2810" t="s">
        <v>48</v>
      </c>
      <c r="D2810" t="str">
        <f>Tableau2[[#This Row],[Dép]]&amp;Tableau2[[#This Row],[Circo]]</f>
        <v>5606</v>
      </c>
      <c r="E2810" t="s">
        <v>3547</v>
      </c>
      <c r="F2810" t="s">
        <v>342</v>
      </c>
      <c r="G2810" t="s">
        <v>1708</v>
      </c>
      <c r="H2810">
        <v>16452</v>
      </c>
      <c r="I2810">
        <v>93727</v>
      </c>
      <c r="J2810">
        <v>47292</v>
      </c>
      <c r="K2810" s="1">
        <f t="shared" si="86"/>
        <v>0.17553106362094167</v>
      </c>
      <c r="L2810" s="1">
        <f t="shared" si="87"/>
        <v>0.34788124841410811</v>
      </c>
      <c r="M2810" t="b">
        <f>AND((Tableau2[[#This Row],[%Voix/Inscrits]]&gt;0.25),Tableau2[[#This Row],[%Voix/Exprimés]]&gt;0.5)</f>
        <v>0</v>
      </c>
    </row>
    <row r="2811" spans="1:13" x14ac:dyDescent="0.25">
      <c r="A2811">
        <v>2810</v>
      </c>
      <c r="B2811" t="s">
        <v>494</v>
      </c>
      <c r="C2811" t="s">
        <v>48</v>
      </c>
      <c r="D2811" t="str">
        <f>Tableau2[[#This Row],[Dép]]&amp;Tableau2[[#This Row],[Circo]]</f>
        <v>5606</v>
      </c>
      <c r="E2811" t="s">
        <v>769</v>
      </c>
      <c r="F2811" t="s">
        <v>342</v>
      </c>
      <c r="G2811" t="s">
        <v>982</v>
      </c>
      <c r="H2811">
        <v>12335</v>
      </c>
      <c r="I2811">
        <v>93727</v>
      </c>
      <c r="J2811">
        <v>47292</v>
      </c>
      <c r="K2811" s="1">
        <f t="shared" si="86"/>
        <v>0.13160562057891537</v>
      </c>
      <c r="L2811" s="1">
        <f t="shared" si="87"/>
        <v>0.26082635540894866</v>
      </c>
      <c r="M2811" t="b">
        <f>AND((Tableau2[[#This Row],[%Voix/Inscrits]]&gt;0.25),Tableau2[[#This Row],[%Voix/Exprimés]]&gt;0.5)</f>
        <v>0</v>
      </c>
    </row>
    <row r="2812" spans="1:13" x14ac:dyDescent="0.25">
      <c r="A2812">
        <v>2811</v>
      </c>
      <c r="B2812" t="s">
        <v>494</v>
      </c>
      <c r="C2812" t="s">
        <v>48</v>
      </c>
      <c r="D2812" t="str">
        <f>Tableau2[[#This Row],[Dép]]&amp;Tableau2[[#This Row],[Circo]]</f>
        <v>5606</v>
      </c>
      <c r="E2812" t="s">
        <v>6729</v>
      </c>
      <c r="F2812" t="s">
        <v>874</v>
      </c>
      <c r="G2812" t="s">
        <v>3717</v>
      </c>
      <c r="H2812">
        <v>10213</v>
      </c>
      <c r="I2812">
        <v>93727</v>
      </c>
      <c r="J2812">
        <v>47292</v>
      </c>
      <c r="K2812" s="1">
        <f t="shared" si="86"/>
        <v>0.10896539951134679</v>
      </c>
      <c r="L2812" s="1">
        <f t="shared" si="87"/>
        <v>0.21595618709295442</v>
      </c>
      <c r="M2812" t="b">
        <f>AND((Tableau2[[#This Row],[%Voix/Inscrits]]&gt;0.25),Tableau2[[#This Row],[%Voix/Exprimés]]&gt;0.5)</f>
        <v>0</v>
      </c>
    </row>
    <row r="2813" spans="1:13" x14ac:dyDescent="0.25">
      <c r="A2813">
        <v>2812</v>
      </c>
      <c r="B2813" t="s">
        <v>494</v>
      </c>
      <c r="C2813" t="s">
        <v>48</v>
      </c>
      <c r="D2813" t="str">
        <f>Tableau2[[#This Row],[Dép]]&amp;Tableau2[[#This Row],[Circo]]</f>
        <v>5606</v>
      </c>
      <c r="E2813" t="s">
        <v>3349</v>
      </c>
      <c r="F2813" t="s">
        <v>3350</v>
      </c>
      <c r="G2813" t="s">
        <v>962</v>
      </c>
      <c r="H2813">
        <v>1980</v>
      </c>
      <c r="I2813">
        <v>93727</v>
      </c>
      <c r="J2813">
        <v>47292</v>
      </c>
      <c r="K2813" s="1">
        <f t="shared" si="86"/>
        <v>2.1125182711491886E-2</v>
      </c>
      <c r="L2813" s="1">
        <f t="shared" si="87"/>
        <v>4.1867546308043645E-2</v>
      </c>
      <c r="M2813" t="b">
        <f>AND((Tableau2[[#This Row],[%Voix/Inscrits]]&gt;0.25),Tableau2[[#This Row],[%Voix/Exprimés]]&gt;0.5)</f>
        <v>0</v>
      </c>
    </row>
    <row r="2814" spans="1:13" x14ac:dyDescent="0.25">
      <c r="A2814">
        <v>2813</v>
      </c>
      <c r="B2814" t="s">
        <v>494</v>
      </c>
      <c r="C2814" t="s">
        <v>48</v>
      </c>
      <c r="D2814" t="str">
        <f>Tableau2[[#This Row],[Dép]]&amp;Tableau2[[#This Row],[Circo]]</f>
        <v>5606</v>
      </c>
      <c r="E2814" t="s">
        <v>5164</v>
      </c>
      <c r="F2814" t="s">
        <v>318</v>
      </c>
      <c r="G2814" t="s">
        <v>1740</v>
      </c>
      <c r="H2814">
        <v>1724</v>
      </c>
      <c r="I2814">
        <v>93727</v>
      </c>
      <c r="J2814">
        <v>47292</v>
      </c>
      <c r="K2814" s="1">
        <f t="shared" si="86"/>
        <v>1.8393845956874752E-2</v>
      </c>
      <c r="L2814" s="1">
        <f t="shared" si="87"/>
        <v>3.6454368603569313E-2</v>
      </c>
      <c r="M2814" t="b">
        <f>AND((Tableau2[[#This Row],[%Voix/Inscrits]]&gt;0.25),Tableau2[[#This Row],[%Voix/Exprimés]]&gt;0.5)</f>
        <v>0</v>
      </c>
    </row>
    <row r="2815" spans="1:13" x14ac:dyDescent="0.25">
      <c r="A2815">
        <v>2814</v>
      </c>
      <c r="B2815" t="s">
        <v>494</v>
      </c>
      <c r="C2815" t="s">
        <v>48</v>
      </c>
      <c r="D2815" t="str">
        <f>Tableau2[[#This Row],[Dép]]&amp;Tableau2[[#This Row],[Circo]]</f>
        <v>5606</v>
      </c>
      <c r="E2815" t="s">
        <v>233</v>
      </c>
      <c r="F2815" t="s">
        <v>31</v>
      </c>
      <c r="G2815" t="s">
        <v>3078</v>
      </c>
      <c r="H2815">
        <v>1252</v>
      </c>
      <c r="I2815">
        <v>93727</v>
      </c>
      <c r="J2815">
        <v>47292</v>
      </c>
      <c r="K2815" s="1">
        <f t="shared" si="86"/>
        <v>1.3357943815549415E-2</v>
      </c>
      <c r="L2815" s="1">
        <f t="shared" si="87"/>
        <v>2.647382221094477E-2</v>
      </c>
      <c r="M2815" t="b">
        <f>AND((Tableau2[[#This Row],[%Voix/Inscrits]]&gt;0.25),Tableau2[[#This Row],[%Voix/Exprimés]]&gt;0.5)</f>
        <v>0</v>
      </c>
    </row>
    <row r="2816" spans="1:13" x14ac:dyDescent="0.25">
      <c r="A2816">
        <v>2815</v>
      </c>
      <c r="B2816" t="s">
        <v>494</v>
      </c>
      <c r="C2816" t="s">
        <v>48</v>
      </c>
      <c r="D2816" t="str">
        <f>Tableau2[[#This Row],[Dép]]&amp;Tableau2[[#This Row],[Circo]]</f>
        <v>5606</v>
      </c>
      <c r="E2816" t="s">
        <v>6132</v>
      </c>
      <c r="F2816" t="s">
        <v>3171</v>
      </c>
      <c r="G2816" t="s">
        <v>2429</v>
      </c>
      <c r="H2816">
        <v>781</v>
      </c>
      <c r="I2816">
        <v>93727</v>
      </c>
      <c r="J2816">
        <v>47292</v>
      </c>
      <c r="K2816" s="1">
        <f t="shared" si="86"/>
        <v>8.3327109584217986E-3</v>
      </c>
      <c r="L2816" s="1">
        <f t="shared" si="87"/>
        <v>1.6514421043728328E-2</v>
      </c>
      <c r="M2816" t="b">
        <f>AND((Tableau2[[#This Row],[%Voix/Inscrits]]&gt;0.25),Tableau2[[#This Row],[%Voix/Exprimés]]&gt;0.5)</f>
        <v>0</v>
      </c>
    </row>
    <row r="2817" spans="1:13" x14ac:dyDescent="0.25">
      <c r="A2817">
        <v>2816</v>
      </c>
      <c r="B2817" t="s">
        <v>494</v>
      </c>
      <c r="C2817" t="s">
        <v>48</v>
      </c>
      <c r="D2817" t="str">
        <f>Tableau2[[#This Row],[Dép]]&amp;Tableau2[[#This Row],[Circo]]</f>
        <v>5606</v>
      </c>
      <c r="E2817" t="s">
        <v>4582</v>
      </c>
      <c r="F2817" t="s">
        <v>4583</v>
      </c>
      <c r="G2817" t="s">
        <v>2949</v>
      </c>
      <c r="H2817">
        <v>759</v>
      </c>
      <c r="I2817">
        <v>93727</v>
      </c>
      <c r="J2817">
        <v>47292</v>
      </c>
      <c r="K2817" s="1">
        <f t="shared" si="86"/>
        <v>8.0979867060718899E-3</v>
      </c>
      <c r="L2817" s="1">
        <f t="shared" si="87"/>
        <v>1.6049226084750064E-2</v>
      </c>
      <c r="M2817" t="b">
        <f>AND((Tableau2[[#This Row],[%Voix/Inscrits]]&gt;0.25),Tableau2[[#This Row],[%Voix/Exprimés]]&gt;0.5)</f>
        <v>0</v>
      </c>
    </row>
    <row r="2818" spans="1:13" x14ac:dyDescent="0.25">
      <c r="A2818">
        <v>2817</v>
      </c>
      <c r="B2818" t="s">
        <v>494</v>
      </c>
      <c r="C2818" t="s">
        <v>48</v>
      </c>
      <c r="D2818" t="str">
        <f>Tableau2[[#This Row],[Dép]]&amp;Tableau2[[#This Row],[Circo]]</f>
        <v>5606</v>
      </c>
      <c r="E2818" t="s">
        <v>501</v>
      </c>
      <c r="F2818" t="s">
        <v>502</v>
      </c>
      <c r="G2818" t="s">
        <v>10</v>
      </c>
      <c r="H2818">
        <v>682</v>
      </c>
      <c r="I2818">
        <v>93727</v>
      </c>
      <c r="J2818">
        <v>47292</v>
      </c>
      <c r="K2818" s="1">
        <f t="shared" ref="K2818:K2881" si="88">H2818/I2818</f>
        <v>7.2764518228472051E-3</v>
      </c>
      <c r="L2818" s="1">
        <f t="shared" ref="L2818:L2881" si="89">H2818/J2818</f>
        <v>1.4421043728326144E-2</v>
      </c>
      <c r="M2818" t="b">
        <f>AND((Tableau2[[#This Row],[%Voix/Inscrits]]&gt;0.25),Tableau2[[#This Row],[%Voix/Exprimés]]&gt;0.5)</f>
        <v>0</v>
      </c>
    </row>
    <row r="2819" spans="1:13" x14ac:dyDescent="0.25">
      <c r="A2819">
        <v>2818</v>
      </c>
      <c r="B2819" t="s">
        <v>494</v>
      </c>
      <c r="C2819" t="s">
        <v>48</v>
      </c>
      <c r="D2819" t="str">
        <f>Tableau2[[#This Row],[Dép]]&amp;Tableau2[[#This Row],[Circo]]</f>
        <v>5606</v>
      </c>
      <c r="E2819" t="s">
        <v>2039</v>
      </c>
      <c r="F2819" t="s">
        <v>2040</v>
      </c>
      <c r="G2819" t="s">
        <v>966</v>
      </c>
      <c r="H2819">
        <v>582</v>
      </c>
      <c r="I2819">
        <v>93727</v>
      </c>
      <c r="J2819">
        <v>47292</v>
      </c>
      <c r="K2819" s="1">
        <f t="shared" si="88"/>
        <v>6.2095234030748875E-3</v>
      </c>
      <c r="L2819" s="1">
        <f t="shared" si="89"/>
        <v>1.230652118751586E-2</v>
      </c>
      <c r="M2819" t="b">
        <f>AND((Tableau2[[#This Row],[%Voix/Inscrits]]&gt;0.25),Tableau2[[#This Row],[%Voix/Exprimés]]&gt;0.5)</f>
        <v>0</v>
      </c>
    </row>
    <row r="2820" spans="1:13" x14ac:dyDescent="0.25">
      <c r="A2820">
        <v>2819</v>
      </c>
      <c r="B2820" t="s">
        <v>494</v>
      </c>
      <c r="C2820" t="s">
        <v>48</v>
      </c>
      <c r="D2820" t="str">
        <f>Tableau2[[#This Row],[Dép]]&amp;Tableau2[[#This Row],[Circo]]</f>
        <v>5606</v>
      </c>
      <c r="E2820" t="s">
        <v>2700</v>
      </c>
      <c r="F2820" t="s">
        <v>338</v>
      </c>
      <c r="G2820" t="s">
        <v>962</v>
      </c>
      <c r="H2820">
        <v>532</v>
      </c>
      <c r="I2820">
        <v>93727</v>
      </c>
      <c r="J2820">
        <v>47292</v>
      </c>
      <c r="K2820" s="1">
        <f t="shared" si="88"/>
        <v>5.6760591931887287E-3</v>
      </c>
      <c r="L2820" s="1">
        <f t="shared" si="89"/>
        <v>1.1249259917110717E-2</v>
      </c>
      <c r="M2820" t="b">
        <f>AND((Tableau2[[#This Row],[%Voix/Inscrits]]&gt;0.25),Tableau2[[#This Row],[%Voix/Exprimés]]&gt;0.5)</f>
        <v>0</v>
      </c>
    </row>
    <row r="2821" spans="1:13" x14ac:dyDescent="0.25">
      <c r="A2821">
        <v>2820</v>
      </c>
      <c r="B2821" t="s">
        <v>494</v>
      </c>
      <c r="C2821" t="s">
        <v>48</v>
      </c>
      <c r="D2821" t="str">
        <f>Tableau2[[#This Row],[Dép]]&amp;Tableau2[[#This Row],[Circo]]</f>
        <v>5606</v>
      </c>
      <c r="E2821" t="s">
        <v>2515</v>
      </c>
      <c r="F2821" t="s">
        <v>160</v>
      </c>
      <c r="G2821" t="s">
        <v>2726</v>
      </c>
      <c r="H2821">
        <v>0</v>
      </c>
      <c r="I2821">
        <v>93727</v>
      </c>
      <c r="J2821">
        <v>47292</v>
      </c>
      <c r="K2821" s="1">
        <f t="shared" si="88"/>
        <v>0</v>
      </c>
      <c r="L2821" s="1">
        <f t="shared" si="89"/>
        <v>0</v>
      </c>
      <c r="M2821" t="b">
        <f>AND((Tableau2[[#This Row],[%Voix/Inscrits]]&gt;0.25),Tableau2[[#This Row],[%Voix/Exprimés]]&gt;0.5)</f>
        <v>0</v>
      </c>
    </row>
    <row r="2822" spans="1:13" x14ac:dyDescent="0.25">
      <c r="A2822">
        <v>2821</v>
      </c>
      <c r="B2822" t="s">
        <v>505</v>
      </c>
      <c r="C2822" t="s">
        <v>6</v>
      </c>
      <c r="D2822" t="str">
        <f>Tableau2[[#This Row],[Dép]]&amp;Tableau2[[#This Row],[Circo]]</f>
        <v>5701</v>
      </c>
      <c r="E2822" t="s">
        <v>581</v>
      </c>
      <c r="F2822" t="s">
        <v>658</v>
      </c>
      <c r="G2822" t="s">
        <v>3717</v>
      </c>
      <c r="H2822">
        <v>9385</v>
      </c>
      <c r="I2822">
        <v>93029</v>
      </c>
      <c r="J2822">
        <v>36987</v>
      </c>
      <c r="K2822" s="1">
        <f t="shared" si="88"/>
        <v>0.10088252050435885</v>
      </c>
      <c r="L2822" s="1">
        <f t="shared" si="89"/>
        <v>0.25373779976748589</v>
      </c>
      <c r="M2822" t="b">
        <f>AND((Tableau2[[#This Row],[%Voix/Inscrits]]&gt;0.25),Tableau2[[#This Row],[%Voix/Exprimés]]&gt;0.5)</f>
        <v>0</v>
      </c>
    </row>
    <row r="2823" spans="1:13" x14ac:dyDescent="0.25">
      <c r="A2823">
        <v>2822</v>
      </c>
      <c r="B2823" t="s">
        <v>505</v>
      </c>
      <c r="C2823" t="s">
        <v>6</v>
      </c>
      <c r="D2823" t="str">
        <f>Tableau2[[#This Row],[Dép]]&amp;Tableau2[[#This Row],[Circo]]</f>
        <v>5701</v>
      </c>
      <c r="E2823" t="s">
        <v>4591</v>
      </c>
      <c r="F2823" t="s">
        <v>4592</v>
      </c>
      <c r="G2823" t="s">
        <v>1708</v>
      </c>
      <c r="H2823">
        <v>8983</v>
      </c>
      <c r="I2823">
        <v>93029</v>
      </c>
      <c r="J2823">
        <v>36987</v>
      </c>
      <c r="K2823" s="1">
        <f t="shared" si="88"/>
        <v>9.656128734050673E-2</v>
      </c>
      <c r="L2823" s="1">
        <f t="shared" si="89"/>
        <v>0.24286911617595372</v>
      </c>
      <c r="M2823" t="b">
        <f>AND((Tableau2[[#This Row],[%Voix/Inscrits]]&gt;0.25),Tableau2[[#This Row],[%Voix/Exprimés]]&gt;0.5)</f>
        <v>0</v>
      </c>
    </row>
    <row r="2824" spans="1:13" x14ac:dyDescent="0.25">
      <c r="A2824">
        <v>2823</v>
      </c>
      <c r="B2824" t="s">
        <v>505</v>
      </c>
      <c r="C2824" t="s">
        <v>6</v>
      </c>
      <c r="D2824" t="str">
        <f>Tableau2[[#This Row],[Dép]]&amp;Tableau2[[#This Row],[Circo]]</f>
        <v>5701</v>
      </c>
      <c r="E2824" t="s">
        <v>1340</v>
      </c>
      <c r="F2824" t="s">
        <v>1341</v>
      </c>
      <c r="G2824" t="s">
        <v>982</v>
      </c>
      <c r="H2824">
        <v>8714</v>
      </c>
      <c r="I2824">
        <v>93029</v>
      </c>
      <c r="J2824">
        <v>36987</v>
      </c>
      <c r="K2824" s="1">
        <f t="shared" si="88"/>
        <v>9.3669715895043484E-2</v>
      </c>
      <c r="L2824" s="1">
        <f t="shared" si="89"/>
        <v>0.23559629058858517</v>
      </c>
      <c r="M2824" t="b">
        <f>AND((Tableau2[[#This Row],[%Voix/Inscrits]]&gt;0.25),Tableau2[[#This Row],[%Voix/Exprimés]]&gt;0.5)</f>
        <v>0</v>
      </c>
    </row>
    <row r="2825" spans="1:13" x14ac:dyDescent="0.25">
      <c r="A2825">
        <v>2824</v>
      </c>
      <c r="B2825" t="s">
        <v>505</v>
      </c>
      <c r="C2825" t="s">
        <v>6</v>
      </c>
      <c r="D2825" t="str">
        <f>Tableau2[[#This Row],[Dép]]&amp;Tableau2[[#This Row],[Circo]]</f>
        <v>5701</v>
      </c>
      <c r="E2825" t="s">
        <v>5168</v>
      </c>
      <c r="F2825" t="s">
        <v>5169</v>
      </c>
      <c r="G2825" t="s">
        <v>1740</v>
      </c>
      <c r="H2825">
        <v>4022</v>
      </c>
      <c r="I2825">
        <v>93029</v>
      </c>
      <c r="J2825">
        <v>36987</v>
      </c>
      <c r="K2825" s="1">
        <f t="shared" si="88"/>
        <v>4.32338303109783E-2</v>
      </c>
      <c r="L2825" s="1">
        <f t="shared" si="89"/>
        <v>0.10874090896801579</v>
      </c>
      <c r="M2825" t="b">
        <f>AND((Tableau2[[#This Row],[%Voix/Inscrits]]&gt;0.25),Tableau2[[#This Row],[%Voix/Exprimés]]&gt;0.5)</f>
        <v>0</v>
      </c>
    </row>
    <row r="2826" spans="1:13" x14ac:dyDescent="0.25">
      <c r="A2826">
        <v>2825</v>
      </c>
      <c r="B2826" t="s">
        <v>505</v>
      </c>
      <c r="C2826" t="s">
        <v>6</v>
      </c>
      <c r="D2826" t="str">
        <f>Tableau2[[#This Row],[Dép]]&amp;Tableau2[[#This Row],[Circo]]</f>
        <v>5701</v>
      </c>
      <c r="E2826" t="s">
        <v>3362</v>
      </c>
      <c r="F2826" t="s">
        <v>3363</v>
      </c>
      <c r="G2826" t="s">
        <v>938</v>
      </c>
      <c r="H2826">
        <v>1580</v>
      </c>
      <c r="I2826">
        <v>93029</v>
      </c>
      <c r="J2826">
        <v>36987</v>
      </c>
      <c r="K2826" s="1">
        <f t="shared" si="88"/>
        <v>1.6983951241010868E-2</v>
      </c>
      <c r="L2826" s="1">
        <f t="shared" si="89"/>
        <v>4.2717711628409982E-2</v>
      </c>
      <c r="M2826" t="b">
        <f>AND((Tableau2[[#This Row],[%Voix/Inscrits]]&gt;0.25),Tableau2[[#This Row],[%Voix/Exprimés]]&gt;0.5)</f>
        <v>0</v>
      </c>
    </row>
    <row r="2827" spans="1:13" x14ac:dyDescent="0.25">
      <c r="A2827">
        <v>2826</v>
      </c>
      <c r="B2827" t="s">
        <v>505</v>
      </c>
      <c r="C2827" t="s">
        <v>6</v>
      </c>
      <c r="D2827" t="str">
        <f>Tableau2[[#This Row],[Dép]]&amp;Tableau2[[#This Row],[Circo]]</f>
        <v>5701</v>
      </c>
      <c r="E2827" t="s">
        <v>4587</v>
      </c>
      <c r="F2827" t="s">
        <v>6135</v>
      </c>
      <c r="G2827" t="s">
        <v>3078</v>
      </c>
      <c r="H2827">
        <v>1580</v>
      </c>
      <c r="I2827">
        <v>93029</v>
      </c>
      <c r="J2827">
        <v>36987</v>
      </c>
      <c r="K2827" s="1">
        <f t="shared" si="88"/>
        <v>1.6983951241010868E-2</v>
      </c>
      <c r="L2827" s="1">
        <f t="shared" si="89"/>
        <v>4.2717711628409982E-2</v>
      </c>
      <c r="M2827" t="b">
        <f>AND((Tableau2[[#This Row],[%Voix/Inscrits]]&gt;0.25),Tableau2[[#This Row],[%Voix/Exprimés]]&gt;0.5)</f>
        <v>0</v>
      </c>
    </row>
    <row r="2828" spans="1:13" x14ac:dyDescent="0.25">
      <c r="A2828">
        <v>2827</v>
      </c>
      <c r="B2828" t="s">
        <v>505</v>
      </c>
      <c r="C2828" t="s">
        <v>6</v>
      </c>
      <c r="D2828" t="str">
        <f>Tableau2[[#This Row],[Dép]]&amp;Tableau2[[#This Row],[Circo]]</f>
        <v>5701</v>
      </c>
      <c r="E2828" t="s">
        <v>3990</v>
      </c>
      <c r="F2828" t="s">
        <v>3991</v>
      </c>
      <c r="G2828" t="s">
        <v>966</v>
      </c>
      <c r="H2828">
        <v>909</v>
      </c>
      <c r="I2828">
        <v>93029</v>
      </c>
      <c r="J2828">
        <v>36987</v>
      </c>
      <c r="K2828" s="1">
        <f t="shared" si="88"/>
        <v>9.7711466316954924E-3</v>
      </c>
      <c r="L2828" s="1">
        <f t="shared" si="89"/>
        <v>2.4576202449509286E-2</v>
      </c>
      <c r="M2828" t="b">
        <f>AND((Tableau2[[#This Row],[%Voix/Inscrits]]&gt;0.25),Tableau2[[#This Row],[%Voix/Exprimés]]&gt;0.5)</f>
        <v>0</v>
      </c>
    </row>
    <row r="2829" spans="1:13" x14ac:dyDescent="0.25">
      <c r="A2829">
        <v>2828</v>
      </c>
      <c r="B2829" t="s">
        <v>505</v>
      </c>
      <c r="C2829" t="s">
        <v>6</v>
      </c>
      <c r="D2829" t="str">
        <f>Tableau2[[#This Row],[Dép]]&amp;Tableau2[[#This Row],[Circo]]</f>
        <v>5701</v>
      </c>
      <c r="E2829" t="s">
        <v>2048</v>
      </c>
      <c r="F2829" t="s">
        <v>2049</v>
      </c>
      <c r="G2829" t="s">
        <v>938</v>
      </c>
      <c r="H2829">
        <v>741</v>
      </c>
      <c r="I2829">
        <v>93029</v>
      </c>
      <c r="J2829">
        <v>36987</v>
      </c>
      <c r="K2829" s="1">
        <f t="shared" si="88"/>
        <v>7.9652581453095277E-3</v>
      </c>
      <c r="L2829" s="1">
        <f t="shared" si="89"/>
        <v>2.003406602319734E-2</v>
      </c>
      <c r="M2829" t="b">
        <f>AND((Tableau2[[#This Row],[%Voix/Inscrits]]&gt;0.25),Tableau2[[#This Row],[%Voix/Exprimés]]&gt;0.5)</f>
        <v>0</v>
      </c>
    </row>
    <row r="2830" spans="1:13" x14ac:dyDescent="0.25">
      <c r="A2830">
        <v>2829</v>
      </c>
      <c r="B2830" t="s">
        <v>505</v>
      </c>
      <c r="C2830" t="s">
        <v>6</v>
      </c>
      <c r="D2830" t="str">
        <f>Tableau2[[#This Row],[Dép]]&amp;Tableau2[[#This Row],[Circo]]</f>
        <v>5701</v>
      </c>
      <c r="E2830" t="s">
        <v>5692</v>
      </c>
      <c r="F2830" t="s">
        <v>5693</v>
      </c>
      <c r="G2830" t="s">
        <v>2429</v>
      </c>
      <c r="H2830">
        <v>562</v>
      </c>
      <c r="I2830">
        <v>93029</v>
      </c>
      <c r="J2830">
        <v>36987</v>
      </c>
      <c r="K2830" s="1">
        <f t="shared" si="88"/>
        <v>6.0411269604101949E-3</v>
      </c>
      <c r="L2830" s="1">
        <f t="shared" si="89"/>
        <v>1.5194527807067348E-2</v>
      </c>
      <c r="M2830" t="b">
        <f>AND((Tableau2[[#This Row],[%Voix/Inscrits]]&gt;0.25),Tableau2[[#This Row],[%Voix/Exprimés]]&gt;0.5)</f>
        <v>0</v>
      </c>
    </row>
    <row r="2831" spans="1:13" x14ac:dyDescent="0.25">
      <c r="A2831">
        <v>2830</v>
      </c>
      <c r="B2831" t="s">
        <v>505</v>
      </c>
      <c r="C2831" t="s">
        <v>6</v>
      </c>
      <c r="D2831" t="str">
        <f>Tableau2[[#This Row],[Dép]]&amp;Tableau2[[#This Row],[Circo]]</f>
        <v>5701</v>
      </c>
      <c r="E2831" t="s">
        <v>147</v>
      </c>
      <c r="F2831" t="s">
        <v>334</v>
      </c>
      <c r="G2831" t="s">
        <v>10</v>
      </c>
      <c r="H2831">
        <v>457</v>
      </c>
      <c r="I2831">
        <v>93029</v>
      </c>
      <c r="J2831">
        <v>36987</v>
      </c>
      <c r="K2831" s="1">
        <f t="shared" si="88"/>
        <v>4.9124466564189661E-3</v>
      </c>
      <c r="L2831" s="1">
        <f t="shared" si="89"/>
        <v>1.2355692540622382E-2</v>
      </c>
      <c r="M2831" t="b">
        <f>AND((Tableau2[[#This Row],[%Voix/Inscrits]]&gt;0.25),Tableau2[[#This Row],[%Voix/Exprimés]]&gt;0.5)</f>
        <v>0</v>
      </c>
    </row>
    <row r="2832" spans="1:13" x14ac:dyDescent="0.25">
      <c r="A2832">
        <v>2831</v>
      </c>
      <c r="B2832" t="s">
        <v>505</v>
      </c>
      <c r="C2832" t="s">
        <v>6</v>
      </c>
      <c r="D2832" t="str">
        <f>Tableau2[[#This Row],[Dép]]&amp;Tableau2[[#This Row],[Circo]]</f>
        <v>5701</v>
      </c>
      <c r="E2832" t="s">
        <v>2709</v>
      </c>
      <c r="F2832" t="s">
        <v>2710</v>
      </c>
      <c r="G2832" t="s">
        <v>938</v>
      </c>
      <c r="H2832">
        <v>54</v>
      </c>
      <c r="I2832">
        <v>93029</v>
      </c>
      <c r="J2832">
        <v>36987</v>
      </c>
      <c r="K2832" s="1">
        <f t="shared" si="88"/>
        <v>5.8046415633834607E-4</v>
      </c>
      <c r="L2832" s="1">
        <f t="shared" si="89"/>
        <v>1.459972422743126E-3</v>
      </c>
      <c r="M2832" t="b">
        <f>AND((Tableau2[[#This Row],[%Voix/Inscrits]]&gt;0.25),Tableau2[[#This Row],[%Voix/Exprimés]]&gt;0.5)</f>
        <v>0</v>
      </c>
    </row>
    <row r="2833" spans="1:13" x14ac:dyDescent="0.25">
      <c r="A2833">
        <v>2832</v>
      </c>
      <c r="B2833" t="s">
        <v>505</v>
      </c>
      <c r="C2833" t="s">
        <v>17</v>
      </c>
      <c r="D2833" t="str">
        <f>Tableau2[[#This Row],[Dép]]&amp;Tableau2[[#This Row],[Circo]]</f>
        <v>5702</v>
      </c>
      <c r="E2833" t="s">
        <v>3711</v>
      </c>
      <c r="F2833" t="s">
        <v>340</v>
      </c>
      <c r="G2833" t="s">
        <v>1708</v>
      </c>
      <c r="H2833">
        <v>8005</v>
      </c>
      <c r="I2833">
        <v>76226</v>
      </c>
      <c r="J2833">
        <v>33526</v>
      </c>
      <c r="K2833" s="1">
        <f t="shared" si="88"/>
        <v>0.10501666098181722</v>
      </c>
      <c r="L2833" s="1">
        <f t="shared" si="89"/>
        <v>0.23876990992065858</v>
      </c>
      <c r="M2833" t="b">
        <f>AND((Tableau2[[#This Row],[%Voix/Inscrits]]&gt;0.25),Tableau2[[#This Row],[%Voix/Exprimés]]&gt;0.5)</f>
        <v>0</v>
      </c>
    </row>
    <row r="2834" spans="1:13" x14ac:dyDescent="0.25">
      <c r="A2834">
        <v>2833</v>
      </c>
      <c r="B2834" t="s">
        <v>505</v>
      </c>
      <c r="C2834" t="s">
        <v>17</v>
      </c>
      <c r="D2834" t="str">
        <f>Tableau2[[#This Row],[Dép]]&amp;Tableau2[[#This Row],[Circo]]</f>
        <v>5702</v>
      </c>
      <c r="E2834" t="s">
        <v>1343</v>
      </c>
      <c r="F2834" t="s">
        <v>1344</v>
      </c>
      <c r="G2834" t="s">
        <v>982</v>
      </c>
      <c r="H2834">
        <v>7188</v>
      </c>
      <c r="I2834">
        <v>76226</v>
      </c>
      <c r="J2834">
        <v>33526</v>
      </c>
      <c r="K2834" s="1">
        <f t="shared" si="88"/>
        <v>9.4298533308844745E-2</v>
      </c>
      <c r="L2834" s="1">
        <f t="shared" si="89"/>
        <v>0.2144007635864702</v>
      </c>
      <c r="M2834" t="b">
        <f>AND((Tableau2[[#This Row],[%Voix/Inscrits]]&gt;0.25),Tableau2[[#This Row],[%Voix/Exprimés]]&gt;0.5)</f>
        <v>0</v>
      </c>
    </row>
    <row r="2835" spans="1:13" x14ac:dyDescent="0.25">
      <c r="A2835">
        <v>2834</v>
      </c>
      <c r="B2835" t="s">
        <v>505</v>
      </c>
      <c r="C2835" t="s">
        <v>17</v>
      </c>
      <c r="D2835" t="str">
        <f>Tableau2[[#This Row],[Dép]]&amp;Tableau2[[#This Row],[Circo]]</f>
        <v>5702</v>
      </c>
      <c r="E2835" t="s">
        <v>6891</v>
      </c>
      <c r="F2835" t="s">
        <v>160</v>
      </c>
      <c r="G2835" t="s">
        <v>3717</v>
      </c>
      <c r="H2835">
        <v>6871</v>
      </c>
      <c r="I2835">
        <v>76226</v>
      </c>
      <c r="J2835">
        <v>33526</v>
      </c>
      <c r="K2835" s="1">
        <f t="shared" si="88"/>
        <v>9.0139847296198145E-2</v>
      </c>
      <c r="L2835" s="1">
        <f t="shared" si="89"/>
        <v>0.20494541549841913</v>
      </c>
      <c r="M2835" t="b">
        <f>AND((Tableau2[[#This Row],[%Voix/Inscrits]]&gt;0.25),Tableau2[[#This Row],[%Voix/Exprimés]]&gt;0.5)</f>
        <v>0</v>
      </c>
    </row>
    <row r="2836" spans="1:13" x14ac:dyDescent="0.25">
      <c r="A2836">
        <v>2835</v>
      </c>
      <c r="B2836" t="s">
        <v>505</v>
      </c>
      <c r="C2836" t="s">
        <v>17</v>
      </c>
      <c r="D2836" t="str">
        <f>Tableau2[[#This Row],[Dép]]&amp;Tableau2[[#This Row],[Circo]]</f>
        <v>5702</v>
      </c>
      <c r="E2836" t="s">
        <v>6138</v>
      </c>
      <c r="F2836" t="s">
        <v>165</v>
      </c>
      <c r="G2836" t="s">
        <v>1740</v>
      </c>
      <c r="H2836">
        <v>4852</v>
      </c>
      <c r="I2836">
        <v>76226</v>
      </c>
      <c r="J2836">
        <v>33526</v>
      </c>
      <c r="K2836" s="1">
        <f t="shared" si="88"/>
        <v>6.3652821871802268E-2</v>
      </c>
      <c r="L2836" s="1">
        <f t="shared" si="89"/>
        <v>0.14472349818051661</v>
      </c>
      <c r="M2836" t="b">
        <f>AND((Tableau2[[#This Row],[%Voix/Inscrits]]&gt;0.25),Tableau2[[#This Row],[%Voix/Exprimés]]&gt;0.5)</f>
        <v>0</v>
      </c>
    </row>
    <row r="2837" spans="1:13" x14ac:dyDescent="0.25">
      <c r="A2837">
        <v>2836</v>
      </c>
      <c r="B2837" t="s">
        <v>505</v>
      </c>
      <c r="C2837" t="s">
        <v>17</v>
      </c>
      <c r="D2837" t="str">
        <f>Tableau2[[#This Row],[Dép]]&amp;Tableau2[[#This Row],[Circo]]</f>
        <v>5702</v>
      </c>
      <c r="E2837" t="s">
        <v>3365</v>
      </c>
      <c r="F2837" t="s">
        <v>920</v>
      </c>
      <c r="G2837" t="s">
        <v>938</v>
      </c>
      <c r="H2837">
        <v>2800</v>
      </c>
      <c r="I2837">
        <v>76226</v>
      </c>
      <c r="J2837">
        <v>33526</v>
      </c>
      <c r="K2837" s="1">
        <f t="shared" si="88"/>
        <v>3.6732873297824889E-2</v>
      </c>
      <c r="L2837" s="1">
        <f t="shared" si="89"/>
        <v>8.3517270178369032E-2</v>
      </c>
      <c r="M2837" t="b">
        <f>AND((Tableau2[[#This Row],[%Voix/Inscrits]]&gt;0.25),Tableau2[[#This Row],[%Voix/Exprimés]]&gt;0.5)</f>
        <v>0</v>
      </c>
    </row>
    <row r="2838" spans="1:13" x14ac:dyDescent="0.25">
      <c r="A2838">
        <v>2837</v>
      </c>
      <c r="B2838" t="s">
        <v>505</v>
      </c>
      <c r="C2838" t="s">
        <v>17</v>
      </c>
      <c r="D2838" t="str">
        <f>Tableau2[[#This Row],[Dép]]&amp;Tableau2[[#This Row],[Circo]]</f>
        <v>5702</v>
      </c>
      <c r="E2838" t="s">
        <v>6732</v>
      </c>
      <c r="F2838" t="s">
        <v>136</v>
      </c>
      <c r="G2838" t="s">
        <v>3078</v>
      </c>
      <c r="H2838">
        <v>1350</v>
      </c>
      <c r="I2838">
        <v>76226</v>
      </c>
      <c r="J2838">
        <v>33526</v>
      </c>
      <c r="K2838" s="1">
        <f t="shared" si="88"/>
        <v>1.7710492482879859E-2</v>
      </c>
      <c r="L2838" s="1">
        <f t="shared" si="89"/>
        <v>4.0267255264570784E-2</v>
      </c>
      <c r="M2838" t="b">
        <f>AND((Tableau2[[#This Row],[%Voix/Inscrits]]&gt;0.25),Tableau2[[#This Row],[%Voix/Exprimés]]&gt;0.5)</f>
        <v>0</v>
      </c>
    </row>
    <row r="2839" spans="1:13" x14ac:dyDescent="0.25">
      <c r="A2839">
        <v>2838</v>
      </c>
      <c r="B2839" t="s">
        <v>505</v>
      </c>
      <c r="C2839" t="s">
        <v>17</v>
      </c>
      <c r="D2839" t="str">
        <f>Tableau2[[#This Row],[Dép]]&amp;Tableau2[[#This Row],[Circo]]</f>
        <v>5702</v>
      </c>
      <c r="E2839" t="s">
        <v>2051</v>
      </c>
      <c r="F2839" t="s">
        <v>2052</v>
      </c>
      <c r="G2839" t="s">
        <v>938</v>
      </c>
      <c r="H2839">
        <v>955</v>
      </c>
      <c r="I2839">
        <v>76226</v>
      </c>
      <c r="J2839">
        <v>33526</v>
      </c>
      <c r="K2839" s="1">
        <f t="shared" si="88"/>
        <v>1.2528533571222418E-2</v>
      </c>
      <c r="L2839" s="1">
        <f t="shared" si="89"/>
        <v>2.8485354650122294E-2</v>
      </c>
      <c r="M2839" t="b">
        <f>AND((Tableau2[[#This Row],[%Voix/Inscrits]]&gt;0.25),Tableau2[[#This Row],[%Voix/Exprimés]]&gt;0.5)</f>
        <v>0</v>
      </c>
    </row>
    <row r="2840" spans="1:13" x14ac:dyDescent="0.25">
      <c r="A2840">
        <v>2839</v>
      </c>
      <c r="B2840" t="s">
        <v>505</v>
      </c>
      <c r="C2840" t="s">
        <v>17</v>
      </c>
      <c r="D2840" t="str">
        <f>Tableau2[[#This Row],[Dép]]&amp;Tableau2[[#This Row],[Circo]]</f>
        <v>5702</v>
      </c>
      <c r="E2840" t="s">
        <v>4594</v>
      </c>
      <c r="F2840" t="s">
        <v>1143</v>
      </c>
      <c r="G2840" t="s">
        <v>966</v>
      </c>
      <c r="H2840">
        <v>454</v>
      </c>
      <c r="I2840">
        <v>76226</v>
      </c>
      <c r="J2840">
        <v>33526</v>
      </c>
      <c r="K2840" s="1">
        <f t="shared" si="88"/>
        <v>5.9559730275758928E-3</v>
      </c>
      <c r="L2840" s="1">
        <f t="shared" si="89"/>
        <v>1.3541728807492692E-2</v>
      </c>
      <c r="M2840" t="b">
        <f>AND((Tableau2[[#This Row],[%Voix/Inscrits]]&gt;0.25),Tableau2[[#This Row],[%Voix/Exprimés]]&gt;0.5)</f>
        <v>0</v>
      </c>
    </row>
    <row r="2841" spans="1:13" x14ac:dyDescent="0.25">
      <c r="A2841">
        <v>2840</v>
      </c>
      <c r="B2841" t="s">
        <v>505</v>
      </c>
      <c r="C2841" t="s">
        <v>17</v>
      </c>
      <c r="D2841" t="str">
        <f>Tableau2[[#This Row],[Dép]]&amp;Tableau2[[#This Row],[Circo]]</f>
        <v>5702</v>
      </c>
      <c r="E2841" t="s">
        <v>3547</v>
      </c>
      <c r="F2841" t="s">
        <v>1482</v>
      </c>
      <c r="G2841" t="s">
        <v>2429</v>
      </c>
      <c r="H2841">
        <v>413</v>
      </c>
      <c r="I2841">
        <v>76226</v>
      </c>
      <c r="J2841">
        <v>33526</v>
      </c>
      <c r="K2841" s="1">
        <f t="shared" si="88"/>
        <v>5.4180988114291709E-3</v>
      </c>
      <c r="L2841" s="1">
        <f t="shared" si="89"/>
        <v>1.2318797351309432E-2</v>
      </c>
      <c r="M2841" t="b">
        <f>AND((Tableau2[[#This Row],[%Voix/Inscrits]]&gt;0.25),Tableau2[[#This Row],[%Voix/Exprimés]]&gt;0.5)</f>
        <v>0</v>
      </c>
    </row>
    <row r="2842" spans="1:13" x14ac:dyDescent="0.25">
      <c r="A2842">
        <v>2841</v>
      </c>
      <c r="B2842" t="s">
        <v>505</v>
      </c>
      <c r="C2842" t="s">
        <v>17</v>
      </c>
      <c r="D2842" t="str">
        <f>Tableau2[[#This Row],[Dép]]&amp;Tableau2[[#This Row],[Circo]]</f>
        <v>5702</v>
      </c>
      <c r="E2842" t="s">
        <v>518</v>
      </c>
      <c r="F2842" t="s">
        <v>519</v>
      </c>
      <c r="G2842" t="s">
        <v>10</v>
      </c>
      <c r="H2842">
        <v>235</v>
      </c>
      <c r="I2842">
        <v>76226</v>
      </c>
      <c r="J2842">
        <v>33526</v>
      </c>
      <c r="K2842" s="1">
        <f t="shared" si="88"/>
        <v>3.0829375803531605E-3</v>
      </c>
      <c r="L2842" s="1">
        <f t="shared" si="89"/>
        <v>7.0094851756845435E-3</v>
      </c>
      <c r="M2842" t="b">
        <f>AND((Tableau2[[#This Row],[%Voix/Inscrits]]&gt;0.25),Tableau2[[#This Row],[%Voix/Exprimés]]&gt;0.5)</f>
        <v>0</v>
      </c>
    </row>
    <row r="2843" spans="1:13" x14ac:dyDescent="0.25">
      <c r="A2843">
        <v>2842</v>
      </c>
      <c r="B2843" t="s">
        <v>505</v>
      </c>
      <c r="C2843" t="s">
        <v>17</v>
      </c>
      <c r="D2843" t="str">
        <f>Tableau2[[#This Row],[Dép]]&amp;Tableau2[[#This Row],[Circo]]</f>
        <v>5702</v>
      </c>
      <c r="E2843" t="s">
        <v>3993</v>
      </c>
      <c r="F2843" t="s">
        <v>874</v>
      </c>
      <c r="G2843" t="s">
        <v>966</v>
      </c>
      <c r="H2843">
        <v>162</v>
      </c>
      <c r="I2843">
        <v>76226</v>
      </c>
      <c r="J2843">
        <v>33526</v>
      </c>
      <c r="K2843" s="1">
        <f t="shared" si="88"/>
        <v>2.1252590979455831E-3</v>
      </c>
      <c r="L2843" s="1">
        <f t="shared" si="89"/>
        <v>4.8320706317484937E-3</v>
      </c>
      <c r="M2843" t="b">
        <f>AND((Tableau2[[#This Row],[%Voix/Inscrits]]&gt;0.25),Tableau2[[#This Row],[%Voix/Exprimés]]&gt;0.5)</f>
        <v>0</v>
      </c>
    </row>
    <row r="2844" spans="1:13" x14ac:dyDescent="0.25">
      <c r="A2844">
        <v>2843</v>
      </c>
      <c r="B2844" t="s">
        <v>505</v>
      </c>
      <c r="C2844" t="s">
        <v>17</v>
      </c>
      <c r="D2844" t="str">
        <f>Tableau2[[#This Row],[Dép]]&amp;Tableau2[[#This Row],[Circo]]</f>
        <v>5702</v>
      </c>
      <c r="E2844" t="s">
        <v>2474</v>
      </c>
      <c r="F2844" t="s">
        <v>539</v>
      </c>
      <c r="G2844" t="s">
        <v>959</v>
      </c>
      <c r="H2844">
        <v>133</v>
      </c>
      <c r="I2844">
        <v>76226</v>
      </c>
      <c r="J2844">
        <v>33526</v>
      </c>
      <c r="K2844" s="1">
        <f t="shared" si="88"/>
        <v>1.7448114816466821E-3</v>
      </c>
      <c r="L2844" s="1">
        <f t="shared" si="89"/>
        <v>3.9670703334725287E-3</v>
      </c>
      <c r="M2844" t="b">
        <f>AND((Tableau2[[#This Row],[%Voix/Inscrits]]&gt;0.25),Tableau2[[#This Row],[%Voix/Exprimés]]&gt;0.5)</f>
        <v>0</v>
      </c>
    </row>
    <row r="2845" spans="1:13" x14ac:dyDescent="0.25">
      <c r="A2845">
        <v>2844</v>
      </c>
      <c r="B2845" t="s">
        <v>505</v>
      </c>
      <c r="C2845" t="s">
        <v>17</v>
      </c>
      <c r="D2845" t="str">
        <f>Tableau2[[#This Row],[Dép]]&amp;Tableau2[[#This Row],[Circo]]</f>
        <v>5702</v>
      </c>
      <c r="E2845" t="s">
        <v>2712</v>
      </c>
      <c r="F2845" t="s">
        <v>78</v>
      </c>
      <c r="G2845" t="s">
        <v>938</v>
      </c>
      <c r="H2845">
        <v>108</v>
      </c>
      <c r="I2845">
        <v>76226</v>
      </c>
      <c r="J2845">
        <v>33526</v>
      </c>
      <c r="K2845" s="1">
        <f t="shared" si="88"/>
        <v>1.4168393986303885E-3</v>
      </c>
      <c r="L2845" s="1">
        <f t="shared" si="89"/>
        <v>3.2213804211656625E-3</v>
      </c>
      <c r="M2845" t="b">
        <f>AND((Tableau2[[#This Row],[%Voix/Inscrits]]&gt;0.25),Tableau2[[#This Row],[%Voix/Exprimés]]&gt;0.5)</f>
        <v>0</v>
      </c>
    </row>
    <row r="2846" spans="1:13" x14ac:dyDescent="0.25">
      <c r="A2846">
        <v>2845</v>
      </c>
      <c r="B2846" t="s">
        <v>505</v>
      </c>
      <c r="C2846" t="s">
        <v>14</v>
      </c>
      <c r="D2846" t="str">
        <f>Tableau2[[#This Row],[Dép]]&amp;Tableau2[[#This Row],[Circo]]</f>
        <v>5703</v>
      </c>
      <c r="E2846" t="s">
        <v>2711</v>
      </c>
      <c r="F2846" t="s">
        <v>113</v>
      </c>
      <c r="G2846" t="s">
        <v>982</v>
      </c>
      <c r="H2846">
        <v>8178</v>
      </c>
      <c r="I2846">
        <v>75859</v>
      </c>
      <c r="J2846">
        <v>33699</v>
      </c>
      <c r="K2846" s="1">
        <f t="shared" si="88"/>
        <v>0.10780527030411685</v>
      </c>
      <c r="L2846" s="1">
        <f t="shared" si="89"/>
        <v>0.24267782426778242</v>
      </c>
      <c r="M2846" t="b">
        <f>AND((Tableau2[[#This Row],[%Voix/Inscrits]]&gt;0.25),Tableau2[[#This Row],[%Voix/Exprimés]]&gt;0.5)</f>
        <v>0</v>
      </c>
    </row>
    <row r="2847" spans="1:13" x14ac:dyDescent="0.25">
      <c r="A2847">
        <v>2846</v>
      </c>
      <c r="B2847" t="s">
        <v>505</v>
      </c>
      <c r="C2847" t="s">
        <v>14</v>
      </c>
      <c r="D2847" t="str">
        <f>Tableau2[[#This Row],[Dép]]&amp;Tableau2[[#This Row],[Circo]]</f>
        <v>5703</v>
      </c>
      <c r="E2847" t="s">
        <v>6986</v>
      </c>
      <c r="F2847" t="s">
        <v>158</v>
      </c>
      <c r="G2847" t="s">
        <v>3717</v>
      </c>
      <c r="H2847">
        <v>6192</v>
      </c>
      <c r="I2847">
        <v>75859</v>
      </c>
      <c r="J2847">
        <v>33699</v>
      </c>
      <c r="K2847" s="1">
        <f t="shared" si="88"/>
        <v>8.1625120288957145E-2</v>
      </c>
      <c r="L2847" s="1">
        <f t="shared" si="89"/>
        <v>0.1837443247574112</v>
      </c>
      <c r="M2847" t="b">
        <f>AND((Tableau2[[#This Row],[%Voix/Inscrits]]&gt;0.25),Tableau2[[#This Row],[%Voix/Exprimés]]&gt;0.5)</f>
        <v>0</v>
      </c>
    </row>
    <row r="2848" spans="1:13" x14ac:dyDescent="0.25">
      <c r="A2848">
        <v>2847</v>
      </c>
      <c r="B2848" t="s">
        <v>505</v>
      </c>
      <c r="C2848" t="s">
        <v>14</v>
      </c>
      <c r="D2848" t="str">
        <f>Tableau2[[#This Row],[Dép]]&amp;Tableau2[[#This Row],[Circo]]</f>
        <v>5703</v>
      </c>
      <c r="E2848" t="s">
        <v>5170</v>
      </c>
      <c r="F2848" t="s">
        <v>304</v>
      </c>
      <c r="G2848" t="s">
        <v>1708</v>
      </c>
      <c r="H2848">
        <v>5012</v>
      </c>
      <c r="I2848">
        <v>75859</v>
      </c>
      <c r="J2848">
        <v>33699</v>
      </c>
      <c r="K2848" s="1">
        <f t="shared" si="88"/>
        <v>6.6069945556888443E-2</v>
      </c>
      <c r="L2848" s="1">
        <f t="shared" si="89"/>
        <v>0.14872844891539808</v>
      </c>
      <c r="M2848" t="b">
        <f>AND((Tableau2[[#This Row],[%Voix/Inscrits]]&gt;0.25),Tableau2[[#This Row],[%Voix/Exprimés]]&gt;0.5)</f>
        <v>0</v>
      </c>
    </row>
    <row r="2849" spans="1:13" x14ac:dyDescent="0.25">
      <c r="A2849">
        <v>2848</v>
      </c>
      <c r="B2849" t="s">
        <v>505</v>
      </c>
      <c r="C2849" t="s">
        <v>14</v>
      </c>
      <c r="D2849" t="str">
        <f>Tableau2[[#This Row],[Dép]]&amp;Tableau2[[#This Row],[Circo]]</f>
        <v>5703</v>
      </c>
      <c r="E2849" t="s">
        <v>6136</v>
      </c>
      <c r="F2849" t="s">
        <v>6137</v>
      </c>
      <c r="G2849" t="s">
        <v>2394</v>
      </c>
      <c r="H2849">
        <v>4540</v>
      </c>
      <c r="I2849">
        <v>75859</v>
      </c>
      <c r="J2849">
        <v>33699</v>
      </c>
      <c r="K2849" s="1">
        <f t="shared" si="88"/>
        <v>5.9847875664060954E-2</v>
      </c>
      <c r="L2849" s="1">
        <f t="shared" si="89"/>
        <v>0.13472209857859282</v>
      </c>
      <c r="M2849" t="b">
        <f>AND((Tableau2[[#This Row],[%Voix/Inscrits]]&gt;0.25),Tableau2[[#This Row],[%Voix/Exprimés]]&gt;0.5)</f>
        <v>0</v>
      </c>
    </row>
    <row r="2850" spans="1:13" x14ac:dyDescent="0.25">
      <c r="A2850">
        <v>2849</v>
      </c>
      <c r="B2850" t="s">
        <v>505</v>
      </c>
      <c r="C2850" t="s">
        <v>14</v>
      </c>
      <c r="D2850" t="str">
        <f>Tableau2[[#This Row],[Dép]]&amp;Tableau2[[#This Row],[Circo]]</f>
        <v>5703</v>
      </c>
      <c r="E2850" t="s">
        <v>6482</v>
      </c>
      <c r="F2850" t="s">
        <v>636</v>
      </c>
      <c r="G2850" t="s">
        <v>2726</v>
      </c>
      <c r="H2850">
        <v>3550</v>
      </c>
      <c r="I2850">
        <v>75859</v>
      </c>
      <c r="J2850">
        <v>33699</v>
      </c>
      <c r="K2850" s="1">
        <f t="shared" si="88"/>
        <v>4.6797347710884667E-2</v>
      </c>
      <c r="L2850" s="1">
        <f t="shared" si="89"/>
        <v>0.10534437223656488</v>
      </c>
      <c r="M2850" t="b">
        <f>AND((Tableau2[[#This Row],[%Voix/Inscrits]]&gt;0.25),Tableau2[[#This Row],[%Voix/Exprimés]]&gt;0.5)</f>
        <v>0</v>
      </c>
    </row>
    <row r="2851" spans="1:13" x14ac:dyDescent="0.25">
      <c r="A2851">
        <v>2850</v>
      </c>
      <c r="B2851" t="s">
        <v>505</v>
      </c>
      <c r="C2851" t="s">
        <v>14</v>
      </c>
      <c r="D2851" t="str">
        <f>Tableau2[[#This Row],[Dép]]&amp;Tableau2[[#This Row],[Circo]]</f>
        <v>5703</v>
      </c>
      <c r="E2851" t="s">
        <v>3364</v>
      </c>
      <c r="F2851" t="s">
        <v>175</v>
      </c>
      <c r="G2851" t="s">
        <v>938</v>
      </c>
      <c r="H2851">
        <v>1745</v>
      </c>
      <c r="I2851">
        <v>75859</v>
      </c>
      <c r="J2851">
        <v>33699</v>
      </c>
      <c r="K2851" s="1">
        <f t="shared" si="88"/>
        <v>2.3003203311406688E-2</v>
      </c>
      <c r="L2851" s="1">
        <f t="shared" si="89"/>
        <v>5.1781951986705835E-2</v>
      </c>
      <c r="M2851" t="b">
        <f>AND((Tableau2[[#This Row],[%Voix/Inscrits]]&gt;0.25),Tableau2[[#This Row],[%Voix/Exprimés]]&gt;0.5)</f>
        <v>0</v>
      </c>
    </row>
    <row r="2852" spans="1:13" x14ac:dyDescent="0.25">
      <c r="A2852">
        <v>2851</v>
      </c>
      <c r="B2852" t="s">
        <v>505</v>
      </c>
      <c r="C2852" t="s">
        <v>14</v>
      </c>
      <c r="D2852" t="str">
        <f>Tableau2[[#This Row],[Dép]]&amp;Tableau2[[#This Row],[Circo]]</f>
        <v>5703</v>
      </c>
      <c r="E2852" t="s">
        <v>5694</v>
      </c>
      <c r="F2852" t="s">
        <v>513</v>
      </c>
      <c r="G2852" t="s">
        <v>2394</v>
      </c>
      <c r="H2852">
        <v>1662</v>
      </c>
      <c r="I2852">
        <v>75859</v>
      </c>
      <c r="J2852">
        <v>33699</v>
      </c>
      <c r="K2852" s="1">
        <f t="shared" si="88"/>
        <v>2.1909068139574737E-2</v>
      </c>
      <c r="L2852" s="1">
        <f t="shared" si="89"/>
        <v>4.9318970889343901E-2</v>
      </c>
      <c r="M2852" t="b">
        <f>AND((Tableau2[[#This Row],[%Voix/Inscrits]]&gt;0.25),Tableau2[[#This Row],[%Voix/Exprimés]]&gt;0.5)</f>
        <v>0</v>
      </c>
    </row>
    <row r="2853" spans="1:13" x14ac:dyDescent="0.25">
      <c r="A2853">
        <v>2852</v>
      </c>
      <c r="B2853" t="s">
        <v>505</v>
      </c>
      <c r="C2853" t="s">
        <v>14</v>
      </c>
      <c r="D2853" t="str">
        <f>Tableau2[[#This Row],[Dép]]&amp;Tableau2[[#This Row],[Circo]]</f>
        <v>5703</v>
      </c>
      <c r="E2853" t="s">
        <v>6890</v>
      </c>
      <c r="F2853" t="s">
        <v>53</v>
      </c>
      <c r="G2853" t="s">
        <v>3078</v>
      </c>
      <c r="H2853">
        <v>1375</v>
      </c>
      <c r="I2853">
        <v>75859</v>
      </c>
      <c r="J2853">
        <v>33699</v>
      </c>
      <c r="K2853" s="1">
        <f t="shared" si="88"/>
        <v>1.8125733268300401E-2</v>
      </c>
      <c r="L2853" s="1">
        <f t="shared" si="89"/>
        <v>4.0802397697261045E-2</v>
      </c>
      <c r="M2853" t="b">
        <f>AND((Tableau2[[#This Row],[%Voix/Inscrits]]&gt;0.25),Tableau2[[#This Row],[%Voix/Exprimés]]&gt;0.5)</f>
        <v>0</v>
      </c>
    </row>
    <row r="2854" spans="1:13" x14ac:dyDescent="0.25">
      <c r="A2854">
        <v>2853</v>
      </c>
      <c r="B2854" t="s">
        <v>505</v>
      </c>
      <c r="C2854" t="s">
        <v>14</v>
      </c>
      <c r="D2854" t="str">
        <f>Tableau2[[#This Row],[Dép]]&amp;Tableau2[[#This Row],[Circo]]</f>
        <v>5703</v>
      </c>
      <c r="E2854" t="s">
        <v>3992</v>
      </c>
      <c r="F2854" t="s">
        <v>1378</v>
      </c>
      <c r="G2854" t="s">
        <v>966</v>
      </c>
      <c r="H2854">
        <v>563</v>
      </c>
      <c r="I2854">
        <v>75859</v>
      </c>
      <c r="J2854">
        <v>33699</v>
      </c>
      <c r="K2854" s="1">
        <f t="shared" si="88"/>
        <v>7.421663876402273E-3</v>
      </c>
      <c r="L2854" s="1">
        <f t="shared" si="89"/>
        <v>1.6706727202587614E-2</v>
      </c>
      <c r="M2854" t="b">
        <f>AND((Tableau2[[#This Row],[%Voix/Inscrits]]&gt;0.25),Tableau2[[#This Row],[%Voix/Exprimés]]&gt;0.5)</f>
        <v>0</v>
      </c>
    </row>
    <row r="2855" spans="1:13" x14ac:dyDescent="0.25">
      <c r="A2855">
        <v>2854</v>
      </c>
      <c r="B2855" t="s">
        <v>505</v>
      </c>
      <c r="C2855" t="s">
        <v>14</v>
      </c>
      <c r="D2855" t="str">
        <f>Tableau2[[#This Row],[Dép]]&amp;Tableau2[[#This Row],[Circo]]</f>
        <v>5703</v>
      </c>
      <c r="E2855" t="s">
        <v>6688</v>
      </c>
      <c r="F2855" t="s">
        <v>876</v>
      </c>
      <c r="G2855" t="s">
        <v>2429</v>
      </c>
      <c r="H2855">
        <v>397</v>
      </c>
      <c r="I2855">
        <v>75859</v>
      </c>
      <c r="J2855">
        <v>33699</v>
      </c>
      <c r="K2855" s="1">
        <f t="shared" si="88"/>
        <v>5.2333935327383702E-3</v>
      </c>
      <c r="L2855" s="1">
        <f t="shared" si="89"/>
        <v>1.1780765007863734E-2</v>
      </c>
      <c r="M2855" t="b">
        <f>AND((Tableau2[[#This Row],[%Voix/Inscrits]]&gt;0.25),Tableau2[[#This Row],[%Voix/Exprimés]]&gt;0.5)</f>
        <v>0</v>
      </c>
    </row>
    <row r="2856" spans="1:13" x14ac:dyDescent="0.25">
      <c r="A2856">
        <v>2855</v>
      </c>
      <c r="B2856" t="s">
        <v>505</v>
      </c>
      <c r="C2856" t="s">
        <v>14</v>
      </c>
      <c r="D2856" t="str">
        <f>Tableau2[[#This Row],[Dép]]&amp;Tableau2[[#This Row],[Circo]]</f>
        <v>5703</v>
      </c>
      <c r="E2856" t="s">
        <v>1342</v>
      </c>
      <c r="F2856" t="s">
        <v>579</v>
      </c>
      <c r="G2856" t="s">
        <v>10</v>
      </c>
      <c r="H2856">
        <v>211</v>
      </c>
      <c r="I2856">
        <v>75859</v>
      </c>
      <c r="J2856">
        <v>33699</v>
      </c>
      <c r="K2856" s="1">
        <f t="shared" si="88"/>
        <v>2.7814761597173706E-3</v>
      </c>
      <c r="L2856" s="1">
        <f t="shared" si="89"/>
        <v>6.261313392088786E-3</v>
      </c>
      <c r="M2856" t="b">
        <f>AND((Tableau2[[#This Row],[%Voix/Inscrits]]&gt;0.25),Tableau2[[#This Row],[%Voix/Exprimés]]&gt;0.5)</f>
        <v>0</v>
      </c>
    </row>
    <row r="2857" spans="1:13" x14ac:dyDescent="0.25">
      <c r="A2857">
        <v>2856</v>
      </c>
      <c r="B2857" t="s">
        <v>505</v>
      </c>
      <c r="C2857" t="s">
        <v>14</v>
      </c>
      <c r="D2857" t="str">
        <f>Tableau2[[#This Row],[Dép]]&amp;Tableau2[[#This Row],[Circo]]</f>
        <v>5703</v>
      </c>
      <c r="E2857" t="s">
        <v>516</v>
      </c>
      <c r="F2857" t="s">
        <v>517</v>
      </c>
      <c r="G2857" t="s">
        <v>10</v>
      </c>
      <c r="H2857">
        <v>114</v>
      </c>
      <c r="I2857">
        <v>75859</v>
      </c>
      <c r="J2857">
        <v>33699</v>
      </c>
      <c r="K2857" s="1">
        <f t="shared" si="88"/>
        <v>1.5027880673354514E-3</v>
      </c>
      <c r="L2857" s="1">
        <f t="shared" si="89"/>
        <v>3.3828896999910977E-3</v>
      </c>
      <c r="M2857" t="b">
        <f>AND((Tableau2[[#This Row],[%Voix/Inscrits]]&gt;0.25),Tableau2[[#This Row],[%Voix/Exprimés]]&gt;0.5)</f>
        <v>0</v>
      </c>
    </row>
    <row r="2858" spans="1:13" x14ac:dyDescent="0.25">
      <c r="A2858">
        <v>2857</v>
      </c>
      <c r="B2858" t="s">
        <v>505</v>
      </c>
      <c r="C2858" t="s">
        <v>14</v>
      </c>
      <c r="D2858" t="str">
        <f>Tableau2[[#This Row],[Dép]]&amp;Tableau2[[#This Row],[Circo]]</f>
        <v>5703</v>
      </c>
      <c r="E2858" t="s">
        <v>4593</v>
      </c>
      <c r="F2858" t="s">
        <v>38</v>
      </c>
      <c r="G2858" t="s">
        <v>959</v>
      </c>
      <c r="H2858">
        <v>92</v>
      </c>
      <c r="I2858">
        <v>75859</v>
      </c>
      <c r="J2858">
        <v>33699</v>
      </c>
      <c r="K2858" s="1">
        <f t="shared" si="88"/>
        <v>1.2127763350426449E-3</v>
      </c>
      <c r="L2858" s="1">
        <f t="shared" si="89"/>
        <v>2.7300513368349209E-3</v>
      </c>
      <c r="M2858" t="b">
        <f>AND((Tableau2[[#This Row],[%Voix/Inscrits]]&gt;0.25),Tableau2[[#This Row],[%Voix/Exprimés]]&gt;0.5)</f>
        <v>0</v>
      </c>
    </row>
    <row r="2859" spans="1:13" x14ac:dyDescent="0.25">
      <c r="A2859">
        <v>2858</v>
      </c>
      <c r="B2859" t="s">
        <v>505</v>
      </c>
      <c r="C2859" t="s">
        <v>14</v>
      </c>
      <c r="D2859" t="str">
        <f>Tableau2[[#This Row],[Dép]]&amp;Tableau2[[#This Row],[Circo]]</f>
        <v>5703</v>
      </c>
      <c r="E2859" t="s">
        <v>2050</v>
      </c>
      <c r="F2859" t="s">
        <v>348</v>
      </c>
      <c r="G2859" t="s">
        <v>10</v>
      </c>
      <c r="H2859">
        <v>68</v>
      </c>
      <c r="I2859">
        <v>75859</v>
      </c>
      <c r="J2859">
        <v>33699</v>
      </c>
      <c r="K2859" s="1">
        <f t="shared" si="88"/>
        <v>8.963998998141289E-4</v>
      </c>
      <c r="L2859" s="1">
        <f t="shared" si="89"/>
        <v>2.0178640315736372E-3</v>
      </c>
      <c r="M2859" t="b">
        <f>AND((Tableau2[[#This Row],[%Voix/Inscrits]]&gt;0.25),Tableau2[[#This Row],[%Voix/Exprimés]]&gt;0.5)</f>
        <v>0</v>
      </c>
    </row>
    <row r="2860" spans="1:13" x14ac:dyDescent="0.25">
      <c r="A2860">
        <v>2859</v>
      </c>
      <c r="B2860" t="s">
        <v>505</v>
      </c>
      <c r="C2860" t="s">
        <v>7</v>
      </c>
      <c r="D2860" t="str">
        <f>Tableau2[[#This Row],[Dép]]&amp;Tableau2[[#This Row],[Circo]]</f>
        <v>5704</v>
      </c>
      <c r="E2860" t="s">
        <v>2703</v>
      </c>
      <c r="F2860" t="s">
        <v>1174</v>
      </c>
      <c r="G2860" t="s">
        <v>1740</v>
      </c>
      <c r="H2860">
        <v>17014</v>
      </c>
      <c r="I2860">
        <v>80994</v>
      </c>
      <c r="J2860">
        <v>37001</v>
      </c>
      <c r="K2860" s="1">
        <f t="shared" si="88"/>
        <v>0.21006494308220361</v>
      </c>
      <c r="L2860" s="1">
        <f t="shared" si="89"/>
        <v>0.4598254101240507</v>
      </c>
      <c r="M2860" t="b">
        <f>AND((Tableau2[[#This Row],[%Voix/Inscrits]]&gt;0.25),Tableau2[[#This Row],[%Voix/Exprimés]]&gt;0.5)</f>
        <v>0</v>
      </c>
    </row>
    <row r="2861" spans="1:13" x14ac:dyDescent="0.25">
      <c r="A2861">
        <v>2860</v>
      </c>
      <c r="B2861" t="s">
        <v>505</v>
      </c>
      <c r="C2861" t="s">
        <v>7</v>
      </c>
      <c r="D2861" t="str">
        <f>Tableau2[[#This Row],[Dép]]&amp;Tableau2[[#This Row],[Circo]]</f>
        <v>5704</v>
      </c>
      <c r="E2861" t="s">
        <v>5165</v>
      </c>
      <c r="F2861" t="s">
        <v>102</v>
      </c>
      <c r="G2861" t="s">
        <v>3717</v>
      </c>
      <c r="H2861">
        <v>7853</v>
      </c>
      <c r="I2861">
        <v>80994</v>
      </c>
      <c r="J2861">
        <v>37001</v>
      </c>
      <c r="K2861" s="1">
        <f t="shared" si="88"/>
        <v>9.6957799343161219E-2</v>
      </c>
      <c r="L2861" s="1">
        <f t="shared" si="89"/>
        <v>0.21223750709440287</v>
      </c>
      <c r="M2861" t="b">
        <f>AND((Tableau2[[#This Row],[%Voix/Inscrits]]&gt;0.25),Tableau2[[#This Row],[%Voix/Exprimés]]&gt;0.5)</f>
        <v>0</v>
      </c>
    </row>
    <row r="2862" spans="1:13" x14ac:dyDescent="0.25">
      <c r="A2862">
        <v>2861</v>
      </c>
      <c r="B2862" t="s">
        <v>505</v>
      </c>
      <c r="C2862" t="s">
        <v>7</v>
      </c>
      <c r="D2862" t="str">
        <f>Tableau2[[#This Row],[Dép]]&amp;Tableau2[[#This Row],[Circo]]</f>
        <v>5704</v>
      </c>
      <c r="E2862" t="s">
        <v>2043</v>
      </c>
      <c r="F2862" t="s">
        <v>1362</v>
      </c>
      <c r="G2862" t="s">
        <v>1708</v>
      </c>
      <c r="H2862">
        <v>4973</v>
      </c>
      <c r="I2862">
        <v>80994</v>
      </c>
      <c r="J2862">
        <v>37001</v>
      </c>
      <c r="K2862" s="1">
        <f t="shared" si="88"/>
        <v>6.1399609847643033E-2</v>
      </c>
      <c r="L2862" s="1">
        <f t="shared" si="89"/>
        <v>0.13440177292505609</v>
      </c>
      <c r="M2862" t="b">
        <f>AND((Tableau2[[#This Row],[%Voix/Inscrits]]&gt;0.25),Tableau2[[#This Row],[%Voix/Exprimés]]&gt;0.5)</f>
        <v>0</v>
      </c>
    </row>
    <row r="2863" spans="1:13" x14ac:dyDescent="0.25">
      <c r="A2863">
        <v>2862</v>
      </c>
      <c r="B2863" t="s">
        <v>505</v>
      </c>
      <c r="C2863" t="s">
        <v>7</v>
      </c>
      <c r="D2863" t="str">
        <f>Tableau2[[#This Row],[Dép]]&amp;Tableau2[[#This Row],[Circo]]</f>
        <v>5704</v>
      </c>
      <c r="E2863" t="s">
        <v>1335</v>
      </c>
      <c r="F2863" t="s">
        <v>312</v>
      </c>
      <c r="G2863" t="s">
        <v>982</v>
      </c>
      <c r="H2863">
        <v>4912</v>
      </c>
      <c r="I2863">
        <v>80994</v>
      </c>
      <c r="J2863">
        <v>37001</v>
      </c>
      <c r="K2863" s="1">
        <f t="shared" si="88"/>
        <v>6.064646763957824E-2</v>
      </c>
      <c r="L2863" s="1">
        <f t="shared" si="89"/>
        <v>0.13275316883327479</v>
      </c>
      <c r="M2863" t="b">
        <f>AND((Tableau2[[#This Row],[%Voix/Inscrits]]&gt;0.25),Tableau2[[#This Row],[%Voix/Exprimés]]&gt;0.5)</f>
        <v>0</v>
      </c>
    </row>
    <row r="2864" spans="1:13" x14ac:dyDescent="0.25">
      <c r="A2864">
        <v>2863</v>
      </c>
      <c r="B2864" t="s">
        <v>505</v>
      </c>
      <c r="C2864" t="s">
        <v>7</v>
      </c>
      <c r="D2864" t="str">
        <f>Tableau2[[#This Row],[Dép]]&amp;Tableau2[[#This Row],[Circo]]</f>
        <v>5704</v>
      </c>
      <c r="E2864" t="s">
        <v>4587</v>
      </c>
      <c r="F2864" t="s">
        <v>1083</v>
      </c>
      <c r="G2864" t="s">
        <v>3078</v>
      </c>
      <c r="H2864">
        <v>1158</v>
      </c>
      <c r="I2864">
        <v>80994</v>
      </c>
      <c r="J2864">
        <v>37001</v>
      </c>
      <c r="K2864" s="1">
        <f t="shared" si="88"/>
        <v>1.4297355359656271E-2</v>
      </c>
      <c r="L2864" s="1">
        <f t="shared" si="89"/>
        <v>3.1296451447258185E-2</v>
      </c>
      <c r="M2864" t="b">
        <f>AND((Tableau2[[#This Row],[%Voix/Inscrits]]&gt;0.25),Tableau2[[#This Row],[%Voix/Exprimés]]&gt;0.5)</f>
        <v>0</v>
      </c>
    </row>
    <row r="2865" spans="1:13" x14ac:dyDescent="0.25">
      <c r="A2865">
        <v>2864</v>
      </c>
      <c r="B2865" t="s">
        <v>505</v>
      </c>
      <c r="C2865" t="s">
        <v>7</v>
      </c>
      <c r="D2865" t="str">
        <f>Tableau2[[#This Row],[Dép]]&amp;Tableau2[[#This Row],[Circo]]</f>
        <v>5704</v>
      </c>
      <c r="E2865" t="s">
        <v>3355</v>
      </c>
      <c r="F2865" t="s">
        <v>175</v>
      </c>
      <c r="G2865" t="s">
        <v>2429</v>
      </c>
      <c r="H2865">
        <v>568</v>
      </c>
      <c r="I2865">
        <v>80994</v>
      </c>
      <c r="J2865">
        <v>37001</v>
      </c>
      <c r="K2865" s="1">
        <f t="shared" si="88"/>
        <v>7.0128651505049757E-3</v>
      </c>
      <c r="L2865" s="1">
        <f t="shared" si="89"/>
        <v>1.5350936461176724E-2</v>
      </c>
      <c r="M2865" t="b">
        <f>AND((Tableau2[[#This Row],[%Voix/Inscrits]]&gt;0.25),Tableau2[[#This Row],[%Voix/Exprimés]]&gt;0.5)</f>
        <v>0</v>
      </c>
    </row>
    <row r="2866" spans="1:13" x14ac:dyDescent="0.25">
      <c r="A2866">
        <v>2865</v>
      </c>
      <c r="B2866" t="s">
        <v>505</v>
      </c>
      <c r="C2866" t="s">
        <v>7</v>
      </c>
      <c r="D2866" t="str">
        <f>Tableau2[[#This Row],[Dép]]&amp;Tableau2[[#This Row],[Circo]]</f>
        <v>5704</v>
      </c>
      <c r="E2866" t="s">
        <v>507</v>
      </c>
      <c r="F2866" t="s">
        <v>130</v>
      </c>
      <c r="G2866" t="s">
        <v>10</v>
      </c>
      <c r="H2866">
        <v>354</v>
      </c>
      <c r="I2866">
        <v>80994</v>
      </c>
      <c r="J2866">
        <v>37001</v>
      </c>
      <c r="K2866" s="1">
        <f t="shared" si="88"/>
        <v>4.3706941254907771E-3</v>
      </c>
      <c r="L2866" s="1">
        <f t="shared" si="89"/>
        <v>9.5673089916488742E-3</v>
      </c>
      <c r="M2866" t="b">
        <f>AND((Tableau2[[#This Row],[%Voix/Inscrits]]&gt;0.25),Tableau2[[#This Row],[%Voix/Exprimés]]&gt;0.5)</f>
        <v>0</v>
      </c>
    </row>
    <row r="2867" spans="1:13" x14ac:dyDescent="0.25">
      <c r="A2867">
        <v>2866</v>
      </c>
      <c r="B2867" t="s">
        <v>505</v>
      </c>
      <c r="C2867" t="s">
        <v>7</v>
      </c>
      <c r="D2867" t="str">
        <f>Tableau2[[#This Row],[Dép]]&amp;Tableau2[[#This Row],[Circo]]</f>
        <v>5704</v>
      </c>
      <c r="E2867" t="s">
        <v>3985</v>
      </c>
      <c r="F2867" t="s">
        <v>2298</v>
      </c>
      <c r="G2867" t="s">
        <v>2429</v>
      </c>
      <c r="H2867">
        <v>169</v>
      </c>
      <c r="I2867">
        <v>80994</v>
      </c>
      <c r="J2867">
        <v>37001</v>
      </c>
      <c r="K2867" s="1">
        <f t="shared" si="88"/>
        <v>2.0865743141467268E-3</v>
      </c>
      <c r="L2867" s="1">
        <f t="shared" si="89"/>
        <v>4.5674441231318072E-3</v>
      </c>
      <c r="M2867" t="b">
        <f>AND((Tableau2[[#This Row],[%Voix/Inscrits]]&gt;0.25),Tableau2[[#This Row],[%Voix/Exprimés]]&gt;0.5)</f>
        <v>0</v>
      </c>
    </row>
    <row r="2868" spans="1:13" x14ac:dyDescent="0.25">
      <c r="A2868">
        <v>2867</v>
      </c>
      <c r="B2868" t="s">
        <v>505</v>
      </c>
      <c r="C2868" t="s">
        <v>11</v>
      </c>
      <c r="D2868" t="str">
        <f>Tableau2[[#This Row],[Dép]]&amp;Tableau2[[#This Row],[Circo]]</f>
        <v>5705</v>
      </c>
      <c r="E2868" t="s">
        <v>5166</v>
      </c>
      <c r="F2868" t="s">
        <v>530</v>
      </c>
      <c r="G2868" t="s">
        <v>3717</v>
      </c>
      <c r="H2868">
        <v>7498</v>
      </c>
      <c r="I2868">
        <v>72425</v>
      </c>
      <c r="J2868">
        <v>28971</v>
      </c>
      <c r="K2868" s="1">
        <f t="shared" si="88"/>
        <v>0.10352778736624094</v>
      </c>
      <c r="L2868" s="1">
        <f t="shared" si="89"/>
        <v>0.25881053467260362</v>
      </c>
      <c r="M2868" t="b">
        <f>AND((Tableau2[[#This Row],[%Voix/Inscrits]]&gt;0.25),Tableau2[[#This Row],[%Voix/Exprimés]]&gt;0.5)</f>
        <v>0</v>
      </c>
    </row>
    <row r="2869" spans="1:13" x14ac:dyDescent="0.25">
      <c r="A2869">
        <v>2868</v>
      </c>
      <c r="B2869" t="s">
        <v>505</v>
      </c>
      <c r="C2869" t="s">
        <v>11</v>
      </c>
      <c r="D2869" t="str">
        <f>Tableau2[[#This Row],[Dép]]&amp;Tableau2[[#This Row],[Circo]]</f>
        <v>5705</v>
      </c>
      <c r="E2869" t="s">
        <v>3356</v>
      </c>
      <c r="F2869" t="s">
        <v>19</v>
      </c>
      <c r="G2869" t="s">
        <v>1740</v>
      </c>
      <c r="H2869">
        <v>7108</v>
      </c>
      <c r="I2869">
        <v>72425</v>
      </c>
      <c r="J2869">
        <v>28971</v>
      </c>
      <c r="K2869" s="1">
        <f t="shared" si="88"/>
        <v>9.8142906454953396E-2</v>
      </c>
      <c r="L2869" s="1">
        <f t="shared" si="89"/>
        <v>0.245348797072935</v>
      </c>
      <c r="M2869" t="b">
        <f>AND((Tableau2[[#This Row],[%Voix/Inscrits]]&gt;0.25),Tableau2[[#This Row],[%Voix/Exprimés]]&gt;0.5)</f>
        <v>0</v>
      </c>
    </row>
    <row r="2870" spans="1:13" x14ac:dyDescent="0.25">
      <c r="A2870">
        <v>2869</v>
      </c>
      <c r="B2870" t="s">
        <v>505</v>
      </c>
      <c r="C2870" t="s">
        <v>11</v>
      </c>
      <c r="D2870" t="str">
        <f>Tableau2[[#This Row],[Dép]]&amp;Tableau2[[#This Row],[Circo]]</f>
        <v>5705</v>
      </c>
      <c r="E2870" t="s">
        <v>2044</v>
      </c>
      <c r="F2870" t="s">
        <v>100</v>
      </c>
      <c r="G2870" t="s">
        <v>1708</v>
      </c>
      <c r="H2870">
        <v>6802</v>
      </c>
      <c r="I2870">
        <v>72425</v>
      </c>
      <c r="J2870">
        <v>28971</v>
      </c>
      <c r="K2870" s="1">
        <f t="shared" si="88"/>
        <v>9.3917846047635478E-2</v>
      </c>
      <c r="L2870" s="1">
        <f t="shared" si="89"/>
        <v>0.23478651064857961</v>
      </c>
      <c r="M2870" t="b">
        <f>AND((Tableau2[[#This Row],[%Voix/Inscrits]]&gt;0.25),Tableau2[[#This Row],[%Voix/Exprimés]]&gt;0.5)</f>
        <v>0</v>
      </c>
    </row>
    <row r="2871" spans="1:13" x14ac:dyDescent="0.25">
      <c r="A2871">
        <v>2870</v>
      </c>
      <c r="B2871" t="s">
        <v>505</v>
      </c>
      <c r="C2871" t="s">
        <v>11</v>
      </c>
      <c r="D2871" t="str">
        <f>Tableau2[[#This Row],[Dép]]&amp;Tableau2[[#This Row],[Circo]]</f>
        <v>5705</v>
      </c>
      <c r="E2871" t="s">
        <v>1336</v>
      </c>
      <c r="F2871" t="s">
        <v>391</v>
      </c>
      <c r="G2871" t="s">
        <v>982</v>
      </c>
      <c r="H2871">
        <v>4216</v>
      </c>
      <c r="I2871">
        <v>72425</v>
      </c>
      <c r="J2871">
        <v>28971</v>
      </c>
      <c r="K2871" s="1">
        <f t="shared" si="88"/>
        <v>5.82119433897135E-2</v>
      </c>
      <c r="L2871" s="1">
        <f t="shared" si="89"/>
        <v>0.14552483518000758</v>
      </c>
      <c r="M2871" t="b">
        <f>AND((Tableau2[[#This Row],[%Voix/Inscrits]]&gt;0.25),Tableau2[[#This Row],[%Voix/Exprimés]]&gt;0.5)</f>
        <v>0</v>
      </c>
    </row>
    <row r="2872" spans="1:13" x14ac:dyDescent="0.25">
      <c r="A2872">
        <v>2871</v>
      </c>
      <c r="B2872" t="s">
        <v>505</v>
      </c>
      <c r="C2872" t="s">
        <v>11</v>
      </c>
      <c r="D2872" t="str">
        <f>Tableau2[[#This Row],[Dép]]&amp;Tableau2[[#This Row],[Circo]]</f>
        <v>5705</v>
      </c>
      <c r="E2872" t="s">
        <v>4588</v>
      </c>
      <c r="F2872" t="s">
        <v>978</v>
      </c>
      <c r="G2872" t="s">
        <v>3078</v>
      </c>
      <c r="H2872">
        <v>1354</v>
      </c>
      <c r="I2872">
        <v>72425</v>
      </c>
      <c r="J2872">
        <v>28971</v>
      </c>
      <c r="K2872" s="1">
        <f t="shared" si="88"/>
        <v>1.8695201933034172E-2</v>
      </c>
      <c r="L2872" s="1">
        <f t="shared" si="89"/>
        <v>4.6736391563977769E-2</v>
      </c>
      <c r="M2872" t="b">
        <f>AND((Tableau2[[#This Row],[%Voix/Inscrits]]&gt;0.25),Tableau2[[#This Row],[%Voix/Exprimés]]&gt;0.5)</f>
        <v>0</v>
      </c>
    </row>
    <row r="2873" spans="1:13" x14ac:dyDescent="0.25">
      <c r="A2873">
        <v>2872</v>
      </c>
      <c r="B2873" t="s">
        <v>505</v>
      </c>
      <c r="C2873" t="s">
        <v>11</v>
      </c>
      <c r="D2873" t="str">
        <f>Tableau2[[#This Row],[Dép]]&amp;Tableau2[[#This Row],[Circo]]</f>
        <v>5705</v>
      </c>
      <c r="E2873" t="s">
        <v>2704</v>
      </c>
      <c r="F2873" t="s">
        <v>124</v>
      </c>
      <c r="G2873" t="s">
        <v>2394</v>
      </c>
      <c r="H2873">
        <v>930</v>
      </c>
      <c r="I2873">
        <v>72425</v>
      </c>
      <c r="J2873">
        <v>28971</v>
      </c>
      <c r="K2873" s="1">
        <f t="shared" si="88"/>
        <v>1.2840869865377977E-2</v>
      </c>
      <c r="L2873" s="1">
        <f t="shared" si="89"/>
        <v>3.2101066583825208E-2</v>
      </c>
      <c r="M2873" t="b">
        <f>AND((Tableau2[[#This Row],[%Voix/Inscrits]]&gt;0.25),Tableau2[[#This Row],[%Voix/Exprimés]]&gt;0.5)</f>
        <v>0</v>
      </c>
    </row>
    <row r="2874" spans="1:13" x14ac:dyDescent="0.25">
      <c r="A2874">
        <v>2873</v>
      </c>
      <c r="B2874" t="s">
        <v>505</v>
      </c>
      <c r="C2874" t="s">
        <v>11</v>
      </c>
      <c r="D2874" t="str">
        <f>Tableau2[[#This Row],[Dép]]&amp;Tableau2[[#This Row],[Circo]]</f>
        <v>5705</v>
      </c>
      <c r="E2874" t="s">
        <v>1425</v>
      </c>
      <c r="F2874" t="s">
        <v>132</v>
      </c>
      <c r="G2874" t="s">
        <v>2429</v>
      </c>
      <c r="H2874">
        <v>589</v>
      </c>
      <c r="I2874">
        <v>72425</v>
      </c>
      <c r="J2874">
        <v>28971</v>
      </c>
      <c r="K2874" s="1">
        <f t="shared" si="88"/>
        <v>8.1325509147393855E-3</v>
      </c>
      <c r="L2874" s="1">
        <f t="shared" si="89"/>
        <v>2.0330675503089295E-2</v>
      </c>
      <c r="M2874" t="b">
        <f>AND((Tableau2[[#This Row],[%Voix/Inscrits]]&gt;0.25),Tableau2[[#This Row],[%Voix/Exprimés]]&gt;0.5)</f>
        <v>0</v>
      </c>
    </row>
    <row r="2875" spans="1:13" x14ac:dyDescent="0.25">
      <c r="A2875">
        <v>2874</v>
      </c>
      <c r="B2875" t="s">
        <v>505</v>
      </c>
      <c r="C2875" t="s">
        <v>11</v>
      </c>
      <c r="D2875" t="str">
        <f>Tableau2[[#This Row],[Dép]]&amp;Tableau2[[#This Row],[Circo]]</f>
        <v>5705</v>
      </c>
      <c r="E2875" t="s">
        <v>508</v>
      </c>
      <c r="F2875" t="s">
        <v>509</v>
      </c>
      <c r="G2875" t="s">
        <v>10</v>
      </c>
      <c r="H2875">
        <v>474</v>
      </c>
      <c r="I2875">
        <v>72425</v>
      </c>
      <c r="J2875">
        <v>28971</v>
      </c>
      <c r="K2875" s="1">
        <f t="shared" si="88"/>
        <v>6.5447014152571628E-3</v>
      </c>
      <c r="L2875" s="1">
        <f t="shared" si="89"/>
        <v>1.6361188774981879E-2</v>
      </c>
      <c r="M2875" t="b">
        <f>AND((Tableau2[[#This Row],[%Voix/Inscrits]]&gt;0.25),Tableau2[[#This Row],[%Voix/Exprimés]]&gt;0.5)</f>
        <v>0</v>
      </c>
    </row>
    <row r="2876" spans="1:13" x14ac:dyDescent="0.25">
      <c r="A2876">
        <v>2875</v>
      </c>
      <c r="B2876" t="s">
        <v>505</v>
      </c>
      <c r="C2876" t="s">
        <v>48</v>
      </c>
      <c r="D2876" t="str">
        <f>Tableau2[[#This Row],[Dép]]&amp;Tableau2[[#This Row],[Circo]]</f>
        <v>5706</v>
      </c>
      <c r="E2876" t="s">
        <v>6889</v>
      </c>
      <c r="F2876" t="s">
        <v>358</v>
      </c>
      <c r="G2876" t="s">
        <v>3717</v>
      </c>
      <c r="H2876">
        <v>7077</v>
      </c>
      <c r="I2876">
        <v>66885</v>
      </c>
      <c r="J2876">
        <v>23143</v>
      </c>
      <c r="K2876" s="1">
        <f t="shared" si="88"/>
        <v>0.10580847723704867</v>
      </c>
      <c r="L2876" s="1">
        <f t="shared" si="89"/>
        <v>0.30579440867648966</v>
      </c>
      <c r="M2876" t="b">
        <f>AND((Tableau2[[#This Row],[%Voix/Inscrits]]&gt;0.25),Tableau2[[#This Row],[%Voix/Exprimés]]&gt;0.5)</f>
        <v>0</v>
      </c>
    </row>
    <row r="2877" spans="1:13" x14ac:dyDescent="0.25">
      <c r="A2877">
        <v>2876</v>
      </c>
      <c r="B2877" t="s">
        <v>505</v>
      </c>
      <c r="C2877" t="s">
        <v>48</v>
      </c>
      <c r="D2877" t="str">
        <f>Tableau2[[#This Row],[Dép]]&amp;Tableau2[[#This Row],[Circo]]</f>
        <v>5706</v>
      </c>
      <c r="E2877" t="s">
        <v>5691</v>
      </c>
      <c r="F2877" t="s">
        <v>74</v>
      </c>
      <c r="G2877" t="s">
        <v>1708</v>
      </c>
      <c r="H2877">
        <v>5122</v>
      </c>
      <c r="I2877">
        <v>66885</v>
      </c>
      <c r="J2877">
        <v>23143</v>
      </c>
      <c r="K2877" s="1">
        <f t="shared" si="88"/>
        <v>7.657920310981535E-2</v>
      </c>
      <c r="L2877" s="1">
        <f t="shared" si="89"/>
        <v>0.22131962148381801</v>
      </c>
      <c r="M2877" t="b">
        <f>AND((Tableau2[[#This Row],[%Voix/Inscrits]]&gt;0.25),Tableau2[[#This Row],[%Voix/Exprimés]]&gt;0.5)</f>
        <v>0</v>
      </c>
    </row>
    <row r="2878" spans="1:13" x14ac:dyDescent="0.25">
      <c r="A2878">
        <v>2877</v>
      </c>
      <c r="B2878" t="s">
        <v>505</v>
      </c>
      <c r="C2878" t="s">
        <v>48</v>
      </c>
      <c r="D2878" t="str">
        <f>Tableau2[[#This Row],[Dép]]&amp;Tableau2[[#This Row],[Circo]]</f>
        <v>5706</v>
      </c>
      <c r="E2878" t="s">
        <v>1339</v>
      </c>
      <c r="F2878" t="s">
        <v>219</v>
      </c>
      <c r="G2878" t="s">
        <v>982</v>
      </c>
      <c r="H2878">
        <v>4009</v>
      </c>
      <c r="I2878">
        <v>66885</v>
      </c>
      <c r="J2878">
        <v>23143</v>
      </c>
      <c r="K2878" s="1">
        <f t="shared" si="88"/>
        <v>5.9938700755027288E-2</v>
      </c>
      <c r="L2878" s="1">
        <f t="shared" si="89"/>
        <v>0.17322732575724842</v>
      </c>
      <c r="M2878" t="b">
        <f>AND((Tableau2[[#This Row],[%Voix/Inscrits]]&gt;0.25),Tableau2[[#This Row],[%Voix/Exprimés]]&gt;0.5)</f>
        <v>0</v>
      </c>
    </row>
    <row r="2879" spans="1:13" x14ac:dyDescent="0.25">
      <c r="A2879">
        <v>2878</v>
      </c>
      <c r="B2879" t="s">
        <v>505</v>
      </c>
      <c r="C2879" t="s">
        <v>48</v>
      </c>
      <c r="D2879" t="str">
        <f>Tableau2[[#This Row],[Dép]]&amp;Tableau2[[#This Row],[Circo]]</f>
        <v>5706</v>
      </c>
      <c r="E2879" t="s">
        <v>6134</v>
      </c>
      <c r="F2879" t="s">
        <v>130</v>
      </c>
      <c r="G2879" t="s">
        <v>1740</v>
      </c>
      <c r="H2879">
        <v>2263</v>
      </c>
      <c r="I2879">
        <v>66885</v>
      </c>
      <c r="J2879">
        <v>23143</v>
      </c>
      <c r="K2879" s="1">
        <f t="shared" si="88"/>
        <v>3.3834193017866485E-2</v>
      </c>
      <c r="L2879" s="1">
        <f t="shared" si="89"/>
        <v>9.7783347016376448E-2</v>
      </c>
      <c r="M2879" t="b">
        <f>AND((Tableau2[[#This Row],[%Voix/Inscrits]]&gt;0.25),Tableau2[[#This Row],[%Voix/Exprimés]]&gt;0.5)</f>
        <v>0</v>
      </c>
    </row>
    <row r="2880" spans="1:13" x14ac:dyDescent="0.25">
      <c r="A2880">
        <v>2879</v>
      </c>
      <c r="B2880" t="s">
        <v>505</v>
      </c>
      <c r="C2880" t="s">
        <v>48</v>
      </c>
      <c r="D2880" t="str">
        <f>Tableau2[[#This Row],[Dép]]&amp;Tableau2[[#This Row],[Circo]]</f>
        <v>5706</v>
      </c>
      <c r="E2880" t="s">
        <v>6731</v>
      </c>
      <c r="F2880" t="s">
        <v>175</v>
      </c>
      <c r="G2880" t="s">
        <v>3078</v>
      </c>
      <c r="H2880">
        <v>1085</v>
      </c>
      <c r="I2880">
        <v>66885</v>
      </c>
      <c r="J2880">
        <v>23143</v>
      </c>
      <c r="K2880" s="1">
        <f t="shared" si="88"/>
        <v>1.6221873364730507E-2</v>
      </c>
      <c r="L2880" s="1">
        <f t="shared" si="89"/>
        <v>4.6882426651687334E-2</v>
      </c>
      <c r="M2880" t="b">
        <f>AND((Tableau2[[#This Row],[%Voix/Inscrits]]&gt;0.25),Tableau2[[#This Row],[%Voix/Exprimés]]&gt;0.5)</f>
        <v>0</v>
      </c>
    </row>
    <row r="2881" spans="1:13" x14ac:dyDescent="0.25">
      <c r="A2881">
        <v>2880</v>
      </c>
      <c r="B2881" t="s">
        <v>505</v>
      </c>
      <c r="C2881" t="s">
        <v>48</v>
      </c>
      <c r="D2881" t="str">
        <f>Tableau2[[#This Row],[Dép]]&amp;Tableau2[[#This Row],[Circo]]</f>
        <v>5706</v>
      </c>
      <c r="E2881" t="s">
        <v>6481</v>
      </c>
      <c r="F2881" t="s">
        <v>1384</v>
      </c>
      <c r="G2881" t="s">
        <v>2429</v>
      </c>
      <c r="H2881">
        <v>1069</v>
      </c>
      <c r="I2881">
        <v>66885</v>
      </c>
      <c r="J2881">
        <v>23143</v>
      </c>
      <c r="K2881" s="1">
        <f t="shared" si="88"/>
        <v>1.5982656798983329E-2</v>
      </c>
      <c r="L2881" s="1">
        <f t="shared" si="89"/>
        <v>4.6191072894611759E-2</v>
      </c>
      <c r="M2881" t="b">
        <f>AND((Tableau2[[#This Row],[%Voix/Inscrits]]&gt;0.25),Tableau2[[#This Row],[%Voix/Exprimés]]&gt;0.5)</f>
        <v>0</v>
      </c>
    </row>
    <row r="2882" spans="1:13" x14ac:dyDescent="0.25">
      <c r="A2882">
        <v>2881</v>
      </c>
      <c r="B2882" t="s">
        <v>505</v>
      </c>
      <c r="C2882" t="s">
        <v>48</v>
      </c>
      <c r="D2882" t="str">
        <f>Tableau2[[#This Row],[Dép]]&amp;Tableau2[[#This Row],[Circo]]</f>
        <v>5706</v>
      </c>
      <c r="E2882" t="s">
        <v>2708</v>
      </c>
      <c r="F2882" t="s">
        <v>1239</v>
      </c>
      <c r="G2882" t="s">
        <v>938</v>
      </c>
      <c r="H2882">
        <v>691</v>
      </c>
      <c r="I2882">
        <v>66885</v>
      </c>
      <c r="J2882">
        <v>23143</v>
      </c>
      <c r="K2882" s="1">
        <f t="shared" ref="K2882:K2945" si="90">H2882/I2882</f>
        <v>1.033116543320625E-2</v>
      </c>
      <c r="L2882" s="1">
        <f t="shared" ref="L2882:L2945" si="91">H2882/J2882</f>
        <v>2.9857840383701335E-2</v>
      </c>
      <c r="M2882" t="b">
        <f>AND((Tableau2[[#This Row],[%Voix/Inscrits]]&gt;0.25),Tableau2[[#This Row],[%Voix/Exprimés]]&gt;0.5)</f>
        <v>0</v>
      </c>
    </row>
    <row r="2883" spans="1:13" x14ac:dyDescent="0.25">
      <c r="A2883">
        <v>2882</v>
      </c>
      <c r="B2883" t="s">
        <v>505</v>
      </c>
      <c r="C2883" t="s">
        <v>48</v>
      </c>
      <c r="D2883" t="str">
        <f>Tableau2[[#This Row],[Dép]]&amp;Tableau2[[#This Row],[Circo]]</f>
        <v>5706</v>
      </c>
      <c r="E2883" t="s">
        <v>3989</v>
      </c>
      <c r="F2883" t="s">
        <v>234</v>
      </c>
      <c r="G2883" t="s">
        <v>959</v>
      </c>
      <c r="H2883">
        <v>575</v>
      </c>
      <c r="I2883">
        <v>66885</v>
      </c>
      <c r="J2883">
        <v>23143</v>
      </c>
      <c r="K2883" s="1">
        <f t="shared" si="90"/>
        <v>8.5968453315392098E-3</v>
      </c>
      <c r="L2883" s="1">
        <f t="shared" si="91"/>
        <v>2.4845525644903426E-2</v>
      </c>
      <c r="M2883" t="b">
        <f>AND((Tableau2[[#This Row],[%Voix/Inscrits]]&gt;0.25),Tableau2[[#This Row],[%Voix/Exprimés]]&gt;0.5)</f>
        <v>0</v>
      </c>
    </row>
    <row r="2884" spans="1:13" x14ac:dyDescent="0.25">
      <c r="A2884">
        <v>2883</v>
      </c>
      <c r="B2884" t="s">
        <v>505</v>
      </c>
      <c r="C2884" t="s">
        <v>48</v>
      </c>
      <c r="D2884" t="str">
        <f>Tableau2[[#This Row],[Dép]]&amp;Tableau2[[#This Row],[Circo]]</f>
        <v>5706</v>
      </c>
      <c r="E2884" t="s">
        <v>2047</v>
      </c>
      <c r="F2884" t="s">
        <v>1452</v>
      </c>
      <c r="G2884" t="s">
        <v>938</v>
      </c>
      <c r="H2884">
        <v>527</v>
      </c>
      <c r="I2884">
        <v>66885</v>
      </c>
      <c r="J2884">
        <v>23143</v>
      </c>
      <c r="K2884" s="1">
        <f t="shared" si="90"/>
        <v>7.8791956342976754E-3</v>
      </c>
      <c r="L2884" s="1">
        <f t="shared" si="91"/>
        <v>2.2771464373676706E-2</v>
      </c>
      <c r="M2884" t="b">
        <f>AND((Tableau2[[#This Row],[%Voix/Inscrits]]&gt;0.25),Tableau2[[#This Row],[%Voix/Exprimés]]&gt;0.5)</f>
        <v>0</v>
      </c>
    </row>
    <row r="2885" spans="1:13" x14ac:dyDescent="0.25">
      <c r="A2885">
        <v>2884</v>
      </c>
      <c r="B2885" t="s">
        <v>505</v>
      </c>
      <c r="C2885" t="s">
        <v>48</v>
      </c>
      <c r="D2885" t="str">
        <f>Tableau2[[#This Row],[Dép]]&amp;Tableau2[[#This Row],[Circo]]</f>
        <v>5706</v>
      </c>
      <c r="E2885" t="s">
        <v>514</v>
      </c>
      <c r="F2885" t="s">
        <v>515</v>
      </c>
      <c r="G2885" t="s">
        <v>10</v>
      </c>
      <c r="H2885">
        <v>285</v>
      </c>
      <c r="I2885">
        <v>66885</v>
      </c>
      <c r="J2885">
        <v>23143</v>
      </c>
      <c r="K2885" s="1">
        <f t="shared" si="90"/>
        <v>4.261045077371608E-3</v>
      </c>
      <c r="L2885" s="1">
        <f t="shared" si="91"/>
        <v>1.2314738797908654E-2</v>
      </c>
      <c r="M2885" t="b">
        <f>AND((Tableau2[[#This Row],[%Voix/Inscrits]]&gt;0.25),Tableau2[[#This Row],[%Voix/Exprimés]]&gt;0.5)</f>
        <v>0</v>
      </c>
    </row>
    <row r="2886" spans="1:13" x14ac:dyDescent="0.25">
      <c r="A2886">
        <v>2885</v>
      </c>
      <c r="B2886" t="s">
        <v>505</v>
      </c>
      <c r="C2886" t="s">
        <v>48</v>
      </c>
      <c r="D2886" t="str">
        <f>Tableau2[[#This Row],[Dép]]&amp;Tableau2[[#This Row],[Circo]]</f>
        <v>5706</v>
      </c>
      <c r="E2886" t="s">
        <v>5167</v>
      </c>
      <c r="F2886" t="s">
        <v>74</v>
      </c>
      <c r="G2886" t="s">
        <v>959</v>
      </c>
      <c r="H2886">
        <v>246</v>
      </c>
      <c r="I2886">
        <v>66885</v>
      </c>
      <c r="J2886">
        <v>23143</v>
      </c>
      <c r="K2886" s="1">
        <f t="shared" si="90"/>
        <v>3.6779546983628617E-3</v>
      </c>
      <c r="L2886" s="1">
        <f t="shared" si="91"/>
        <v>1.0629564015036945E-2</v>
      </c>
      <c r="M2886" t="b">
        <f>AND((Tableau2[[#This Row],[%Voix/Inscrits]]&gt;0.25),Tableau2[[#This Row],[%Voix/Exprimés]]&gt;0.5)</f>
        <v>0</v>
      </c>
    </row>
    <row r="2887" spans="1:13" x14ac:dyDescent="0.25">
      <c r="A2887">
        <v>2886</v>
      </c>
      <c r="B2887" t="s">
        <v>505</v>
      </c>
      <c r="C2887" t="s">
        <v>48</v>
      </c>
      <c r="D2887" t="str">
        <f>Tableau2[[#This Row],[Dép]]&amp;Tableau2[[#This Row],[Circo]]</f>
        <v>5706</v>
      </c>
      <c r="E2887" t="s">
        <v>4590</v>
      </c>
      <c r="F2887" t="s">
        <v>340</v>
      </c>
      <c r="G2887" t="s">
        <v>959</v>
      </c>
      <c r="H2887">
        <v>115</v>
      </c>
      <c r="I2887">
        <v>66885</v>
      </c>
      <c r="J2887">
        <v>23143</v>
      </c>
      <c r="K2887" s="1">
        <f t="shared" si="90"/>
        <v>1.7193690663078419E-3</v>
      </c>
      <c r="L2887" s="1">
        <f t="shared" si="91"/>
        <v>4.9691051289806852E-3</v>
      </c>
      <c r="M2887" t="b">
        <f>AND((Tableau2[[#This Row],[%Voix/Inscrits]]&gt;0.25),Tableau2[[#This Row],[%Voix/Exprimés]]&gt;0.5)</f>
        <v>0</v>
      </c>
    </row>
    <row r="2888" spans="1:13" x14ac:dyDescent="0.25">
      <c r="A2888">
        <v>2887</v>
      </c>
      <c r="B2888" t="s">
        <v>505</v>
      </c>
      <c r="C2888" t="s">
        <v>48</v>
      </c>
      <c r="D2888" t="str">
        <f>Tableau2[[#This Row],[Dép]]&amp;Tableau2[[#This Row],[Circo]]</f>
        <v>5706</v>
      </c>
      <c r="E2888" t="s">
        <v>3360</v>
      </c>
      <c r="F2888" t="s">
        <v>3361</v>
      </c>
      <c r="G2888" t="s">
        <v>938</v>
      </c>
      <c r="H2888">
        <v>79</v>
      </c>
      <c r="I2888">
        <v>66885</v>
      </c>
      <c r="J2888">
        <v>23143</v>
      </c>
      <c r="K2888" s="1">
        <f t="shared" si="90"/>
        <v>1.1811317933766914E-3</v>
      </c>
      <c r="L2888" s="1">
        <f t="shared" si="91"/>
        <v>3.4135591755606446E-3</v>
      </c>
      <c r="M2888" t="b">
        <f>AND((Tableau2[[#This Row],[%Voix/Inscrits]]&gt;0.25),Tableau2[[#This Row],[%Voix/Exprimés]]&gt;0.5)</f>
        <v>0</v>
      </c>
    </row>
    <row r="2889" spans="1:13" x14ac:dyDescent="0.25">
      <c r="A2889">
        <v>2888</v>
      </c>
      <c r="B2889" t="s">
        <v>505</v>
      </c>
      <c r="C2889" t="s">
        <v>51</v>
      </c>
      <c r="D2889" t="str">
        <f>Tableau2[[#This Row],[Dép]]&amp;Tableau2[[#This Row],[Circo]]</f>
        <v>5707</v>
      </c>
      <c r="E2889" t="s">
        <v>4589</v>
      </c>
      <c r="F2889" t="s">
        <v>697</v>
      </c>
      <c r="G2889" t="s">
        <v>3717</v>
      </c>
      <c r="H2889">
        <v>12018</v>
      </c>
      <c r="I2889">
        <v>89488</v>
      </c>
      <c r="J2889">
        <v>35558</v>
      </c>
      <c r="K2889" s="1">
        <f t="shared" si="90"/>
        <v>0.13429733595565885</v>
      </c>
      <c r="L2889" s="1">
        <f t="shared" si="91"/>
        <v>0.33798301366781036</v>
      </c>
      <c r="M2889" t="b">
        <f>AND((Tableau2[[#This Row],[%Voix/Inscrits]]&gt;0.25),Tableau2[[#This Row],[%Voix/Exprimés]]&gt;0.5)</f>
        <v>0</v>
      </c>
    </row>
    <row r="2890" spans="1:13" x14ac:dyDescent="0.25">
      <c r="A2890">
        <v>2889</v>
      </c>
      <c r="B2890" t="s">
        <v>505</v>
      </c>
      <c r="C2890" t="s">
        <v>51</v>
      </c>
      <c r="D2890" t="str">
        <f>Tableau2[[#This Row],[Dép]]&amp;Tableau2[[#This Row],[Circo]]</f>
        <v>5707</v>
      </c>
      <c r="E2890" t="s">
        <v>2045</v>
      </c>
      <c r="F2890" t="s">
        <v>312</v>
      </c>
      <c r="G2890" t="s">
        <v>1708</v>
      </c>
      <c r="H2890">
        <v>7851</v>
      </c>
      <c r="I2890">
        <v>89488</v>
      </c>
      <c r="J2890">
        <v>35558</v>
      </c>
      <c r="K2890" s="1">
        <f t="shared" si="90"/>
        <v>8.7732433398891474E-2</v>
      </c>
      <c r="L2890" s="1">
        <f t="shared" si="91"/>
        <v>0.22079419539906631</v>
      </c>
      <c r="M2890" t="b">
        <f>AND((Tableau2[[#This Row],[%Voix/Inscrits]]&gt;0.25),Tableau2[[#This Row],[%Voix/Exprimés]]&gt;0.5)</f>
        <v>0</v>
      </c>
    </row>
    <row r="2891" spans="1:13" x14ac:dyDescent="0.25">
      <c r="A2891">
        <v>2890</v>
      </c>
      <c r="B2891" t="s">
        <v>505</v>
      </c>
      <c r="C2891" t="s">
        <v>51</v>
      </c>
      <c r="D2891" t="str">
        <f>Tableau2[[#This Row],[Dép]]&amp;Tableau2[[#This Row],[Circo]]</f>
        <v>5707</v>
      </c>
      <c r="E2891" t="s">
        <v>266</v>
      </c>
      <c r="F2891" t="s">
        <v>444</v>
      </c>
      <c r="G2891" t="s">
        <v>982</v>
      </c>
      <c r="H2891">
        <v>7013</v>
      </c>
      <c r="I2891">
        <v>89488</v>
      </c>
      <c r="J2891">
        <v>35558</v>
      </c>
      <c r="K2891" s="1">
        <f t="shared" si="90"/>
        <v>7.8368049347398536E-2</v>
      </c>
      <c r="L2891" s="1">
        <f t="shared" si="91"/>
        <v>0.19722706563923731</v>
      </c>
      <c r="M2891" t="b">
        <f>AND((Tableau2[[#This Row],[%Voix/Inscrits]]&gt;0.25),Tableau2[[#This Row],[%Voix/Exprimés]]&gt;0.5)</f>
        <v>0</v>
      </c>
    </row>
    <row r="2892" spans="1:13" x14ac:dyDescent="0.25">
      <c r="A2892">
        <v>2891</v>
      </c>
      <c r="B2892" t="s">
        <v>505</v>
      </c>
      <c r="C2892" t="s">
        <v>51</v>
      </c>
      <c r="D2892" t="str">
        <f>Tableau2[[#This Row],[Dép]]&amp;Tableau2[[#This Row],[Circo]]</f>
        <v>5707</v>
      </c>
      <c r="E2892" t="s">
        <v>2705</v>
      </c>
      <c r="F2892" t="s">
        <v>31</v>
      </c>
      <c r="G2892" t="s">
        <v>1740</v>
      </c>
      <c r="H2892">
        <v>5671</v>
      </c>
      <c r="I2892">
        <v>89488</v>
      </c>
      <c r="J2892">
        <v>35558</v>
      </c>
      <c r="K2892" s="1">
        <f t="shared" si="90"/>
        <v>6.3371625245843013E-2</v>
      </c>
      <c r="L2892" s="1">
        <f t="shared" si="91"/>
        <v>0.15948591034366388</v>
      </c>
      <c r="M2892" t="b">
        <f>AND((Tableau2[[#This Row],[%Voix/Inscrits]]&gt;0.25),Tableau2[[#This Row],[%Voix/Exprimés]]&gt;0.5)</f>
        <v>0</v>
      </c>
    </row>
    <row r="2893" spans="1:13" x14ac:dyDescent="0.25">
      <c r="A2893">
        <v>2892</v>
      </c>
      <c r="B2893" t="s">
        <v>505</v>
      </c>
      <c r="C2893" t="s">
        <v>51</v>
      </c>
      <c r="D2893" t="str">
        <f>Tableau2[[#This Row],[Dép]]&amp;Tableau2[[#This Row],[Circo]]</f>
        <v>5707</v>
      </c>
      <c r="E2893" t="s">
        <v>3986</v>
      </c>
      <c r="F2893" t="s">
        <v>363</v>
      </c>
      <c r="G2893" t="s">
        <v>3078</v>
      </c>
      <c r="H2893">
        <v>1818</v>
      </c>
      <c r="I2893">
        <v>89488</v>
      </c>
      <c r="J2893">
        <v>35558</v>
      </c>
      <c r="K2893" s="1">
        <f t="shared" si="90"/>
        <v>2.0315573037725729E-2</v>
      </c>
      <c r="L2893" s="1">
        <f t="shared" si="91"/>
        <v>5.1127734968220935E-2</v>
      </c>
      <c r="M2893" t="b">
        <f>AND((Tableau2[[#This Row],[%Voix/Inscrits]]&gt;0.25),Tableau2[[#This Row],[%Voix/Exprimés]]&gt;0.5)</f>
        <v>0</v>
      </c>
    </row>
    <row r="2894" spans="1:13" x14ac:dyDescent="0.25">
      <c r="A2894">
        <v>2893</v>
      </c>
      <c r="B2894" t="s">
        <v>505</v>
      </c>
      <c r="C2894" t="s">
        <v>51</v>
      </c>
      <c r="D2894" t="str">
        <f>Tableau2[[#This Row],[Dép]]&amp;Tableau2[[#This Row],[Circo]]</f>
        <v>5707</v>
      </c>
      <c r="E2894" t="s">
        <v>3357</v>
      </c>
      <c r="F2894" t="s">
        <v>281</v>
      </c>
      <c r="G2894" t="s">
        <v>2429</v>
      </c>
      <c r="H2894">
        <v>758</v>
      </c>
      <c r="I2894">
        <v>89488</v>
      </c>
      <c r="J2894">
        <v>35558</v>
      </c>
      <c r="K2894" s="1">
        <f t="shared" si="90"/>
        <v>8.4704094403718934E-3</v>
      </c>
      <c r="L2894" s="1">
        <f t="shared" si="91"/>
        <v>2.1317284436694978E-2</v>
      </c>
      <c r="M2894" t="b">
        <f>AND((Tableau2[[#This Row],[%Voix/Inscrits]]&gt;0.25),Tableau2[[#This Row],[%Voix/Exprimés]]&gt;0.5)</f>
        <v>0</v>
      </c>
    </row>
    <row r="2895" spans="1:13" x14ac:dyDescent="0.25">
      <c r="A2895">
        <v>2894</v>
      </c>
      <c r="B2895" t="s">
        <v>505</v>
      </c>
      <c r="C2895" t="s">
        <v>51</v>
      </c>
      <c r="D2895" t="str">
        <f>Tableau2[[#This Row],[Dép]]&amp;Tableau2[[#This Row],[Circo]]</f>
        <v>5707</v>
      </c>
      <c r="E2895" t="s">
        <v>510</v>
      </c>
      <c r="F2895" t="s">
        <v>511</v>
      </c>
      <c r="G2895" t="s">
        <v>10</v>
      </c>
      <c r="H2895">
        <v>429</v>
      </c>
      <c r="I2895">
        <v>89488</v>
      </c>
      <c r="J2895">
        <v>35558</v>
      </c>
      <c r="K2895" s="1">
        <f t="shared" si="90"/>
        <v>4.7939388521365993E-3</v>
      </c>
      <c r="L2895" s="1">
        <f t="shared" si="91"/>
        <v>1.206479554530626E-2</v>
      </c>
      <c r="M2895" t="b">
        <f>AND((Tableau2[[#This Row],[%Voix/Inscrits]]&gt;0.25),Tableau2[[#This Row],[%Voix/Exprimés]]&gt;0.5)</f>
        <v>0</v>
      </c>
    </row>
    <row r="2896" spans="1:13" x14ac:dyDescent="0.25">
      <c r="A2896">
        <v>2895</v>
      </c>
      <c r="B2896" t="s">
        <v>505</v>
      </c>
      <c r="C2896" t="s">
        <v>63</v>
      </c>
      <c r="D2896" t="str">
        <f>Tableau2[[#This Row],[Dép]]&amp;Tableau2[[#This Row],[Circo]]</f>
        <v>5708</v>
      </c>
      <c r="E2896" t="s">
        <v>5690</v>
      </c>
      <c r="F2896" t="s">
        <v>329</v>
      </c>
      <c r="G2896" t="s">
        <v>3717</v>
      </c>
      <c r="H2896">
        <v>11167</v>
      </c>
      <c r="I2896">
        <v>91160</v>
      </c>
      <c r="J2896">
        <v>31743</v>
      </c>
      <c r="K2896" s="1">
        <f t="shared" si="90"/>
        <v>0.1224989030276437</v>
      </c>
      <c r="L2896" s="1">
        <f t="shared" si="91"/>
        <v>0.35179409633620012</v>
      </c>
      <c r="M2896" t="b">
        <f>AND((Tableau2[[#This Row],[%Voix/Inscrits]]&gt;0.25),Tableau2[[#This Row],[%Voix/Exprimés]]&gt;0.5)</f>
        <v>0</v>
      </c>
    </row>
    <row r="2897" spans="1:13" x14ac:dyDescent="0.25">
      <c r="A2897">
        <v>2896</v>
      </c>
      <c r="B2897" t="s">
        <v>505</v>
      </c>
      <c r="C2897" t="s">
        <v>63</v>
      </c>
      <c r="D2897" t="str">
        <f>Tableau2[[#This Row],[Dép]]&amp;Tableau2[[#This Row],[Circo]]</f>
        <v>5708</v>
      </c>
      <c r="E2897" t="s">
        <v>2046</v>
      </c>
      <c r="F2897" t="s">
        <v>426</v>
      </c>
      <c r="G2897" t="s">
        <v>982</v>
      </c>
      <c r="H2897">
        <v>8750</v>
      </c>
      <c r="I2897">
        <v>91160</v>
      </c>
      <c r="J2897">
        <v>31743</v>
      </c>
      <c r="K2897" s="1">
        <f t="shared" si="90"/>
        <v>9.5985081175954362E-2</v>
      </c>
      <c r="L2897" s="1">
        <f t="shared" si="91"/>
        <v>0.27565132470150899</v>
      </c>
      <c r="M2897" t="b">
        <f>AND((Tableau2[[#This Row],[%Voix/Inscrits]]&gt;0.25),Tableau2[[#This Row],[%Voix/Exprimés]]&gt;0.5)</f>
        <v>0</v>
      </c>
    </row>
    <row r="2898" spans="1:13" x14ac:dyDescent="0.25">
      <c r="A2898">
        <v>2897</v>
      </c>
      <c r="B2898" t="s">
        <v>505</v>
      </c>
      <c r="C2898" t="s">
        <v>63</v>
      </c>
      <c r="D2898" t="str">
        <f>Tableau2[[#This Row],[Dép]]&amp;Tableau2[[#This Row],[Circo]]</f>
        <v>5708</v>
      </c>
      <c r="E2898" t="s">
        <v>3358</v>
      </c>
      <c r="F2898" t="s">
        <v>3359</v>
      </c>
      <c r="G2898" t="s">
        <v>1708</v>
      </c>
      <c r="H2898">
        <v>7455</v>
      </c>
      <c r="I2898">
        <v>91160</v>
      </c>
      <c r="J2898">
        <v>31743</v>
      </c>
      <c r="K2898" s="1">
        <f t="shared" si="90"/>
        <v>8.1779289161913113E-2</v>
      </c>
      <c r="L2898" s="1">
        <f t="shared" si="91"/>
        <v>0.23485492864568566</v>
      </c>
      <c r="M2898" t="b">
        <f>AND((Tableau2[[#This Row],[%Voix/Inscrits]]&gt;0.25),Tableau2[[#This Row],[%Voix/Exprimés]]&gt;0.5)</f>
        <v>0</v>
      </c>
    </row>
    <row r="2899" spans="1:13" x14ac:dyDescent="0.25">
      <c r="A2899">
        <v>2898</v>
      </c>
      <c r="B2899" t="s">
        <v>505</v>
      </c>
      <c r="C2899" t="s">
        <v>63</v>
      </c>
      <c r="D2899" t="str">
        <f>Tableau2[[#This Row],[Dép]]&amp;Tableau2[[#This Row],[Circo]]</f>
        <v>5708</v>
      </c>
      <c r="E2899" t="s">
        <v>1905</v>
      </c>
      <c r="F2899" t="s">
        <v>509</v>
      </c>
      <c r="G2899" t="s">
        <v>3078</v>
      </c>
      <c r="H2899">
        <v>1159</v>
      </c>
      <c r="I2899">
        <v>91160</v>
      </c>
      <c r="J2899">
        <v>31743</v>
      </c>
      <c r="K2899" s="1">
        <f t="shared" si="90"/>
        <v>1.271390960947784E-2</v>
      </c>
      <c r="L2899" s="1">
        <f t="shared" si="91"/>
        <v>3.6511986894748445E-2</v>
      </c>
      <c r="M2899" t="b">
        <f>AND((Tableau2[[#This Row],[%Voix/Inscrits]]&gt;0.25),Tableau2[[#This Row],[%Voix/Exprimés]]&gt;0.5)</f>
        <v>0</v>
      </c>
    </row>
    <row r="2900" spans="1:13" x14ac:dyDescent="0.25">
      <c r="A2900">
        <v>2899</v>
      </c>
      <c r="B2900" t="s">
        <v>505</v>
      </c>
      <c r="C2900" t="s">
        <v>63</v>
      </c>
      <c r="D2900" t="str">
        <f>Tableau2[[#This Row],[Dép]]&amp;Tableau2[[#This Row],[Circo]]</f>
        <v>5708</v>
      </c>
      <c r="E2900" t="s">
        <v>3987</v>
      </c>
      <c r="F2900" t="s">
        <v>3988</v>
      </c>
      <c r="G2900" t="s">
        <v>1740</v>
      </c>
      <c r="H2900">
        <v>1120</v>
      </c>
      <c r="I2900">
        <v>91160</v>
      </c>
      <c r="J2900">
        <v>31743</v>
      </c>
      <c r="K2900" s="1">
        <f t="shared" si="90"/>
        <v>1.2286090390522159E-2</v>
      </c>
      <c r="L2900" s="1">
        <f t="shared" si="91"/>
        <v>3.5283369561793149E-2</v>
      </c>
      <c r="M2900" t="b">
        <f>AND((Tableau2[[#This Row],[%Voix/Inscrits]]&gt;0.25),Tableau2[[#This Row],[%Voix/Exprimés]]&gt;0.5)</f>
        <v>0</v>
      </c>
    </row>
    <row r="2901" spans="1:13" x14ac:dyDescent="0.25">
      <c r="A2901">
        <v>2900</v>
      </c>
      <c r="B2901" t="s">
        <v>505</v>
      </c>
      <c r="C2901" t="s">
        <v>63</v>
      </c>
      <c r="D2901" t="str">
        <f>Tableau2[[#This Row],[Dép]]&amp;Tableau2[[#This Row],[Circo]]</f>
        <v>5708</v>
      </c>
      <c r="E2901" t="s">
        <v>1903</v>
      </c>
      <c r="F2901" t="s">
        <v>186</v>
      </c>
      <c r="G2901" t="s">
        <v>2429</v>
      </c>
      <c r="H2901">
        <v>573</v>
      </c>
      <c r="I2901">
        <v>91160</v>
      </c>
      <c r="J2901">
        <v>31743</v>
      </c>
      <c r="K2901" s="1">
        <f t="shared" si="90"/>
        <v>6.28565160157964E-3</v>
      </c>
      <c r="L2901" s="1">
        <f t="shared" si="91"/>
        <v>1.8051223891881674E-2</v>
      </c>
      <c r="M2901" t="b">
        <f>AND((Tableau2[[#This Row],[%Voix/Inscrits]]&gt;0.25),Tableau2[[#This Row],[%Voix/Exprimés]]&gt;0.5)</f>
        <v>0</v>
      </c>
    </row>
    <row r="2902" spans="1:13" x14ac:dyDescent="0.25">
      <c r="A2902">
        <v>2901</v>
      </c>
      <c r="B2902" t="s">
        <v>505</v>
      </c>
      <c r="C2902" t="s">
        <v>63</v>
      </c>
      <c r="D2902" t="str">
        <f>Tableau2[[#This Row],[Dép]]&amp;Tableau2[[#This Row],[Circo]]</f>
        <v>5708</v>
      </c>
      <c r="E2902" t="s">
        <v>2706</v>
      </c>
      <c r="F2902" t="s">
        <v>2707</v>
      </c>
      <c r="G2902" t="s">
        <v>966</v>
      </c>
      <c r="H2902">
        <v>544</v>
      </c>
      <c r="I2902">
        <v>91160</v>
      </c>
      <c r="J2902">
        <v>31743</v>
      </c>
      <c r="K2902" s="1">
        <f t="shared" si="90"/>
        <v>5.9675296182536202E-3</v>
      </c>
      <c r="L2902" s="1">
        <f t="shared" si="91"/>
        <v>1.7137636644299532E-2</v>
      </c>
      <c r="M2902" t="b">
        <f>AND((Tableau2[[#This Row],[%Voix/Inscrits]]&gt;0.25),Tableau2[[#This Row],[%Voix/Exprimés]]&gt;0.5)</f>
        <v>0</v>
      </c>
    </row>
    <row r="2903" spans="1:13" x14ac:dyDescent="0.25">
      <c r="A2903">
        <v>2902</v>
      </c>
      <c r="B2903" t="s">
        <v>505</v>
      </c>
      <c r="C2903" t="s">
        <v>63</v>
      </c>
      <c r="D2903" t="str">
        <f>Tableau2[[#This Row],[Dép]]&amp;Tableau2[[#This Row],[Circo]]</f>
        <v>5708</v>
      </c>
      <c r="E2903" t="s">
        <v>1337</v>
      </c>
      <c r="F2903" t="s">
        <v>1338</v>
      </c>
      <c r="G2903" t="s">
        <v>10</v>
      </c>
      <c r="H2903">
        <v>496</v>
      </c>
      <c r="I2903">
        <v>91160</v>
      </c>
      <c r="J2903">
        <v>31743</v>
      </c>
      <c r="K2903" s="1">
        <f t="shared" si="90"/>
        <v>5.4409828872312421E-3</v>
      </c>
      <c r="L2903" s="1">
        <f t="shared" si="91"/>
        <v>1.5625492234508397E-2</v>
      </c>
      <c r="M2903" t="b">
        <f>AND((Tableau2[[#This Row],[%Voix/Inscrits]]&gt;0.25),Tableau2[[#This Row],[%Voix/Exprimés]]&gt;0.5)</f>
        <v>0</v>
      </c>
    </row>
    <row r="2904" spans="1:13" x14ac:dyDescent="0.25">
      <c r="A2904">
        <v>2903</v>
      </c>
      <c r="B2904" t="s">
        <v>505</v>
      </c>
      <c r="C2904" t="s">
        <v>63</v>
      </c>
      <c r="D2904" t="str">
        <f>Tableau2[[#This Row],[Dép]]&amp;Tableau2[[#This Row],[Circo]]</f>
        <v>5708</v>
      </c>
      <c r="E2904" t="s">
        <v>512</v>
      </c>
      <c r="F2904" t="s">
        <v>513</v>
      </c>
      <c r="G2904" t="s">
        <v>10</v>
      </c>
      <c r="H2904">
        <v>479</v>
      </c>
      <c r="I2904">
        <v>91160</v>
      </c>
      <c r="J2904">
        <v>31743</v>
      </c>
      <c r="K2904" s="1">
        <f t="shared" si="90"/>
        <v>5.2544975866608157E-3</v>
      </c>
      <c r="L2904" s="1">
        <f t="shared" si="91"/>
        <v>1.5089941089374035E-2</v>
      </c>
      <c r="M2904" t="b">
        <f>AND((Tableau2[[#This Row],[%Voix/Inscrits]]&gt;0.25),Tableau2[[#This Row],[%Voix/Exprimés]]&gt;0.5)</f>
        <v>0</v>
      </c>
    </row>
    <row r="2905" spans="1:13" x14ac:dyDescent="0.25">
      <c r="A2905">
        <v>2904</v>
      </c>
      <c r="B2905" t="s">
        <v>505</v>
      </c>
      <c r="C2905" t="s">
        <v>56</v>
      </c>
      <c r="D2905" t="str">
        <f>Tableau2[[#This Row],[Dép]]&amp;Tableau2[[#This Row],[Circo]]</f>
        <v>5709</v>
      </c>
      <c r="E2905" t="s">
        <v>4586</v>
      </c>
      <c r="F2905" t="s">
        <v>144</v>
      </c>
      <c r="G2905" t="s">
        <v>1708</v>
      </c>
      <c r="H2905">
        <v>13406</v>
      </c>
      <c r="I2905">
        <v>101695</v>
      </c>
      <c r="J2905">
        <v>41174</v>
      </c>
      <c r="K2905" s="1">
        <f t="shared" si="90"/>
        <v>0.13182555681203598</v>
      </c>
      <c r="L2905" s="1">
        <f t="shared" si="91"/>
        <v>0.32559382134356635</v>
      </c>
      <c r="M2905" t="b">
        <f>AND((Tableau2[[#This Row],[%Voix/Inscrits]]&gt;0.25),Tableau2[[#This Row],[%Voix/Exprimés]]&gt;0.5)</f>
        <v>0</v>
      </c>
    </row>
    <row r="2906" spans="1:13" x14ac:dyDescent="0.25">
      <c r="A2906">
        <v>2905</v>
      </c>
      <c r="B2906" t="s">
        <v>505</v>
      </c>
      <c r="C2906" t="s">
        <v>56</v>
      </c>
      <c r="D2906" t="str">
        <f>Tableau2[[#This Row],[Dép]]&amp;Tableau2[[#This Row],[Circo]]</f>
        <v>5709</v>
      </c>
      <c r="E2906" t="s">
        <v>2042</v>
      </c>
      <c r="F2906" t="s">
        <v>132</v>
      </c>
      <c r="G2906" t="s">
        <v>982</v>
      </c>
      <c r="H2906">
        <v>9126</v>
      </c>
      <c r="I2906">
        <v>101695</v>
      </c>
      <c r="J2906">
        <v>41174</v>
      </c>
      <c r="K2906" s="1">
        <f t="shared" si="90"/>
        <v>8.9738925217562313E-2</v>
      </c>
      <c r="L2906" s="1">
        <f t="shared" si="91"/>
        <v>0.22164472725506387</v>
      </c>
      <c r="M2906" t="b">
        <f>AND((Tableau2[[#This Row],[%Voix/Inscrits]]&gt;0.25),Tableau2[[#This Row],[%Voix/Exprimés]]&gt;0.5)</f>
        <v>0</v>
      </c>
    </row>
    <row r="2907" spans="1:13" x14ac:dyDescent="0.25">
      <c r="A2907">
        <v>2906</v>
      </c>
      <c r="B2907" t="s">
        <v>505</v>
      </c>
      <c r="C2907" t="s">
        <v>56</v>
      </c>
      <c r="D2907" t="str">
        <f>Tableau2[[#This Row],[Dép]]&amp;Tableau2[[#This Row],[Circo]]</f>
        <v>5709</v>
      </c>
      <c r="E2907" t="s">
        <v>6730</v>
      </c>
      <c r="F2907" t="s">
        <v>273</v>
      </c>
      <c r="G2907" t="s">
        <v>3717</v>
      </c>
      <c r="H2907">
        <v>8918</v>
      </c>
      <c r="I2907">
        <v>101695</v>
      </c>
      <c r="J2907">
        <v>41174</v>
      </c>
      <c r="K2907" s="1">
        <f t="shared" si="90"/>
        <v>8.7693593588672014E-2</v>
      </c>
      <c r="L2907" s="1">
        <f t="shared" si="91"/>
        <v>0.21659299557973477</v>
      </c>
      <c r="M2907" t="b">
        <f>AND((Tableau2[[#This Row],[%Voix/Inscrits]]&gt;0.25),Tableau2[[#This Row],[%Voix/Exprimés]]&gt;0.5)</f>
        <v>0</v>
      </c>
    </row>
    <row r="2908" spans="1:13" x14ac:dyDescent="0.25">
      <c r="A2908">
        <v>2907</v>
      </c>
      <c r="B2908" t="s">
        <v>505</v>
      </c>
      <c r="C2908" t="s">
        <v>56</v>
      </c>
      <c r="D2908" t="str">
        <f>Tableau2[[#This Row],[Dép]]&amp;Tableau2[[#This Row],[Circo]]</f>
        <v>5709</v>
      </c>
      <c r="E2908" t="s">
        <v>4571</v>
      </c>
      <c r="F2908" t="s">
        <v>1788</v>
      </c>
      <c r="G2908" t="s">
        <v>1740</v>
      </c>
      <c r="H2908">
        <v>2798</v>
      </c>
      <c r="I2908">
        <v>101695</v>
      </c>
      <c r="J2908">
        <v>41174</v>
      </c>
      <c r="K2908" s="1">
        <f t="shared" si="90"/>
        <v>2.7513643738630217E-2</v>
      </c>
      <c r="L2908" s="1">
        <f t="shared" si="91"/>
        <v>6.7955505901782676E-2</v>
      </c>
      <c r="M2908" t="b">
        <f>AND((Tableau2[[#This Row],[%Voix/Inscrits]]&gt;0.25),Tableau2[[#This Row],[%Voix/Exprimés]]&gt;0.5)</f>
        <v>0</v>
      </c>
    </row>
    <row r="2909" spans="1:13" x14ac:dyDescent="0.25">
      <c r="A2909">
        <v>2908</v>
      </c>
      <c r="B2909" t="s">
        <v>505</v>
      </c>
      <c r="C2909" t="s">
        <v>56</v>
      </c>
      <c r="D2909" t="str">
        <f>Tableau2[[#This Row],[Dép]]&amp;Tableau2[[#This Row],[Circo]]</f>
        <v>5709</v>
      </c>
      <c r="E2909" t="s">
        <v>1752</v>
      </c>
      <c r="F2909" t="s">
        <v>92</v>
      </c>
      <c r="G2909" t="s">
        <v>2726</v>
      </c>
      <c r="H2909">
        <v>1578</v>
      </c>
      <c r="I2909">
        <v>101695</v>
      </c>
      <c r="J2909">
        <v>41174</v>
      </c>
      <c r="K2909" s="1">
        <f t="shared" si="90"/>
        <v>1.5516987069177443E-2</v>
      </c>
      <c r="L2909" s="1">
        <f t="shared" si="91"/>
        <v>3.8325156652256276E-2</v>
      </c>
      <c r="M2909" t="b">
        <f>AND((Tableau2[[#This Row],[%Voix/Inscrits]]&gt;0.25),Tableau2[[#This Row],[%Voix/Exprimés]]&gt;0.5)</f>
        <v>0</v>
      </c>
    </row>
    <row r="2910" spans="1:13" x14ac:dyDescent="0.25">
      <c r="A2910">
        <v>2909</v>
      </c>
      <c r="B2910" t="s">
        <v>505</v>
      </c>
      <c r="C2910" t="s">
        <v>56</v>
      </c>
      <c r="D2910" t="str">
        <f>Tableau2[[#This Row],[Dép]]&amp;Tableau2[[#This Row],[Circo]]</f>
        <v>5709</v>
      </c>
      <c r="E2910" t="s">
        <v>1333</v>
      </c>
      <c r="F2910" t="s">
        <v>1334</v>
      </c>
      <c r="G2910" t="s">
        <v>991</v>
      </c>
      <c r="H2910">
        <v>1435</v>
      </c>
      <c r="I2910">
        <v>101695</v>
      </c>
      <c r="J2910">
        <v>41174</v>
      </c>
      <c r="K2910" s="1">
        <f t="shared" si="90"/>
        <v>1.4110821574315355E-2</v>
      </c>
      <c r="L2910" s="1">
        <f t="shared" si="91"/>
        <v>3.4852091125467527E-2</v>
      </c>
      <c r="M2910" t="b">
        <f>AND((Tableau2[[#This Row],[%Voix/Inscrits]]&gt;0.25),Tableau2[[#This Row],[%Voix/Exprimés]]&gt;0.5)</f>
        <v>0</v>
      </c>
    </row>
    <row r="2911" spans="1:13" x14ac:dyDescent="0.25">
      <c r="A2911">
        <v>2910</v>
      </c>
      <c r="B2911" t="s">
        <v>505</v>
      </c>
      <c r="C2911" t="s">
        <v>56</v>
      </c>
      <c r="D2911" t="str">
        <f>Tableau2[[#This Row],[Dép]]&amp;Tableau2[[#This Row],[Circo]]</f>
        <v>5709</v>
      </c>
      <c r="E2911" t="s">
        <v>6480</v>
      </c>
      <c r="F2911" t="s">
        <v>874</v>
      </c>
      <c r="G2911" t="s">
        <v>3078</v>
      </c>
      <c r="H2911">
        <v>1336</v>
      </c>
      <c r="I2911">
        <v>101695</v>
      </c>
      <c r="J2911">
        <v>41174</v>
      </c>
      <c r="K2911" s="1">
        <f t="shared" si="90"/>
        <v>1.3137322385564679E-2</v>
      </c>
      <c r="L2911" s="1">
        <f t="shared" si="91"/>
        <v>3.2447661145383007E-2</v>
      </c>
      <c r="M2911" t="b">
        <f>AND((Tableau2[[#This Row],[%Voix/Inscrits]]&gt;0.25),Tableau2[[#This Row],[%Voix/Exprimés]]&gt;0.5)</f>
        <v>0</v>
      </c>
    </row>
    <row r="2912" spans="1:13" x14ac:dyDescent="0.25">
      <c r="A2912">
        <v>2911</v>
      </c>
      <c r="B2912" t="s">
        <v>505</v>
      </c>
      <c r="C2912" t="s">
        <v>56</v>
      </c>
      <c r="D2912" t="str">
        <f>Tableau2[[#This Row],[Dép]]&amp;Tableau2[[#This Row],[Circo]]</f>
        <v>5709</v>
      </c>
      <c r="E2912" t="s">
        <v>6133</v>
      </c>
      <c r="F2912" t="s">
        <v>876</v>
      </c>
      <c r="G2912" t="s">
        <v>2429</v>
      </c>
      <c r="H2912">
        <v>796</v>
      </c>
      <c r="I2912">
        <v>101695</v>
      </c>
      <c r="J2912">
        <v>41174</v>
      </c>
      <c r="K2912" s="1">
        <f t="shared" si="90"/>
        <v>7.8273268105609906E-3</v>
      </c>
      <c r="L2912" s="1">
        <f t="shared" si="91"/>
        <v>1.9332588526740177E-2</v>
      </c>
      <c r="M2912" t="b">
        <f>AND((Tableau2[[#This Row],[%Voix/Inscrits]]&gt;0.25),Tableau2[[#This Row],[%Voix/Exprimés]]&gt;0.5)</f>
        <v>0</v>
      </c>
    </row>
    <row r="2913" spans="1:13" x14ac:dyDescent="0.25">
      <c r="A2913">
        <v>2912</v>
      </c>
      <c r="B2913" t="s">
        <v>505</v>
      </c>
      <c r="C2913" t="s">
        <v>56</v>
      </c>
      <c r="D2913" t="str">
        <f>Tableau2[[#This Row],[Dép]]&amp;Tableau2[[#This Row],[Circo]]</f>
        <v>5709</v>
      </c>
      <c r="E2913" t="s">
        <v>3353</v>
      </c>
      <c r="F2913" t="s">
        <v>3354</v>
      </c>
      <c r="G2913" t="s">
        <v>966</v>
      </c>
      <c r="H2913">
        <v>760</v>
      </c>
      <c r="I2913">
        <v>101695</v>
      </c>
      <c r="J2913">
        <v>41174</v>
      </c>
      <c r="K2913" s="1">
        <f t="shared" si="90"/>
        <v>7.4733271055607451E-3</v>
      </c>
      <c r="L2913" s="1">
        <f t="shared" si="91"/>
        <v>1.8458250352163988E-2</v>
      </c>
      <c r="M2913" t="b">
        <f>AND((Tableau2[[#This Row],[%Voix/Inscrits]]&gt;0.25),Tableau2[[#This Row],[%Voix/Exprimés]]&gt;0.5)</f>
        <v>0</v>
      </c>
    </row>
    <row r="2914" spans="1:13" x14ac:dyDescent="0.25">
      <c r="A2914">
        <v>2913</v>
      </c>
      <c r="B2914" t="s">
        <v>505</v>
      </c>
      <c r="C2914" t="s">
        <v>56</v>
      </c>
      <c r="D2914" t="str">
        <f>Tableau2[[#This Row],[Dép]]&amp;Tableau2[[#This Row],[Circo]]</f>
        <v>5709</v>
      </c>
      <c r="E2914" t="s">
        <v>506</v>
      </c>
      <c r="F2914" t="s">
        <v>122</v>
      </c>
      <c r="G2914" t="s">
        <v>10</v>
      </c>
      <c r="H2914">
        <v>424</v>
      </c>
      <c r="I2914">
        <v>101695</v>
      </c>
      <c r="J2914">
        <v>41174</v>
      </c>
      <c r="K2914" s="1">
        <f t="shared" si="90"/>
        <v>4.1693298588917843E-3</v>
      </c>
      <c r="L2914" s="1">
        <f t="shared" si="91"/>
        <v>1.0297760722786225E-2</v>
      </c>
      <c r="M2914" t="b">
        <f>AND((Tableau2[[#This Row],[%Voix/Inscrits]]&gt;0.25),Tableau2[[#This Row],[%Voix/Exprimés]]&gt;0.5)</f>
        <v>0</v>
      </c>
    </row>
    <row r="2915" spans="1:13" x14ac:dyDescent="0.25">
      <c r="A2915">
        <v>2914</v>
      </c>
      <c r="B2915" t="s">
        <v>505</v>
      </c>
      <c r="C2915" t="s">
        <v>56</v>
      </c>
      <c r="D2915" t="str">
        <f>Tableau2[[#This Row],[Dép]]&amp;Tableau2[[#This Row],[Circo]]</f>
        <v>5709</v>
      </c>
      <c r="E2915" t="s">
        <v>3984</v>
      </c>
      <c r="F2915" t="s">
        <v>3029</v>
      </c>
      <c r="G2915" t="s">
        <v>959</v>
      </c>
      <c r="H2915">
        <v>424</v>
      </c>
      <c r="I2915">
        <v>101695</v>
      </c>
      <c r="J2915">
        <v>41174</v>
      </c>
      <c r="K2915" s="1">
        <f t="shared" si="90"/>
        <v>4.1693298588917843E-3</v>
      </c>
      <c r="L2915" s="1">
        <f t="shared" si="91"/>
        <v>1.0297760722786225E-2</v>
      </c>
      <c r="M2915" t="b">
        <f>AND((Tableau2[[#This Row],[%Voix/Inscrits]]&gt;0.25),Tableau2[[#This Row],[%Voix/Exprimés]]&gt;0.5)</f>
        <v>0</v>
      </c>
    </row>
    <row r="2916" spans="1:13" x14ac:dyDescent="0.25">
      <c r="A2916">
        <v>2915</v>
      </c>
      <c r="B2916" t="s">
        <v>505</v>
      </c>
      <c r="C2916" t="s">
        <v>56</v>
      </c>
      <c r="D2916" t="str">
        <f>Tableau2[[#This Row],[Dép]]&amp;Tableau2[[#This Row],[Circo]]</f>
        <v>5709</v>
      </c>
      <c r="E2916" t="s">
        <v>2702</v>
      </c>
      <c r="F2916" t="s">
        <v>158</v>
      </c>
      <c r="G2916" t="s">
        <v>966</v>
      </c>
      <c r="H2916">
        <v>173</v>
      </c>
      <c r="I2916">
        <v>101695</v>
      </c>
      <c r="J2916">
        <v>41174</v>
      </c>
      <c r="K2916" s="1">
        <f t="shared" si="90"/>
        <v>1.7011652490289591E-3</v>
      </c>
      <c r="L2916" s="1">
        <f t="shared" si="91"/>
        <v>4.2016806722689074E-3</v>
      </c>
      <c r="M2916" t="b">
        <f>AND((Tableau2[[#This Row],[%Voix/Inscrits]]&gt;0.25),Tableau2[[#This Row],[%Voix/Exprimés]]&gt;0.5)</f>
        <v>0</v>
      </c>
    </row>
    <row r="2917" spans="1:13" x14ac:dyDescent="0.25">
      <c r="A2917">
        <v>2916</v>
      </c>
      <c r="B2917" t="s">
        <v>522</v>
      </c>
      <c r="C2917" t="s">
        <v>6</v>
      </c>
      <c r="D2917" t="str">
        <f>Tableau2[[#This Row],[Dép]]&amp;Tableau2[[#This Row],[Circo]]</f>
        <v>5801</v>
      </c>
      <c r="E2917" t="s">
        <v>2784</v>
      </c>
      <c r="F2917" t="s">
        <v>3367</v>
      </c>
      <c r="G2917" t="s">
        <v>1708</v>
      </c>
      <c r="H2917">
        <v>11287</v>
      </c>
      <c r="I2917">
        <v>74654</v>
      </c>
      <c r="J2917">
        <v>34505</v>
      </c>
      <c r="K2917" s="1">
        <f t="shared" si="90"/>
        <v>0.15119082701529724</v>
      </c>
      <c r="L2917" s="1">
        <f t="shared" si="91"/>
        <v>0.32711201275177509</v>
      </c>
      <c r="M2917" t="b">
        <f>AND((Tableau2[[#This Row],[%Voix/Inscrits]]&gt;0.25),Tableau2[[#This Row],[%Voix/Exprimés]]&gt;0.5)</f>
        <v>0</v>
      </c>
    </row>
    <row r="2918" spans="1:13" x14ac:dyDescent="0.25">
      <c r="A2918">
        <v>2917</v>
      </c>
      <c r="B2918" t="s">
        <v>522</v>
      </c>
      <c r="C2918" t="s">
        <v>6</v>
      </c>
      <c r="D2918" t="str">
        <f>Tableau2[[#This Row],[Dép]]&amp;Tableau2[[#This Row],[Circo]]</f>
        <v>5801</v>
      </c>
      <c r="E2918" t="s">
        <v>5695</v>
      </c>
      <c r="F2918" t="s">
        <v>398</v>
      </c>
      <c r="G2918" t="s">
        <v>3717</v>
      </c>
      <c r="H2918">
        <v>9205</v>
      </c>
      <c r="I2918">
        <v>74654</v>
      </c>
      <c r="J2918">
        <v>34505</v>
      </c>
      <c r="K2918" s="1">
        <f t="shared" si="90"/>
        <v>0.1233021673319581</v>
      </c>
      <c r="L2918" s="1">
        <f t="shared" si="91"/>
        <v>0.26677293145920883</v>
      </c>
      <c r="M2918" t="b">
        <f>AND((Tableau2[[#This Row],[%Voix/Inscrits]]&gt;0.25),Tableau2[[#This Row],[%Voix/Exprimés]]&gt;0.5)</f>
        <v>0</v>
      </c>
    </row>
    <row r="2919" spans="1:13" x14ac:dyDescent="0.25">
      <c r="A2919">
        <v>2918</v>
      </c>
      <c r="B2919" t="s">
        <v>522</v>
      </c>
      <c r="C2919" t="s">
        <v>6</v>
      </c>
      <c r="D2919" t="str">
        <f>Tableau2[[#This Row],[Dép]]&amp;Tableau2[[#This Row],[Circo]]</f>
        <v>5801</v>
      </c>
      <c r="E2919" t="s">
        <v>1346</v>
      </c>
      <c r="F2919" t="s">
        <v>1347</v>
      </c>
      <c r="G2919" t="s">
        <v>982</v>
      </c>
      <c r="H2919">
        <v>8863</v>
      </c>
      <c r="I2919">
        <v>74654</v>
      </c>
      <c r="J2919">
        <v>34505</v>
      </c>
      <c r="K2919" s="1">
        <f t="shared" si="90"/>
        <v>0.11872103303238943</v>
      </c>
      <c r="L2919" s="1">
        <f t="shared" si="91"/>
        <v>0.25686132444573251</v>
      </c>
      <c r="M2919" t="b">
        <f>AND((Tableau2[[#This Row],[%Voix/Inscrits]]&gt;0.25),Tableau2[[#This Row],[%Voix/Exprimés]]&gt;0.5)</f>
        <v>0</v>
      </c>
    </row>
    <row r="2920" spans="1:13" x14ac:dyDescent="0.25">
      <c r="A2920">
        <v>2919</v>
      </c>
      <c r="B2920" t="s">
        <v>522</v>
      </c>
      <c r="C2920" t="s">
        <v>6</v>
      </c>
      <c r="D2920" t="str">
        <f>Tableau2[[#This Row],[Dép]]&amp;Tableau2[[#This Row],[Circo]]</f>
        <v>5801</v>
      </c>
      <c r="E2920" t="s">
        <v>3995</v>
      </c>
      <c r="F2920" t="s">
        <v>124</v>
      </c>
      <c r="G2920" t="s">
        <v>1740</v>
      </c>
      <c r="H2920">
        <v>1770</v>
      </c>
      <c r="I2920">
        <v>74654</v>
      </c>
      <c r="J2920">
        <v>34505</v>
      </c>
      <c r="K2920" s="1">
        <f t="shared" si="90"/>
        <v>2.3709379269697538E-2</v>
      </c>
      <c r="L2920" s="1">
        <f t="shared" si="91"/>
        <v>5.1296913490798436E-2</v>
      </c>
      <c r="M2920" t="b">
        <f>AND((Tableau2[[#This Row],[%Voix/Inscrits]]&gt;0.25),Tableau2[[#This Row],[%Voix/Exprimés]]&gt;0.5)</f>
        <v>0</v>
      </c>
    </row>
    <row r="2921" spans="1:13" x14ac:dyDescent="0.25">
      <c r="A2921">
        <v>2920</v>
      </c>
      <c r="B2921" t="s">
        <v>522</v>
      </c>
      <c r="C2921" t="s">
        <v>6</v>
      </c>
      <c r="D2921" t="str">
        <f>Tableau2[[#This Row],[Dép]]&amp;Tableau2[[#This Row],[Circo]]</f>
        <v>5801</v>
      </c>
      <c r="E2921" t="s">
        <v>5171</v>
      </c>
      <c r="F2921" t="s">
        <v>5172</v>
      </c>
      <c r="G2921" t="s">
        <v>3078</v>
      </c>
      <c r="H2921">
        <v>1071</v>
      </c>
      <c r="I2921">
        <v>74654</v>
      </c>
      <c r="J2921">
        <v>34505</v>
      </c>
      <c r="K2921" s="1">
        <f t="shared" si="90"/>
        <v>1.4346183727596646E-2</v>
      </c>
      <c r="L2921" s="1">
        <f t="shared" si="91"/>
        <v>3.1038979857991596E-2</v>
      </c>
      <c r="M2921" t="b">
        <f>AND((Tableau2[[#This Row],[%Voix/Inscrits]]&gt;0.25),Tableau2[[#This Row],[%Voix/Exprimés]]&gt;0.5)</f>
        <v>0</v>
      </c>
    </row>
    <row r="2922" spans="1:13" x14ac:dyDescent="0.25">
      <c r="A2922">
        <v>2921</v>
      </c>
      <c r="B2922" t="s">
        <v>522</v>
      </c>
      <c r="C2922" t="s">
        <v>6</v>
      </c>
      <c r="D2922" t="str">
        <f>Tableau2[[#This Row],[Dép]]&amp;Tableau2[[#This Row],[Circo]]</f>
        <v>5801</v>
      </c>
      <c r="E2922" t="s">
        <v>2486</v>
      </c>
      <c r="F2922" t="s">
        <v>2501</v>
      </c>
      <c r="G2922" t="s">
        <v>2429</v>
      </c>
      <c r="H2922">
        <v>805</v>
      </c>
      <c r="I2922">
        <v>74654</v>
      </c>
      <c r="J2922">
        <v>34505</v>
      </c>
      <c r="K2922" s="1">
        <f t="shared" si="90"/>
        <v>1.0783079272376563E-2</v>
      </c>
      <c r="L2922" s="1">
        <f t="shared" si="91"/>
        <v>2.3329952180843355E-2</v>
      </c>
      <c r="M2922" t="b">
        <f>AND((Tableau2[[#This Row],[%Voix/Inscrits]]&gt;0.25),Tableau2[[#This Row],[%Voix/Exprimés]]&gt;0.5)</f>
        <v>0</v>
      </c>
    </row>
    <row r="2923" spans="1:13" x14ac:dyDescent="0.25">
      <c r="A2923">
        <v>2922</v>
      </c>
      <c r="B2923" t="s">
        <v>522</v>
      </c>
      <c r="C2923" t="s">
        <v>6</v>
      </c>
      <c r="D2923" t="str">
        <f>Tableau2[[#This Row],[Dép]]&amp;Tableau2[[#This Row],[Circo]]</f>
        <v>5801</v>
      </c>
      <c r="E2923" t="s">
        <v>524</v>
      </c>
      <c r="F2923" t="s">
        <v>487</v>
      </c>
      <c r="G2923" t="s">
        <v>10</v>
      </c>
      <c r="H2923">
        <v>731</v>
      </c>
      <c r="I2923">
        <v>74654</v>
      </c>
      <c r="J2923">
        <v>34505</v>
      </c>
      <c r="K2923" s="1">
        <f t="shared" si="90"/>
        <v>9.7918396870897741E-3</v>
      </c>
      <c r="L2923" s="1">
        <f t="shared" si="91"/>
        <v>2.1185335458629183E-2</v>
      </c>
      <c r="M2923" t="b">
        <f>AND((Tableau2[[#This Row],[%Voix/Inscrits]]&gt;0.25),Tableau2[[#This Row],[%Voix/Exprimés]]&gt;0.5)</f>
        <v>0</v>
      </c>
    </row>
    <row r="2924" spans="1:13" x14ac:dyDescent="0.25">
      <c r="A2924">
        <v>2923</v>
      </c>
      <c r="B2924" t="s">
        <v>522</v>
      </c>
      <c r="C2924" t="s">
        <v>6</v>
      </c>
      <c r="D2924" t="str">
        <f>Tableau2[[#This Row],[Dép]]&amp;Tableau2[[#This Row],[Circo]]</f>
        <v>5801</v>
      </c>
      <c r="E2924" t="s">
        <v>2055</v>
      </c>
      <c r="F2924" t="s">
        <v>521</v>
      </c>
      <c r="G2924" t="s">
        <v>938</v>
      </c>
      <c r="H2924">
        <v>601</v>
      </c>
      <c r="I2924">
        <v>74654</v>
      </c>
      <c r="J2924">
        <v>34505</v>
      </c>
      <c r="K2924" s="1">
        <f t="shared" si="90"/>
        <v>8.0504728480724416E-3</v>
      </c>
      <c r="L2924" s="1">
        <f t="shared" si="91"/>
        <v>1.741776554122591E-2</v>
      </c>
      <c r="M2924" t="b">
        <f>AND((Tableau2[[#This Row],[%Voix/Inscrits]]&gt;0.25),Tableau2[[#This Row],[%Voix/Exprimés]]&gt;0.5)</f>
        <v>0</v>
      </c>
    </row>
    <row r="2925" spans="1:13" x14ac:dyDescent="0.25">
      <c r="A2925">
        <v>2924</v>
      </c>
      <c r="B2925" t="s">
        <v>522</v>
      </c>
      <c r="C2925" t="s">
        <v>6</v>
      </c>
      <c r="D2925" t="str">
        <f>Tableau2[[#This Row],[Dép]]&amp;Tableau2[[#This Row],[Circo]]</f>
        <v>5801</v>
      </c>
      <c r="E2925" t="s">
        <v>2714</v>
      </c>
      <c r="F2925" t="s">
        <v>102</v>
      </c>
      <c r="G2925" t="s">
        <v>959</v>
      </c>
      <c r="H2925">
        <v>172</v>
      </c>
      <c r="I2925">
        <v>74654</v>
      </c>
      <c r="J2925">
        <v>34505</v>
      </c>
      <c r="K2925" s="1">
        <f t="shared" si="90"/>
        <v>2.3039622793152412E-3</v>
      </c>
      <c r="L2925" s="1">
        <f t="shared" si="91"/>
        <v>4.9847848137951024E-3</v>
      </c>
      <c r="M2925" t="b">
        <f>AND((Tableau2[[#This Row],[%Voix/Inscrits]]&gt;0.25),Tableau2[[#This Row],[%Voix/Exprimés]]&gt;0.5)</f>
        <v>0</v>
      </c>
    </row>
    <row r="2926" spans="1:13" x14ac:dyDescent="0.25">
      <c r="A2926">
        <v>2925</v>
      </c>
      <c r="B2926" t="s">
        <v>522</v>
      </c>
      <c r="C2926" t="s">
        <v>17</v>
      </c>
      <c r="D2926" t="str">
        <f>Tableau2[[#This Row],[Dép]]&amp;Tableau2[[#This Row],[Circo]]</f>
        <v>5802</v>
      </c>
      <c r="E2926" t="s">
        <v>2487</v>
      </c>
      <c r="F2926" t="s">
        <v>1038</v>
      </c>
      <c r="G2926" t="s">
        <v>3717</v>
      </c>
      <c r="H2926">
        <v>11416</v>
      </c>
      <c r="I2926">
        <v>79766</v>
      </c>
      <c r="J2926">
        <v>41058</v>
      </c>
      <c r="K2926" s="1">
        <f t="shared" si="90"/>
        <v>0.14311862196926009</v>
      </c>
      <c r="L2926" s="1">
        <f t="shared" si="91"/>
        <v>0.27804569146086022</v>
      </c>
      <c r="M2926" t="b">
        <f>AND((Tableau2[[#This Row],[%Voix/Inscrits]]&gt;0.25),Tableau2[[#This Row],[%Voix/Exprimés]]&gt;0.5)</f>
        <v>0</v>
      </c>
    </row>
    <row r="2927" spans="1:13" x14ac:dyDescent="0.25">
      <c r="A2927">
        <v>2926</v>
      </c>
      <c r="B2927" t="s">
        <v>522</v>
      </c>
      <c r="C2927" t="s">
        <v>17</v>
      </c>
      <c r="D2927" t="str">
        <f>Tableau2[[#This Row],[Dép]]&amp;Tableau2[[#This Row],[Circo]]</f>
        <v>5802</v>
      </c>
      <c r="E2927" t="s">
        <v>2713</v>
      </c>
      <c r="F2927" t="s">
        <v>496</v>
      </c>
      <c r="G2927" t="s">
        <v>1708</v>
      </c>
      <c r="H2927">
        <v>10982</v>
      </c>
      <c r="I2927">
        <v>79766</v>
      </c>
      <c r="J2927">
        <v>41058</v>
      </c>
      <c r="K2927" s="1">
        <f t="shared" si="90"/>
        <v>0.13767770729383447</v>
      </c>
      <c r="L2927" s="1">
        <f t="shared" si="91"/>
        <v>0.2674752788737883</v>
      </c>
      <c r="M2927" t="b">
        <f>AND((Tableau2[[#This Row],[%Voix/Inscrits]]&gt;0.25),Tableau2[[#This Row],[%Voix/Exprimés]]&gt;0.5)</f>
        <v>0</v>
      </c>
    </row>
    <row r="2928" spans="1:13" x14ac:dyDescent="0.25">
      <c r="A2928">
        <v>2927</v>
      </c>
      <c r="B2928" t="s">
        <v>522</v>
      </c>
      <c r="C2928" t="s">
        <v>17</v>
      </c>
      <c r="D2928" t="str">
        <f>Tableau2[[#This Row],[Dép]]&amp;Tableau2[[#This Row],[Circo]]</f>
        <v>5802</v>
      </c>
      <c r="E2928" t="s">
        <v>1142</v>
      </c>
      <c r="F2928" t="s">
        <v>1345</v>
      </c>
      <c r="G2928" t="s">
        <v>982</v>
      </c>
      <c r="H2928">
        <v>9981</v>
      </c>
      <c r="I2928">
        <v>79766</v>
      </c>
      <c r="J2928">
        <v>41058</v>
      </c>
      <c r="K2928" s="1">
        <f t="shared" si="90"/>
        <v>0.12512850086503022</v>
      </c>
      <c r="L2928" s="1">
        <f t="shared" si="91"/>
        <v>0.24309513371328365</v>
      </c>
      <c r="M2928" t="b">
        <f>AND((Tableau2[[#This Row],[%Voix/Inscrits]]&gt;0.25),Tableau2[[#This Row],[%Voix/Exprimés]]&gt;0.5)</f>
        <v>0</v>
      </c>
    </row>
    <row r="2929" spans="1:13" x14ac:dyDescent="0.25">
      <c r="A2929">
        <v>2928</v>
      </c>
      <c r="B2929" t="s">
        <v>522</v>
      </c>
      <c r="C2929" t="s">
        <v>17</v>
      </c>
      <c r="D2929" t="str">
        <f>Tableau2[[#This Row],[Dép]]&amp;Tableau2[[#This Row],[Circo]]</f>
        <v>5802</v>
      </c>
      <c r="E2929" t="s">
        <v>3366</v>
      </c>
      <c r="F2929" t="s">
        <v>74</v>
      </c>
      <c r="G2929" t="s">
        <v>1740</v>
      </c>
      <c r="H2929">
        <v>4444</v>
      </c>
      <c r="I2929">
        <v>79766</v>
      </c>
      <c r="J2929">
        <v>41058</v>
      </c>
      <c r="K2929" s="1">
        <f t="shared" si="90"/>
        <v>5.5712960409196904E-2</v>
      </c>
      <c r="L2929" s="1">
        <f t="shared" si="91"/>
        <v>0.10823712796531736</v>
      </c>
      <c r="M2929" t="b">
        <f>AND((Tableau2[[#This Row],[%Voix/Inscrits]]&gt;0.25),Tableau2[[#This Row],[%Voix/Exprimés]]&gt;0.5)</f>
        <v>0</v>
      </c>
    </row>
    <row r="2930" spans="1:13" x14ac:dyDescent="0.25">
      <c r="A2930">
        <v>2929</v>
      </c>
      <c r="B2930" t="s">
        <v>522</v>
      </c>
      <c r="C2930" t="s">
        <v>17</v>
      </c>
      <c r="D2930" t="str">
        <f>Tableau2[[#This Row],[Dép]]&amp;Tableau2[[#This Row],[Circo]]</f>
        <v>5802</v>
      </c>
      <c r="E2930" t="s">
        <v>4595</v>
      </c>
      <c r="F2930" t="s">
        <v>4596</v>
      </c>
      <c r="G2930" t="s">
        <v>3078</v>
      </c>
      <c r="H2930">
        <v>1697</v>
      </c>
      <c r="I2930">
        <v>79766</v>
      </c>
      <c r="J2930">
        <v>41058</v>
      </c>
      <c r="K2930" s="1">
        <f t="shared" si="90"/>
        <v>2.1274728581099717E-2</v>
      </c>
      <c r="L2930" s="1">
        <f t="shared" si="91"/>
        <v>4.1331774562813582E-2</v>
      </c>
      <c r="M2930" t="b">
        <f>AND((Tableau2[[#This Row],[%Voix/Inscrits]]&gt;0.25),Tableau2[[#This Row],[%Voix/Exprimés]]&gt;0.5)</f>
        <v>0</v>
      </c>
    </row>
    <row r="2931" spans="1:13" x14ac:dyDescent="0.25">
      <c r="A2931">
        <v>2930</v>
      </c>
      <c r="B2931" t="s">
        <v>522</v>
      </c>
      <c r="C2931" t="s">
        <v>17</v>
      </c>
      <c r="D2931" t="str">
        <f>Tableau2[[#This Row],[Dép]]&amp;Tableau2[[#This Row],[Circo]]</f>
        <v>5802</v>
      </c>
      <c r="E2931" t="s">
        <v>523</v>
      </c>
      <c r="F2931" t="s">
        <v>196</v>
      </c>
      <c r="G2931" t="s">
        <v>10</v>
      </c>
      <c r="H2931">
        <v>972</v>
      </c>
      <c r="I2931">
        <v>79766</v>
      </c>
      <c r="J2931">
        <v>41058</v>
      </c>
      <c r="K2931" s="1">
        <f t="shared" si="90"/>
        <v>1.2185643005791941E-2</v>
      </c>
      <c r="L2931" s="1">
        <f t="shared" si="91"/>
        <v>2.367382726874178E-2</v>
      </c>
      <c r="M2931" t="b">
        <f>AND((Tableau2[[#This Row],[%Voix/Inscrits]]&gt;0.25),Tableau2[[#This Row],[%Voix/Exprimés]]&gt;0.5)</f>
        <v>0</v>
      </c>
    </row>
    <row r="2932" spans="1:13" x14ac:dyDescent="0.25">
      <c r="A2932">
        <v>2931</v>
      </c>
      <c r="B2932" t="s">
        <v>522</v>
      </c>
      <c r="C2932" t="s">
        <v>17</v>
      </c>
      <c r="D2932" t="str">
        <f>Tableau2[[#This Row],[Dép]]&amp;Tableau2[[#This Row],[Circo]]</f>
        <v>5802</v>
      </c>
      <c r="E2932" t="s">
        <v>3994</v>
      </c>
      <c r="F2932" t="s">
        <v>96</v>
      </c>
      <c r="G2932" t="s">
        <v>2429</v>
      </c>
      <c r="H2932">
        <v>896</v>
      </c>
      <c r="I2932">
        <v>79766</v>
      </c>
      <c r="J2932">
        <v>41058</v>
      </c>
      <c r="K2932" s="1">
        <f t="shared" si="90"/>
        <v>1.1232856104104506E-2</v>
      </c>
      <c r="L2932" s="1">
        <f t="shared" si="91"/>
        <v>2.1822787276535631E-2</v>
      </c>
      <c r="M2932" t="b">
        <f>AND((Tableau2[[#This Row],[%Voix/Inscrits]]&gt;0.25),Tableau2[[#This Row],[%Voix/Exprimés]]&gt;0.5)</f>
        <v>0</v>
      </c>
    </row>
    <row r="2933" spans="1:13" x14ac:dyDescent="0.25">
      <c r="A2933">
        <v>2932</v>
      </c>
      <c r="B2933" t="s">
        <v>522</v>
      </c>
      <c r="C2933" t="s">
        <v>17</v>
      </c>
      <c r="D2933" t="str">
        <f>Tableau2[[#This Row],[Dép]]&amp;Tableau2[[#This Row],[Circo]]</f>
        <v>5802</v>
      </c>
      <c r="E2933" t="s">
        <v>2053</v>
      </c>
      <c r="F2933" t="s">
        <v>2054</v>
      </c>
      <c r="G2933" t="s">
        <v>966</v>
      </c>
      <c r="H2933">
        <v>670</v>
      </c>
      <c r="I2933">
        <v>79766</v>
      </c>
      <c r="J2933">
        <v>41058</v>
      </c>
      <c r="K2933" s="1">
        <f t="shared" si="90"/>
        <v>8.3995687385602889E-3</v>
      </c>
      <c r="L2933" s="1">
        <f t="shared" si="91"/>
        <v>1.6318378878659456E-2</v>
      </c>
      <c r="M2933" t="b">
        <f>AND((Tableau2[[#This Row],[%Voix/Inscrits]]&gt;0.25),Tableau2[[#This Row],[%Voix/Exprimés]]&gt;0.5)</f>
        <v>0</v>
      </c>
    </row>
    <row r="2934" spans="1:13" x14ac:dyDescent="0.25">
      <c r="A2934">
        <v>2933</v>
      </c>
      <c r="B2934" t="s">
        <v>525</v>
      </c>
      <c r="C2934" t="s">
        <v>6</v>
      </c>
      <c r="D2934" t="str">
        <f>Tableau2[[#This Row],[Dép]]&amp;Tableau2[[#This Row],[Circo]]</f>
        <v>5901</v>
      </c>
      <c r="E2934" t="s">
        <v>1375</v>
      </c>
      <c r="F2934" t="s">
        <v>681</v>
      </c>
      <c r="G2934" t="s">
        <v>982</v>
      </c>
      <c r="H2934">
        <v>15000</v>
      </c>
      <c r="I2934">
        <v>64224</v>
      </c>
      <c r="J2934">
        <v>28818</v>
      </c>
      <c r="K2934" s="1">
        <f t="shared" si="90"/>
        <v>0.2335575485799701</v>
      </c>
      <c r="L2934" s="1">
        <f t="shared" si="91"/>
        <v>0.52050801582344364</v>
      </c>
      <c r="M2934" t="b">
        <f>AND((Tableau2[[#This Row],[%Voix/Inscrits]]&gt;0.25),Tableau2[[#This Row],[%Voix/Exprimés]]&gt;0.5)</f>
        <v>0</v>
      </c>
    </row>
    <row r="2935" spans="1:13" x14ac:dyDescent="0.25">
      <c r="A2935">
        <v>2934</v>
      </c>
      <c r="B2935" t="s">
        <v>525</v>
      </c>
      <c r="C2935" t="s">
        <v>6</v>
      </c>
      <c r="D2935" t="str">
        <f>Tableau2[[#This Row],[Dép]]&amp;Tableau2[[#This Row],[Circo]]</f>
        <v>5901</v>
      </c>
      <c r="E2935" t="s">
        <v>5190</v>
      </c>
      <c r="F2935" t="s">
        <v>1196</v>
      </c>
      <c r="G2935" t="s">
        <v>1708</v>
      </c>
      <c r="H2935">
        <v>6071</v>
      </c>
      <c r="I2935">
        <v>64224</v>
      </c>
      <c r="J2935">
        <v>28818</v>
      </c>
      <c r="K2935" s="1">
        <f t="shared" si="90"/>
        <v>9.4528525161933233E-2</v>
      </c>
      <c r="L2935" s="1">
        <f t="shared" si="91"/>
        <v>0.21066694427094176</v>
      </c>
      <c r="M2935" t="b">
        <f>AND((Tableau2[[#This Row],[%Voix/Inscrits]]&gt;0.25),Tableau2[[#This Row],[%Voix/Exprimés]]&gt;0.5)</f>
        <v>0</v>
      </c>
    </row>
    <row r="2936" spans="1:13" x14ac:dyDescent="0.25">
      <c r="A2936">
        <v>2935</v>
      </c>
      <c r="B2936" t="s">
        <v>525</v>
      </c>
      <c r="C2936" t="s">
        <v>6</v>
      </c>
      <c r="D2936" t="str">
        <f>Tableau2[[#This Row],[Dép]]&amp;Tableau2[[#This Row],[Circo]]</f>
        <v>5901</v>
      </c>
      <c r="E2936" t="s">
        <v>6445</v>
      </c>
      <c r="F2936" t="s">
        <v>382</v>
      </c>
      <c r="G2936" t="s">
        <v>3717</v>
      </c>
      <c r="H2936">
        <v>2960</v>
      </c>
      <c r="I2936">
        <v>64224</v>
      </c>
      <c r="J2936">
        <v>28818</v>
      </c>
      <c r="K2936" s="1">
        <f t="shared" si="90"/>
        <v>4.6088689586447434E-2</v>
      </c>
      <c r="L2936" s="1">
        <f t="shared" si="91"/>
        <v>0.10271358178915956</v>
      </c>
      <c r="M2936" t="b">
        <f>AND((Tableau2[[#This Row],[%Voix/Inscrits]]&gt;0.25),Tableau2[[#This Row],[%Voix/Exprimés]]&gt;0.5)</f>
        <v>0</v>
      </c>
    </row>
    <row r="2937" spans="1:13" x14ac:dyDescent="0.25">
      <c r="A2937">
        <v>2936</v>
      </c>
      <c r="B2937" t="s">
        <v>525</v>
      </c>
      <c r="C2937" t="s">
        <v>6</v>
      </c>
      <c r="D2937" t="str">
        <f>Tableau2[[#This Row],[Dép]]&amp;Tableau2[[#This Row],[Circo]]</f>
        <v>5901</v>
      </c>
      <c r="E2937" t="s">
        <v>2304</v>
      </c>
      <c r="F2937" t="s">
        <v>327</v>
      </c>
      <c r="G2937" t="s">
        <v>2949</v>
      </c>
      <c r="H2937">
        <v>1984</v>
      </c>
      <c r="I2937">
        <v>64224</v>
      </c>
      <c r="J2937">
        <v>28818</v>
      </c>
      <c r="K2937" s="1">
        <f t="shared" si="90"/>
        <v>3.0891878425510711E-2</v>
      </c>
      <c r="L2937" s="1">
        <f t="shared" si="91"/>
        <v>6.8845860226247488E-2</v>
      </c>
      <c r="M2937" t="b">
        <f>AND((Tableau2[[#This Row],[%Voix/Inscrits]]&gt;0.25),Tableau2[[#This Row],[%Voix/Exprimés]]&gt;0.5)</f>
        <v>0</v>
      </c>
    </row>
    <row r="2938" spans="1:13" x14ac:dyDescent="0.25">
      <c r="A2938">
        <v>2937</v>
      </c>
      <c r="B2938" t="s">
        <v>525</v>
      </c>
      <c r="C2938" t="s">
        <v>6</v>
      </c>
      <c r="D2938" t="str">
        <f>Tableau2[[#This Row],[Dép]]&amp;Tableau2[[#This Row],[Circo]]</f>
        <v>5901</v>
      </c>
      <c r="E2938" t="s">
        <v>1778</v>
      </c>
      <c r="F2938" t="s">
        <v>3388</v>
      </c>
      <c r="G2938" t="s">
        <v>959</v>
      </c>
      <c r="H2938">
        <v>782</v>
      </c>
      <c r="I2938">
        <v>64224</v>
      </c>
      <c r="J2938">
        <v>28818</v>
      </c>
      <c r="K2938" s="1">
        <f t="shared" si="90"/>
        <v>1.2176133532635774E-2</v>
      </c>
      <c r="L2938" s="1">
        <f t="shared" si="91"/>
        <v>2.713581789159553E-2</v>
      </c>
      <c r="M2938" t="b">
        <f>AND((Tableau2[[#This Row],[%Voix/Inscrits]]&gt;0.25),Tableau2[[#This Row],[%Voix/Exprimés]]&gt;0.5)</f>
        <v>0</v>
      </c>
    </row>
    <row r="2939" spans="1:13" x14ac:dyDescent="0.25">
      <c r="A2939">
        <v>2938</v>
      </c>
      <c r="B2939" t="s">
        <v>525</v>
      </c>
      <c r="C2939" t="s">
        <v>6</v>
      </c>
      <c r="D2939" t="str">
        <f>Tableau2[[#This Row],[Dép]]&amp;Tableau2[[#This Row],[Circo]]</f>
        <v>5901</v>
      </c>
      <c r="E2939" t="s">
        <v>6144</v>
      </c>
      <c r="F2939" t="s">
        <v>138</v>
      </c>
      <c r="G2939" t="s">
        <v>3078</v>
      </c>
      <c r="H2939">
        <v>782</v>
      </c>
      <c r="I2939">
        <v>64224</v>
      </c>
      <c r="J2939">
        <v>28818</v>
      </c>
      <c r="K2939" s="1">
        <f t="shared" si="90"/>
        <v>1.2176133532635774E-2</v>
      </c>
      <c r="L2939" s="1">
        <f t="shared" si="91"/>
        <v>2.713581789159553E-2</v>
      </c>
      <c r="M2939" t="b">
        <f>AND((Tableau2[[#This Row],[%Voix/Inscrits]]&gt;0.25),Tableau2[[#This Row],[%Voix/Exprimés]]&gt;0.5)</f>
        <v>0</v>
      </c>
    </row>
    <row r="2940" spans="1:13" x14ac:dyDescent="0.25">
      <c r="A2940">
        <v>2939</v>
      </c>
      <c r="B2940" t="s">
        <v>525</v>
      </c>
      <c r="C2940" t="s">
        <v>6</v>
      </c>
      <c r="D2940" t="str">
        <f>Tableau2[[#This Row],[Dép]]&amp;Tableau2[[#This Row],[Circo]]</f>
        <v>5901</v>
      </c>
      <c r="E2940" t="s">
        <v>2078</v>
      </c>
      <c r="F2940" t="s">
        <v>2079</v>
      </c>
      <c r="G2940" t="s">
        <v>966</v>
      </c>
      <c r="H2940">
        <v>669</v>
      </c>
      <c r="I2940">
        <v>64224</v>
      </c>
      <c r="J2940">
        <v>28818</v>
      </c>
      <c r="K2940" s="1">
        <f t="shared" si="90"/>
        <v>1.0416666666666666E-2</v>
      </c>
      <c r="L2940" s="1">
        <f t="shared" si="91"/>
        <v>2.321465750572559E-2</v>
      </c>
      <c r="M2940" t="b">
        <f>AND((Tableau2[[#This Row],[%Voix/Inscrits]]&gt;0.25),Tableau2[[#This Row],[%Voix/Exprimés]]&gt;0.5)</f>
        <v>0</v>
      </c>
    </row>
    <row r="2941" spans="1:13" x14ac:dyDescent="0.25">
      <c r="A2941">
        <v>2940</v>
      </c>
      <c r="B2941" t="s">
        <v>525</v>
      </c>
      <c r="C2941" t="s">
        <v>6</v>
      </c>
      <c r="D2941" t="str">
        <f>Tableau2[[#This Row],[Dép]]&amp;Tableau2[[#This Row],[Circo]]</f>
        <v>5901</v>
      </c>
      <c r="E2941" t="s">
        <v>553</v>
      </c>
      <c r="F2941" t="s">
        <v>150</v>
      </c>
      <c r="G2941" t="s">
        <v>10</v>
      </c>
      <c r="H2941">
        <v>277</v>
      </c>
      <c r="I2941">
        <v>64224</v>
      </c>
      <c r="J2941">
        <v>28818</v>
      </c>
      <c r="K2941" s="1">
        <f t="shared" si="90"/>
        <v>4.3130293971101142E-3</v>
      </c>
      <c r="L2941" s="1">
        <f t="shared" si="91"/>
        <v>9.6120480255395928E-3</v>
      </c>
      <c r="M2941" t="b">
        <f>AND((Tableau2[[#This Row],[%Voix/Inscrits]]&gt;0.25),Tableau2[[#This Row],[%Voix/Exprimés]]&gt;0.5)</f>
        <v>0</v>
      </c>
    </row>
    <row r="2942" spans="1:13" x14ac:dyDescent="0.25">
      <c r="A2942">
        <v>2941</v>
      </c>
      <c r="B2942" t="s">
        <v>525</v>
      </c>
      <c r="C2942" t="s">
        <v>6</v>
      </c>
      <c r="D2942" t="str">
        <f>Tableau2[[#This Row],[Dép]]&amp;Tableau2[[#This Row],[Circo]]</f>
        <v>5901</v>
      </c>
      <c r="E2942" t="s">
        <v>2737</v>
      </c>
      <c r="F2942" t="s">
        <v>219</v>
      </c>
      <c r="G2942" t="s">
        <v>959</v>
      </c>
      <c r="H2942">
        <v>237</v>
      </c>
      <c r="I2942">
        <v>64224</v>
      </c>
      <c r="J2942">
        <v>28818</v>
      </c>
      <c r="K2942" s="1">
        <f t="shared" si="90"/>
        <v>3.6902092675635276E-3</v>
      </c>
      <c r="L2942" s="1">
        <f t="shared" si="91"/>
        <v>8.2240266500104107E-3</v>
      </c>
      <c r="M2942" t="b">
        <f>AND((Tableau2[[#This Row],[%Voix/Inscrits]]&gt;0.25),Tableau2[[#This Row],[%Voix/Exprimés]]&gt;0.5)</f>
        <v>0</v>
      </c>
    </row>
    <row r="2943" spans="1:13" x14ac:dyDescent="0.25">
      <c r="A2943">
        <v>2942</v>
      </c>
      <c r="B2943" t="s">
        <v>525</v>
      </c>
      <c r="C2943" t="s">
        <v>6</v>
      </c>
      <c r="D2943" t="str">
        <f>Tableau2[[#This Row],[Dép]]&amp;Tableau2[[#This Row],[Circo]]</f>
        <v>5901</v>
      </c>
      <c r="E2943" t="s">
        <v>4015</v>
      </c>
      <c r="F2943" t="s">
        <v>43</v>
      </c>
      <c r="G2943" t="s">
        <v>959</v>
      </c>
      <c r="H2943">
        <v>50</v>
      </c>
      <c r="I2943">
        <v>64224</v>
      </c>
      <c r="J2943">
        <v>28818</v>
      </c>
      <c r="K2943" s="1">
        <f t="shared" si="90"/>
        <v>7.7852516193323371E-4</v>
      </c>
      <c r="L2943" s="1">
        <f t="shared" si="91"/>
        <v>1.7350267194114789E-3</v>
      </c>
      <c r="M2943" t="b">
        <f>AND((Tableau2[[#This Row],[%Voix/Inscrits]]&gt;0.25),Tableau2[[#This Row],[%Voix/Exprimés]]&gt;0.5)</f>
        <v>0</v>
      </c>
    </row>
    <row r="2944" spans="1:13" x14ac:dyDescent="0.25">
      <c r="A2944">
        <v>2943</v>
      </c>
      <c r="B2944" t="s">
        <v>525</v>
      </c>
      <c r="C2944" t="s">
        <v>6</v>
      </c>
      <c r="D2944" t="str">
        <f>Tableau2[[#This Row],[Dép]]&amp;Tableau2[[#This Row],[Circo]]</f>
        <v>5901</v>
      </c>
      <c r="E2944" t="s">
        <v>4619</v>
      </c>
      <c r="F2944" t="s">
        <v>2137</v>
      </c>
      <c r="G2944" t="s">
        <v>959</v>
      </c>
      <c r="H2944">
        <v>6</v>
      </c>
      <c r="I2944">
        <v>64224</v>
      </c>
      <c r="J2944">
        <v>28818</v>
      </c>
      <c r="K2944" s="1">
        <f t="shared" si="90"/>
        <v>9.3423019431988045E-5</v>
      </c>
      <c r="L2944" s="1">
        <f t="shared" si="91"/>
        <v>2.0820320632937748E-4</v>
      </c>
      <c r="M2944" t="b">
        <f>AND((Tableau2[[#This Row],[%Voix/Inscrits]]&gt;0.25),Tableau2[[#This Row],[%Voix/Exprimés]]&gt;0.5)</f>
        <v>0</v>
      </c>
    </row>
    <row r="2945" spans="1:13" x14ac:dyDescent="0.25">
      <c r="A2945">
        <v>2944</v>
      </c>
      <c r="B2945" t="s">
        <v>525</v>
      </c>
      <c r="C2945" t="s">
        <v>17</v>
      </c>
      <c r="D2945" t="str">
        <f>Tableau2[[#This Row],[Dép]]&amp;Tableau2[[#This Row],[Circo]]</f>
        <v>5902</v>
      </c>
      <c r="E2945" t="s">
        <v>2062</v>
      </c>
      <c r="F2945" t="s">
        <v>2063</v>
      </c>
      <c r="G2945" t="s">
        <v>982</v>
      </c>
      <c r="H2945">
        <v>17212</v>
      </c>
      <c r="I2945">
        <v>86831</v>
      </c>
      <c r="J2945">
        <v>39576</v>
      </c>
      <c r="K2945" s="1">
        <f t="shared" si="90"/>
        <v>0.19822413654109708</v>
      </c>
      <c r="L2945" s="1">
        <f t="shared" si="91"/>
        <v>0.43491004649282394</v>
      </c>
      <c r="M2945" t="b">
        <f>AND((Tableau2[[#This Row],[%Voix/Inscrits]]&gt;0.25),Tableau2[[#This Row],[%Voix/Exprimés]]&gt;0.5)</f>
        <v>0</v>
      </c>
    </row>
    <row r="2946" spans="1:13" x14ac:dyDescent="0.25">
      <c r="A2946">
        <v>2945</v>
      </c>
      <c r="B2946" t="s">
        <v>525</v>
      </c>
      <c r="C2946" t="s">
        <v>17</v>
      </c>
      <c r="D2946" t="str">
        <f>Tableau2[[#This Row],[Dép]]&amp;Tableau2[[#This Row],[Circo]]</f>
        <v>5902</v>
      </c>
      <c r="E2946" t="s">
        <v>4004</v>
      </c>
      <c r="F2946" t="s">
        <v>3375</v>
      </c>
      <c r="G2946" t="s">
        <v>1708</v>
      </c>
      <c r="H2946">
        <v>9823</v>
      </c>
      <c r="I2946">
        <v>86831</v>
      </c>
      <c r="J2946">
        <v>39576</v>
      </c>
      <c r="K2946" s="1">
        <f t="shared" ref="K2946:K3009" si="92">H2946/I2946</f>
        <v>0.11312779997927008</v>
      </c>
      <c r="L2946" s="1">
        <f t="shared" ref="L2946:L3009" si="93">H2946/J2946</f>
        <v>0.24820598342429756</v>
      </c>
      <c r="M2946" t="b">
        <f>AND((Tableau2[[#This Row],[%Voix/Inscrits]]&gt;0.25),Tableau2[[#This Row],[%Voix/Exprimés]]&gt;0.5)</f>
        <v>0</v>
      </c>
    </row>
    <row r="2947" spans="1:13" x14ac:dyDescent="0.25">
      <c r="A2947">
        <v>2946</v>
      </c>
      <c r="B2947" t="s">
        <v>525</v>
      </c>
      <c r="C2947" t="s">
        <v>17</v>
      </c>
      <c r="D2947" t="str">
        <f>Tableau2[[#This Row],[Dép]]&amp;Tableau2[[#This Row],[Circo]]</f>
        <v>5902</v>
      </c>
      <c r="E2947" t="s">
        <v>6140</v>
      </c>
      <c r="F2947" t="s">
        <v>167</v>
      </c>
      <c r="G2947" t="s">
        <v>3717</v>
      </c>
      <c r="H2947">
        <v>5328</v>
      </c>
      <c r="I2947">
        <v>86831</v>
      </c>
      <c r="J2947">
        <v>39576</v>
      </c>
      <c r="K2947" s="1">
        <f t="shared" si="92"/>
        <v>6.1360573988552478E-2</v>
      </c>
      <c r="L2947" s="1">
        <f t="shared" si="93"/>
        <v>0.13462704669496664</v>
      </c>
      <c r="M2947" t="b">
        <f>AND((Tableau2[[#This Row],[%Voix/Inscrits]]&gt;0.25),Tableau2[[#This Row],[%Voix/Exprimés]]&gt;0.5)</f>
        <v>0</v>
      </c>
    </row>
    <row r="2948" spans="1:13" x14ac:dyDescent="0.25">
      <c r="A2948">
        <v>2947</v>
      </c>
      <c r="B2948" t="s">
        <v>525</v>
      </c>
      <c r="C2948" t="s">
        <v>17</v>
      </c>
      <c r="D2948" t="str">
        <f>Tableau2[[#This Row],[Dép]]&amp;Tableau2[[#This Row],[Circo]]</f>
        <v>5902</v>
      </c>
      <c r="E2948" t="s">
        <v>5180</v>
      </c>
      <c r="F2948" t="s">
        <v>391</v>
      </c>
      <c r="G2948" t="s">
        <v>1740</v>
      </c>
      <c r="H2948">
        <v>3106</v>
      </c>
      <c r="I2948">
        <v>86831</v>
      </c>
      <c r="J2948">
        <v>39576</v>
      </c>
      <c r="K2948" s="1">
        <f t="shared" si="92"/>
        <v>3.5770634911494743E-2</v>
      </c>
      <c r="L2948" s="1">
        <f t="shared" si="93"/>
        <v>7.8481908227208408E-2</v>
      </c>
      <c r="M2948" t="b">
        <f>AND((Tableau2[[#This Row],[%Voix/Inscrits]]&gt;0.25),Tableau2[[#This Row],[%Voix/Exprimés]]&gt;0.5)</f>
        <v>0</v>
      </c>
    </row>
    <row r="2949" spans="1:13" x14ac:dyDescent="0.25">
      <c r="A2949">
        <v>2948</v>
      </c>
      <c r="B2949" t="s">
        <v>525</v>
      </c>
      <c r="C2949" t="s">
        <v>17</v>
      </c>
      <c r="D2949" t="str">
        <f>Tableau2[[#This Row],[Dép]]&amp;Tableau2[[#This Row],[Circo]]</f>
        <v>5902</v>
      </c>
      <c r="E2949" t="s">
        <v>5697</v>
      </c>
      <c r="F2949" t="s">
        <v>234</v>
      </c>
      <c r="G2949" t="s">
        <v>3078</v>
      </c>
      <c r="H2949">
        <v>1344</v>
      </c>
      <c r="I2949">
        <v>86831</v>
      </c>
      <c r="J2949">
        <v>39576</v>
      </c>
      <c r="K2949" s="1">
        <f t="shared" si="92"/>
        <v>1.5478342988103327E-2</v>
      </c>
      <c r="L2949" s="1">
        <f t="shared" si="93"/>
        <v>3.3959975742874467E-2</v>
      </c>
      <c r="M2949" t="b">
        <f>AND((Tableau2[[#This Row],[%Voix/Inscrits]]&gt;0.25),Tableau2[[#This Row],[%Voix/Exprimés]]&gt;0.5)</f>
        <v>0</v>
      </c>
    </row>
    <row r="2950" spans="1:13" x14ac:dyDescent="0.25">
      <c r="A2950">
        <v>2949</v>
      </c>
      <c r="B2950" t="s">
        <v>525</v>
      </c>
      <c r="C2950" t="s">
        <v>17</v>
      </c>
      <c r="D2950" t="str">
        <f>Tableau2[[#This Row],[Dép]]&amp;Tableau2[[#This Row],[Circo]]</f>
        <v>5902</v>
      </c>
      <c r="E2950" t="s">
        <v>2720</v>
      </c>
      <c r="F2950" t="s">
        <v>1907</v>
      </c>
      <c r="G2950" t="s">
        <v>966</v>
      </c>
      <c r="H2950">
        <v>1041</v>
      </c>
      <c r="I2950">
        <v>86831</v>
      </c>
      <c r="J2950">
        <v>39576</v>
      </c>
      <c r="K2950" s="1">
        <f t="shared" si="92"/>
        <v>1.1988805841231819E-2</v>
      </c>
      <c r="L2950" s="1">
        <f t="shared" si="93"/>
        <v>2.6303820497271074E-2</v>
      </c>
      <c r="M2950" t="b">
        <f>AND((Tableau2[[#This Row],[%Voix/Inscrits]]&gt;0.25),Tableau2[[#This Row],[%Voix/Exprimés]]&gt;0.5)</f>
        <v>0</v>
      </c>
    </row>
    <row r="2951" spans="1:13" x14ac:dyDescent="0.25">
      <c r="A2951">
        <v>2950</v>
      </c>
      <c r="B2951" t="s">
        <v>525</v>
      </c>
      <c r="C2951" t="s">
        <v>17</v>
      </c>
      <c r="D2951" t="str">
        <f>Tableau2[[#This Row],[Dép]]&amp;Tableau2[[#This Row],[Circo]]</f>
        <v>5902</v>
      </c>
      <c r="E2951" t="s">
        <v>533</v>
      </c>
      <c r="F2951" t="s">
        <v>148</v>
      </c>
      <c r="G2951" t="s">
        <v>10</v>
      </c>
      <c r="H2951">
        <v>508</v>
      </c>
      <c r="I2951">
        <v>86831</v>
      </c>
      <c r="J2951">
        <v>39576</v>
      </c>
      <c r="K2951" s="1">
        <f t="shared" si="92"/>
        <v>5.8504451175271505E-3</v>
      </c>
      <c r="L2951" s="1">
        <f t="shared" si="93"/>
        <v>1.2836062259955528E-2</v>
      </c>
      <c r="M2951" t="b">
        <f>AND((Tableau2[[#This Row],[%Voix/Inscrits]]&gt;0.25),Tableau2[[#This Row],[%Voix/Exprimés]]&gt;0.5)</f>
        <v>0</v>
      </c>
    </row>
    <row r="2952" spans="1:13" x14ac:dyDescent="0.25">
      <c r="A2952">
        <v>2951</v>
      </c>
      <c r="B2952" t="s">
        <v>525</v>
      </c>
      <c r="C2952" t="s">
        <v>17</v>
      </c>
      <c r="D2952" t="str">
        <f>Tableau2[[#This Row],[Dép]]&amp;Tableau2[[#This Row],[Circo]]</f>
        <v>5902</v>
      </c>
      <c r="E2952" t="s">
        <v>3374</v>
      </c>
      <c r="F2952" t="s">
        <v>718</v>
      </c>
      <c r="G2952" t="s">
        <v>959</v>
      </c>
      <c r="H2952">
        <v>507</v>
      </c>
      <c r="I2952">
        <v>86831</v>
      </c>
      <c r="J2952">
        <v>39576</v>
      </c>
      <c r="K2952" s="1">
        <f t="shared" si="92"/>
        <v>5.8389284932800498E-3</v>
      </c>
      <c r="L2952" s="1">
        <f t="shared" si="93"/>
        <v>1.2810794420861128E-2</v>
      </c>
      <c r="M2952" t="b">
        <f>AND((Tableau2[[#This Row],[%Voix/Inscrits]]&gt;0.25),Tableau2[[#This Row],[%Voix/Exprimés]]&gt;0.5)</f>
        <v>0</v>
      </c>
    </row>
    <row r="2953" spans="1:13" x14ac:dyDescent="0.25">
      <c r="A2953">
        <v>2952</v>
      </c>
      <c r="B2953" t="s">
        <v>525</v>
      </c>
      <c r="C2953" t="s">
        <v>17</v>
      </c>
      <c r="D2953" t="str">
        <f>Tableau2[[#This Row],[Dép]]&amp;Tableau2[[#This Row],[Circo]]</f>
        <v>5902</v>
      </c>
      <c r="E2953" t="s">
        <v>4604</v>
      </c>
      <c r="F2953" t="s">
        <v>421</v>
      </c>
      <c r="G2953" t="s">
        <v>2394</v>
      </c>
      <c r="H2953">
        <v>407</v>
      </c>
      <c r="I2953">
        <v>86831</v>
      </c>
      <c r="J2953">
        <v>39576</v>
      </c>
      <c r="K2953" s="1">
        <f t="shared" si="92"/>
        <v>4.6872660685699811E-3</v>
      </c>
      <c r="L2953" s="1">
        <f t="shared" si="93"/>
        <v>1.0284010511421063E-2</v>
      </c>
      <c r="M2953" t="b">
        <f>AND((Tableau2[[#This Row],[%Voix/Inscrits]]&gt;0.25),Tableau2[[#This Row],[%Voix/Exprimés]]&gt;0.5)</f>
        <v>0</v>
      </c>
    </row>
    <row r="2954" spans="1:13" x14ac:dyDescent="0.25">
      <c r="A2954">
        <v>2953</v>
      </c>
      <c r="B2954" t="s">
        <v>525</v>
      </c>
      <c r="C2954" t="s">
        <v>17</v>
      </c>
      <c r="D2954" t="str">
        <f>Tableau2[[#This Row],[Dép]]&amp;Tableau2[[#This Row],[Circo]]</f>
        <v>5902</v>
      </c>
      <c r="E2954" t="s">
        <v>1355</v>
      </c>
      <c r="F2954" t="s">
        <v>68</v>
      </c>
      <c r="G2954" t="s">
        <v>10</v>
      </c>
      <c r="H2954">
        <v>300</v>
      </c>
      <c r="I2954">
        <v>86831</v>
      </c>
      <c r="J2954">
        <v>39576</v>
      </c>
      <c r="K2954" s="1">
        <f t="shared" si="92"/>
        <v>3.4549872741302069E-3</v>
      </c>
      <c r="L2954" s="1">
        <f t="shared" si="93"/>
        <v>7.580351728320194E-3</v>
      </c>
      <c r="M2954" t="b">
        <f>AND((Tableau2[[#This Row],[%Voix/Inscrits]]&gt;0.25),Tableau2[[#This Row],[%Voix/Exprimés]]&gt;0.5)</f>
        <v>0</v>
      </c>
    </row>
    <row r="2955" spans="1:13" x14ac:dyDescent="0.25">
      <c r="A2955">
        <v>2954</v>
      </c>
      <c r="B2955" t="s">
        <v>525</v>
      </c>
      <c r="C2955" t="s">
        <v>14</v>
      </c>
      <c r="D2955" t="str">
        <f>Tableau2[[#This Row],[Dép]]&amp;Tableau2[[#This Row],[Circo]]</f>
        <v>5903</v>
      </c>
      <c r="E2955" t="s">
        <v>537</v>
      </c>
      <c r="F2955" t="s">
        <v>1211</v>
      </c>
      <c r="G2955" t="s">
        <v>3717</v>
      </c>
      <c r="H2955">
        <v>11323</v>
      </c>
      <c r="I2955">
        <v>92320</v>
      </c>
      <c r="J2955">
        <v>36315</v>
      </c>
      <c r="K2955" s="1">
        <f t="shared" si="92"/>
        <v>0.12264948006932409</v>
      </c>
      <c r="L2955" s="1">
        <f t="shared" si="93"/>
        <v>0.31179953187388132</v>
      </c>
      <c r="M2955" t="b">
        <f>AND((Tableau2[[#This Row],[%Voix/Inscrits]]&gt;0.25),Tableau2[[#This Row],[%Voix/Exprimés]]&gt;0.5)</f>
        <v>0</v>
      </c>
    </row>
    <row r="2956" spans="1:13" x14ac:dyDescent="0.25">
      <c r="A2956">
        <v>2955</v>
      </c>
      <c r="B2956" t="s">
        <v>525</v>
      </c>
      <c r="C2956" t="s">
        <v>14</v>
      </c>
      <c r="D2956" t="str">
        <f>Tableau2[[#This Row],[Dép]]&amp;Tableau2[[#This Row],[Circo]]</f>
        <v>5903</v>
      </c>
      <c r="E2956" t="s">
        <v>2058</v>
      </c>
      <c r="F2956" t="s">
        <v>542</v>
      </c>
      <c r="G2956" t="s">
        <v>938</v>
      </c>
      <c r="H2956">
        <v>6807</v>
      </c>
      <c r="I2956">
        <v>92320</v>
      </c>
      <c r="J2956">
        <v>36315</v>
      </c>
      <c r="K2956" s="1">
        <f t="shared" si="92"/>
        <v>7.3732668977469676E-2</v>
      </c>
      <c r="L2956" s="1">
        <f t="shared" si="93"/>
        <v>0.18744320528707145</v>
      </c>
      <c r="M2956" t="b">
        <f>AND((Tableau2[[#This Row],[%Voix/Inscrits]]&gt;0.25),Tableau2[[#This Row],[%Voix/Exprimés]]&gt;0.5)</f>
        <v>0</v>
      </c>
    </row>
    <row r="2957" spans="1:13" x14ac:dyDescent="0.25">
      <c r="A2957">
        <v>2956</v>
      </c>
      <c r="B2957" t="s">
        <v>525</v>
      </c>
      <c r="C2957" t="s">
        <v>14</v>
      </c>
      <c r="D2957" t="str">
        <f>Tableau2[[#This Row],[Dép]]&amp;Tableau2[[#This Row],[Circo]]</f>
        <v>5903</v>
      </c>
      <c r="E2957" t="s">
        <v>1350</v>
      </c>
      <c r="F2957" t="s">
        <v>695</v>
      </c>
      <c r="G2957" t="s">
        <v>982</v>
      </c>
      <c r="H2957">
        <v>5510</v>
      </c>
      <c r="I2957">
        <v>92320</v>
      </c>
      <c r="J2957">
        <v>36315</v>
      </c>
      <c r="K2957" s="1">
        <f t="shared" si="92"/>
        <v>5.9683708838821493E-2</v>
      </c>
      <c r="L2957" s="1">
        <f t="shared" si="93"/>
        <v>0.15172793611455321</v>
      </c>
      <c r="M2957" t="b">
        <f>AND((Tableau2[[#This Row],[%Voix/Inscrits]]&gt;0.25),Tableau2[[#This Row],[%Voix/Exprimés]]&gt;0.5)</f>
        <v>0</v>
      </c>
    </row>
    <row r="2958" spans="1:13" x14ac:dyDescent="0.25">
      <c r="A2958">
        <v>2957</v>
      </c>
      <c r="B2958" t="s">
        <v>525</v>
      </c>
      <c r="C2958" t="s">
        <v>14</v>
      </c>
      <c r="D2958" t="str">
        <f>Tableau2[[#This Row],[Dép]]&amp;Tableau2[[#This Row],[Circo]]</f>
        <v>5903</v>
      </c>
      <c r="E2958" t="s">
        <v>3370</v>
      </c>
      <c r="F2958" t="s">
        <v>74</v>
      </c>
      <c r="G2958" t="s">
        <v>1708</v>
      </c>
      <c r="H2958">
        <v>5455</v>
      </c>
      <c r="I2958">
        <v>92320</v>
      </c>
      <c r="J2958">
        <v>36315</v>
      </c>
      <c r="K2958" s="1">
        <f t="shared" si="92"/>
        <v>5.9087954939341422E-2</v>
      </c>
      <c r="L2958" s="1">
        <f t="shared" si="93"/>
        <v>0.15021341043645878</v>
      </c>
      <c r="M2958" t="b">
        <f>AND((Tableau2[[#This Row],[%Voix/Inscrits]]&gt;0.25),Tableau2[[#This Row],[%Voix/Exprimés]]&gt;0.5)</f>
        <v>0</v>
      </c>
    </row>
    <row r="2959" spans="1:13" x14ac:dyDescent="0.25">
      <c r="A2959">
        <v>2958</v>
      </c>
      <c r="B2959" t="s">
        <v>525</v>
      </c>
      <c r="C2959" t="s">
        <v>14</v>
      </c>
      <c r="D2959" t="str">
        <f>Tableau2[[#This Row],[Dép]]&amp;Tableau2[[#This Row],[Circo]]</f>
        <v>5903</v>
      </c>
      <c r="E2959" t="s">
        <v>3999</v>
      </c>
      <c r="F2959" t="s">
        <v>421</v>
      </c>
      <c r="G2959" t="s">
        <v>1740</v>
      </c>
      <c r="H2959">
        <v>4246</v>
      </c>
      <c r="I2959">
        <v>92320</v>
      </c>
      <c r="J2959">
        <v>36315</v>
      </c>
      <c r="K2959" s="1">
        <f t="shared" si="92"/>
        <v>4.5992201039861354E-2</v>
      </c>
      <c r="L2959" s="1">
        <f t="shared" si="93"/>
        <v>0.11692138234889164</v>
      </c>
      <c r="M2959" t="b">
        <f>AND((Tableau2[[#This Row],[%Voix/Inscrits]]&gt;0.25),Tableau2[[#This Row],[%Voix/Exprimés]]&gt;0.5)</f>
        <v>0</v>
      </c>
    </row>
    <row r="2960" spans="1:13" x14ac:dyDescent="0.25">
      <c r="A2960">
        <v>2959</v>
      </c>
      <c r="B2960" t="s">
        <v>525</v>
      </c>
      <c r="C2960" t="s">
        <v>14</v>
      </c>
      <c r="D2960" t="str">
        <f>Tableau2[[#This Row],[Dép]]&amp;Tableau2[[#This Row],[Circo]]</f>
        <v>5903</v>
      </c>
      <c r="E2960" t="s">
        <v>2716</v>
      </c>
      <c r="F2960" t="s">
        <v>130</v>
      </c>
      <c r="G2960" t="s">
        <v>966</v>
      </c>
      <c r="H2960">
        <v>1060</v>
      </c>
      <c r="I2960">
        <v>92320</v>
      </c>
      <c r="J2960">
        <v>36315</v>
      </c>
      <c r="K2960" s="1">
        <f t="shared" si="92"/>
        <v>1.1481802426343155E-2</v>
      </c>
      <c r="L2960" s="1">
        <f t="shared" si="93"/>
        <v>2.9189040341456699E-2</v>
      </c>
      <c r="M2960" t="b">
        <f>AND((Tableau2[[#This Row],[%Voix/Inscrits]]&gt;0.25),Tableau2[[#This Row],[%Voix/Exprimés]]&gt;0.5)</f>
        <v>0</v>
      </c>
    </row>
    <row r="2961" spans="1:13" x14ac:dyDescent="0.25">
      <c r="A2961">
        <v>2960</v>
      </c>
      <c r="B2961" t="s">
        <v>525</v>
      </c>
      <c r="C2961" t="s">
        <v>14</v>
      </c>
      <c r="D2961" t="str">
        <f>Tableau2[[#This Row],[Dép]]&amp;Tableau2[[#This Row],[Circo]]</f>
        <v>5903</v>
      </c>
      <c r="E2961" t="s">
        <v>5175</v>
      </c>
      <c r="F2961" t="s">
        <v>5176</v>
      </c>
      <c r="G2961" t="s">
        <v>3078</v>
      </c>
      <c r="H2961">
        <v>1014</v>
      </c>
      <c r="I2961">
        <v>92320</v>
      </c>
      <c r="J2961">
        <v>36315</v>
      </c>
      <c r="K2961" s="1">
        <f t="shared" si="92"/>
        <v>1.0983535528596187E-2</v>
      </c>
      <c r="L2961" s="1">
        <f t="shared" si="93"/>
        <v>2.7922346137959519E-2</v>
      </c>
      <c r="M2961" t="b">
        <f>AND((Tableau2[[#This Row],[%Voix/Inscrits]]&gt;0.25),Tableau2[[#This Row],[%Voix/Exprimés]]&gt;0.5)</f>
        <v>0</v>
      </c>
    </row>
    <row r="2962" spans="1:13" x14ac:dyDescent="0.25">
      <c r="A2962">
        <v>2961</v>
      </c>
      <c r="B2962" t="s">
        <v>525</v>
      </c>
      <c r="C2962" t="s">
        <v>14</v>
      </c>
      <c r="D2962" t="str">
        <f>Tableau2[[#This Row],[Dép]]&amp;Tableau2[[#This Row],[Circo]]</f>
        <v>5903</v>
      </c>
      <c r="E2962" t="s">
        <v>529</v>
      </c>
      <c r="F2962" t="s">
        <v>530</v>
      </c>
      <c r="G2962" t="s">
        <v>10</v>
      </c>
      <c r="H2962">
        <v>545</v>
      </c>
      <c r="I2962">
        <v>92320</v>
      </c>
      <c r="J2962">
        <v>36315</v>
      </c>
      <c r="K2962" s="1">
        <f t="shared" si="92"/>
        <v>5.9033795493934138E-3</v>
      </c>
      <c r="L2962" s="1">
        <f t="shared" si="93"/>
        <v>1.5007572628390472E-2</v>
      </c>
      <c r="M2962" t="b">
        <f>AND((Tableau2[[#This Row],[%Voix/Inscrits]]&gt;0.25),Tableau2[[#This Row],[%Voix/Exprimés]]&gt;0.5)</f>
        <v>0</v>
      </c>
    </row>
    <row r="2963" spans="1:13" x14ac:dyDescent="0.25">
      <c r="A2963">
        <v>2962</v>
      </c>
      <c r="B2963" t="s">
        <v>525</v>
      </c>
      <c r="C2963" t="s">
        <v>14</v>
      </c>
      <c r="D2963" t="str">
        <f>Tableau2[[#This Row],[Dép]]&amp;Tableau2[[#This Row],[Circo]]</f>
        <v>5903</v>
      </c>
      <c r="E2963" t="s">
        <v>4599</v>
      </c>
      <c r="F2963" t="s">
        <v>4600</v>
      </c>
      <c r="G2963" t="s">
        <v>2429</v>
      </c>
      <c r="H2963">
        <v>355</v>
      </c>
      <c r="I2963">
        <v>92320</v>
      </c>
      <c r="J2963">
        <v>36315</v>
      </c>
      <c r="K2963" s="1">
        <f t="shared" si="92"/>
        <v>3.8453206239168112E-3</v>
      </c>
      <c r="L2963" s="1">
        <f t="shared" si="93"/>
        <v>9.7755748313369129E-3</v>
      </c>
      <c r="M2963" t="b">
        <f>AND((Tableau2[[#This Row],[%Voix/Inscrits]]&gt;0.25),Tableau2[[#This Row],[%Voix/Exprimés]]&gt;0.5)</f>
        <v>0</v>
      </c>
    </row>
    <row r="2964" spans="1:13" x14ac:dyDescent="0.25">
      <c r="A2964">
        <v>2963</v>
      </c>
      <c r="B2964" t="s">
        <v>525</v>
      </c>
      <c r="C2964" t="s">
        <v>7</v>
      </c>
      <c r="D2964" t="str">
        <f>Tableau2[[#This Row],[Dép]]&amp;Tableau2[[#This Row],[Circo]]</f>
        <v>5904</v>
      </c>
      <c r="E2964" t="s">
        <v>4013</v>
      </c>
      <c r="F2964" t="s">
        <v>132</v>
      </c>
      <c r="G2964" t="s">
        <v>1708</v>
      </c>
      <c r="H2964">
        <v>14658</v>
      </c>
      <c r="I2964">
        <v>101667</v>
      </c>
      <c r="J2964">
        <v>48612</v>
      </c>
      <c r="K2964" s="1">
        <f t="shared" si="92"/>
        <v>0.14417657647024107</v>
      </c>
      <c r="L2964" s="1">
        <f t="shared" si="93"/>
        <v>0.3015304862996791</v>
      </c>
      <c r="M2964" t="b">
        <f>AND((Tableau2[[#This Row],[%Voix/Inscrits]]&gt;0.25),Tableau2[[#This Row],[%Voix/Exprimés]]&gt;0.5)</f>
        <v>0</v>
      </c>
    </row>
    <row r="2965" spans="1:13" x14ac:dyDescent="0.25">
      <c r="A2965">
        <v>2964</v>
      </c>
      <c r="B2965" t="s">
        <v>525</v>
      </c>
      <c r="C2965" t="s">
        <v>7</v>
      </c>
      <c r="D2965" t="str">
        <f>Tableau2[[#This Row],[Dép]]&amp;Tableau2[[#This Row],[Circo]]</f>
        <v>5904</v>
      </c>
      <c r="E2965" t="s">
        <v>1371</v>
      </c>
      <c r="F2965" t="s">
        <v>1372</v>
      </c>
      <c r="G2965" t="s">
        <v>982</v>
      </c>
      <c r="H2965">
        <v>13440</v>
      </c>
      <c r="I2965">
        <v>101667</v>
      </c>
      <c r="J2965">
        <v>48612</v>
      </c>
      <c r="K2965" s="1">
        <f t="shared" si="92"/>
        <v>0.13219628788102333</v>
      </c>
      <c r="L2965" s="1">
        <f t="shared" si="93"/>
        <v>0.27647494445815846</v>
      </c>
      <c r="M2965" t="b">
        <f>AND((Tableau2[[#This Row],[%Voix/Inscrits]]&gt;0.25),Tableau2[[#This Row],[%Voix/Exprimés]]&gt;0.5)</f>
        <v>0</v>
      </c>
    </row>
    <row r="2966" spans="1:13" x14ac:dyDescent="0.25">
      <c r="A2966">
        <v>2965</v>
      </c>
      <c r="B2966" t="s">
        <v>525</v>
      </c>
      <c r="C2966" t="s">
        <v>7</v>
      </c>
      <c r="D2966" t="str">
        <f>Tableau2[[#This Row],[Dép]]&amp;Tableau2[[#This Row],[Circo]]</f>
        <v>5904</v>
      </c>
      <c r="E2966" t="s">
        <v>6736</v>
      </c>
      <c r="F2966" t="s">
        <v>265</v>
      </c>
      <c r="G2966" t="s">
        <v>3717</v>
      </c>
      <c r="H2966">
        <v>6785</v>
      </c>
      <c r="I2966">
        <v>101667</v>
      </c>
      <c r="J2966">
        <v>48612</v>
      </c>
      <c r="K2966" s="1">
        <f t="shared" si="92"/>
        <v>6.6737486106602933E-2</v>
      </c>
      <c r="L2966" s="1">
        <f t="shared" si="93"/>
        <v>0.13957459063605693</v>
      </c>
      <c r="M2966" t="b">
        <f>AND((Tableau2[[#This Row],[%Voix/Inscrits]]&gt;0.25),Tableau2[[#This Row],[%Voix/Exprimés]]&gt;0.5)</f>
        <v>0</v>
      </c>
    </row>
    <row r="2967" spans="1:13" x14ac:dyDescent="0.25">
      <c r="A2967">
        <v>2966</v>
      </c>
      <c r="B2967" t="s">
        <v>525</v>
      </c>
      <c r="C2967" t="s">
        <v>7</v>
      </c>
      <c r="D2967" t="str">
        <f>Tableau2[[#This Row],[Dép]]&amp;Tableau2[[#This Row],[Circo]]</f>
        <v>5904</v>
      </c>
      <c r="E2967" t="s">
        <v>5563</v>
      </c>
      <c r="F2967" t="s">
        <v>215</v>
      </c>
      <c r="G2967" t="s">
        <v>2726</v>
      </c>
      <c r="H2967">
        <v>5894</v>
      </c>
      <c r="I2967">
        <v>101667</v>
      </c>
      <c r="J2967">
        <v>48612</v>
      </c>
      <c r="K2967" s="1">
        <f t="shared" si="92"/>
        <v>5.7973580414490446E-2</v>
      </c>
      <c r="L2967" s="1">
        <f t="shared" si="93"/>
        <v>0.12124578293425492</v>
      </c>
      <c r="M2967" t="b">
        <f>AND((Tableau2[[#This Row],[%Voix/Inscrits]]&gt;0.25),Tableau2[[#This Row],[%Voix/Exprimés]]&gt;0.5)</f>
        <v>0</v>
      </c>
    </row>
    <row r="2968" spans="1:13" x14ac:dyDescent="0.25">
      <c r="A2968">
        <v>2967</v>
      </c>
      <c r="B2968" t="s">
        <v>525</v>
      </c>
      <c r="C2968" t="s">
        <v>7</v>
      </c>
      <c r="D2968" t="str">
        <f>Tableau2[[#This Row],[Dép]]&amp;Tableau2[[#This Row],[Circo]]</f>
        <v>5904</v>
      </c>
      <c r="E2968" t="s">
        <v>3999</v>
      </c>
      <c r="F2968" t="s">
        <v>509</v>
      </c>
      <c r="G2968" t="s">
        <v>1740</v>
      </c>
      <c r="H2968">
        <v>3051</v>
      </c>
      <c r="I2968">
        <v>101667</v>
      </c>
      <c r="J2968">
        <v>48612</v>
      </c>
      <c r="K2968" s="1">
        <f t="shared" si="92"/>
        <v>3.0009737672991237E-2</v>
      </c>
      <c r="L2968" s="1">
        <f t="shared" si="93"/>
        <v>6.276228091829178E-2</v>
      </c>
      <c r="M2968" t="b">
        <f>AND((Tableau2[[#This Row],[%Voix/Inscrits]]&gt;0.25),Tableau2[[#This Row],[%Voix/Exprimés]]&gt;0.5)</f>
        <v>0</v>
      </c>
    </row>
    <row r="2969" spans="1:13" x14ac:dyDescent="0.25">
      <c r="A2969">
        <v>2968</v>
      </c>
      <c r="B2969" t="s">
        <v>525</v>
      </c>
      <c r="C2969" t="s">
        <v>7</v>
      </c>
      <c r="D2969" t="str">
        <f>Tableau2[[#This Row],[Dép]]&amp;Tableau2[[#This Row],[Circo]]</f>
        <v>5904</v>
      </c>
      <c r="E2969" t="s">
        <v>6485</v>
      </c>
      <c r="F2969" t="s">
        <v>142</v>
      </c>
      <c r="G2969" t="s">
        <v>3078</v>
      </c>
      <c r="H2969">
        <v>1849</v>
      </c>
      <c r="I2969">
        <v>101667</v>
      </c>
      <c r="J2969">
        <v>48612</v>
      </c>
      <c r="K2969" s="1">
        <f t="shared" si="92"/>
        <v>1.8186825616965191E-2</v>
      </c>
      <c r="L2969" s="1">
        <f t="shared" si="93"/>
        <v>3.8035875915411833E-2</v>
      </c>
      <c r="M2969" t="b">
        <f>AND((Tableau2[[#This Row],[%Voix/Inscrits]]&gt;0.25),Tableau2[[#This Row],[%Voix/Exprimés]]&gt;0.5)</f>
        <v>0</v>
      </c>
    </row>
    <row r="2970" spans="1:13" x14ac:dyDescent="0.25">
      <c r="A2970">
        <v>2969</v>
      </c>
      <c r="B2970" t="s">
        <v>525</v>
      </c>
      <c r="C2970" t="s">
        <v>7</v>
      </c>
      <c r="D2970" t="str">
        <f>Tableau2[[#This Row],[Dép]]&amp;Tableau2[[#This Row],[Circo]]</f>
        <v>5904</v>
      </c>
      <c r="E2970" t="s">
        <v>2074</v>
      </c>
      <c r="F2970" t="s">
        <v>2075</v>
      </c>
      <c r="G2970" t="s">
        <v>966</v>
      </c>
      <c r="H2970">
        <v>1126</v>
      </c>
      <c r="I2970">
        <v>101667</v>
      </c>
      <c r="J2970">
        <v>48612</v>
      </c>
      <c r="K2970" s="1">
        <f t="shared" si="92"/>
        <v>1.1075373523365498E-2</v>
      </c>
      <c r="L2970" s="1">
        <f t="shared" si="93"/>
        <v>2.316300501933679E-2</v>
      </c>
      <c r="M2970" t="b">
        <f>AND((Tableau2[[#This Row],[%Voix/Inscrits]]&gt;0.25),Tableau2[[#This Row],[%Voix/Exprimés]]&gt;0.5)</f>
        <v>0</v>
      </c>
    </row>
    <row r="2971" spans="1:13" x14ac:dyDescent="0.25">
      <c r="A2971">
        <v>2970</v>
      </c>
      <c r="B2971" t="s">
        <v>525</v>
      </c>
      <c r="C2971" t="s">
        <v>7</v>
      </c>
      <c r="D2971" t="str">
        <f>Tableau2[[#This Row],[Dép]]&amp;Tableau2[[#This Row],[Circo]]</f>
        <v>5904</v>
      </c>
      <c r="E2971" t="s">
        <v>2734</v>
      </c>
      <c r="F2971" t="s">
        <v>186</v>
      </c>
      <c r="G2971" t="s">
        <v>959</v>
      </c>
      <c r="H2971">
        <v>554</v>
      </c>
      <c r="I2971">
        <v>101667</v>
      </c>
      <c r="J2971">
        <v>48612</v>
      </c>
      <c r="K2971" s="1">
        <f t="shared" si="92"/>
        <v>5.4491624617624204E-3</v>
      </c>
      <c r="L2971" s="1">
        <f t="shared" si="93"/>
        <v>1.1396363037933021E-2</v>
      </c>
      <c r="M2971" t="b">
        <f>AND((Tableau2[[#This Row],[%Voix/Inscrits]]&gt;0.25),Tableau2[[#This Row],[%Voix/Exprimés]]&gt;0.5)</f>
        <v>0</v>
      </c>
    </row>
    <row r="2972" spans="1:13" x14ac:dyDescent="0.25">
      <c r="A2972">
        <v>2971</v>
      </c>
      <c r="B2972" t="s">
        <v>525</v>
      </c>
      <c r="C2972" t="s">
        <v>7</v>
      </c>
      <c r="D2972" t="str">
        <f>Tableau2[[#This Row],[Dép]]&amp;Tableau2[[#This Row],[Circo]]</f>
        <v>5904</v>
      </c>
      <c r="E2972" t="s">
        <v>6143</v>
      </c>
      <c r="F2972" t="s">
        <v>43</v>
      </c>
      <c r="G2972" t="s">
        <v>2429</v>
      </c>
      <c r="H2972">
        <v>540</v>
      </c>
      <c r="I2972">
        <v>101667</v>
      </c>
      <c r="J2972">
        <v>48612</v>
      </c>
      <c r="K2972" s="1">
        <f t="shared" si="92"/>
        <v>5.3114579952196874E-3</v>
      </c>
      <c r="L2972" s="1">
        <f t="shared" si="93"/>
        <v>1.1108368304122439E-2</v>
      </c>
      <c r="M2972" t="b">
        <f>AND((Tableau2[[#This Row],[%Voix/Inscrits]]&gt;0.25),Tableau2[[#This Row],[%Voix/Exprimés]]&gt;0.5)</f>
        <v>0</v>
      </c>
    </row>
    <row r="2973" spans="1:13" x14ac:dyDescent="0.25">
      <c r="A2973">
        <v>2972</v>
      </c>
      <c r="B2973" t="s">
        <v>525</v>
      </c>
      <c r="C2973" t="s">
        <v>7</v>
      </c>
      <c r="D2973" t="str">
        <f>Tableau2[[#This Row],[Dép]]&amp;Tableau2[[#This Row],[Circo]]</f>
        <v>5904</v>
      </c>
      <c r="E2973" t="s">
        <v>550</v>
      </c>
      <c r="F2973" t="s">
        <v>551</v>
      </c>
      <c r="G2973" t="s">
        <v>10</v>
      </c>
      <c r="H2973">
        <v>511</v>
      </c>
      <c r="I2973">
        <v>101667</v>
      </c>
      <c r="J2973">
        <v>48612</v>
      </c>
      <c r="K2973" s="1">
        <f t="shared" si="92"/>
        <v>5.0262130288097418E-3</v>
      </c>
      <c r="L2973" s="1">
        <f t="shared" si="93"/>
        <v>1.0511807784086233E-2</v>
      </c>
      <c r="M2973" t="b">
        <f>AND((Tableau2[[#This Row],[%Voix/Inscrits]]&gt;0.25),Tableau2[[#This Row],[%Voix/Exprimés]]&gt;0.5)</f>
        <v>0</v>
      </c>
    </row>
    <row r="2974" spans="1:13" x14ac:dyDescent="0.25">
      <c r="A2974">
        <v>2973</v>
      </c>
      <c r="B2974" t="s">
        <v>525</v>
      </c>
      <c r="C2974" t="s">
        <v>7</v>
      </c>
      <c r="D2974" t="str">
        <f>Tableau2[[#This Row],[Dép]]&amp;Tableau2[[#This Row],[Circo]]</f>
        <v>5904</v>
      </c>
      <c r="E2974" t="s">
        <v>3385</v>
      </c>
      <c r="F2974" t="s">
        <v>3386</v>
      </c>
      <c r="G2974" t="s">
        <v>959</v>
      </c>
      <c r="H2974">
        <v>204</v>
      </c>
      <c r="I2974">
        <v>101667</v>
      </c>
      <c r="J2974">
        <v>48612</v>
      </c>
      <c r="K2974" s="1">
        <f t="shared" si="92"/>
        <v>2.0065507981941043E-3</v>
      </c>
      <c r="L2974" s="1">
        <f t="shared" si="93"/>
        <v>4.1964946926684767E-3</v>
      </c>
      <c r="M2974" t="b">
        <f>AND((Tableau2[[#This Row],[%Voix/Inscrits]]&gt;0.25),Tableau2[[#This Row],[%Voix/Exprimés]]&gt;0.5)</f>
        <v>0</v>
      </c>
    </row>
    <row r="2975" spans="1:13" x14ac:dyDescent="0.25">
      <c r="A2975">
        <v>2974</v>
      </c>
      <c r="B2975" t="s">
        <v>525</v>
      </c>
      <c r="C2975" t="s">
        <v>7</v>
      </c>
      <c r="D2975" t="str">
        <f>Tableau2[[#This Row],[Dép]]&amp;Tableau2[[#This Row],[Circo]]</f>
        <v>5904</v>
      </c>
      <c r="E2975" t="s">
        <v>4616</v>
      </c>
      <c r="F2975" t="s">
        <v>4617</v>
      </c>
      <c r="G2975" t="s">
        <v>2394</v>
      </c>
      <c r="H2975">
        <v>0</v>
      </c>
      <c r="I2975">
        <v>101667</v>
      </c>
      <c r="J2975">
        <v>48612</v>
      </c>
      <c r="K2975" s="1">
        <f t="shared" si="92"/>
        <v>0</v>
      </c>
      <c r="L2975" s="1">
        <f t="shared" si="93"/>
        <v>0</v>
      </c>
      <c r="M2975" t="b">
        <f>AND((Tableau2[[#This Row],[%Voix/Inscrits]]&gt;0.25),Tableau2[[#This Row],[%Voix/Exprimés]]&gt;0.5)</f>
        <v>0</v>
      </c>
    </row>
    <row r="2976" spans="1:13" x14ac:dyDescent="0.25">
      <c r="A2976">
        <v>2975</v>
      </c>
      <c r="B2976" t="s">
        <v>525</v>
      </c>
      <c r="C2976" t="s">
        <v>11</v>
      </c>
      <c r="D2976" t="str">
        <f>Tableau2[[#This Row],[Dép]]&amp;Tableau2[[#This Row],[Circo]]</f>
        <v>5905</v>
      </c>
      <c r="E2976" t="s">
        <v>1352</v>
      </c>
      <c r="F2976" t="s">
        <v>1353</v>
      </c>
      <c r="G2976" t="s">
        <v>982</v>
      </c>
      <c r="H2976">
        <v>12213</v>
      </c>
      <c r="I2976">
        <v>101579</v>
      </c>
      <c r="J2976">
        <v>48900</v>
      </c>
      <c r="K2976" s="1">
        <f t="shared" si="92"/>
        <v>0.12023154392147983</v>
      </c>
      <c r="L2976" s="1">
        <f t="shared" si="93"/>
        <v>0.24975460122699386</v>
      </c>
      <c r="M2976" t="b">
        <f>AND((Tableau2[[#This Row],[%Voix/Inscrits]]&gt;0.25),Tableau2[[#This Row],[%Voix/Exprimés]]&gt;0.5)</f>
        <v>0</v>
      </c>
    </row>
    <row r="2977" spans="1:13" x14ac:dyDescent="0.25">
      <c r="A2977">
        <v>2976</v>
      </c>
      <c r="B2977" t="s">
        <v>525</v>
      </c>
      <c r="C2977" t="s">
        <v>11</v>
      </c>
      <c r="D2977" t="str">
        <f>Tableau2[[#This Row],[Dép]]&amp;Tableau2[[#This Row],[Circo]]</f>
        <v>5905</v>
      </c>
      <c r="E2977" t="s">
        <v>5178</v>
      </c>
      <c r="F2977" t="s">
        <v>1465</v>
      </c>
      <c r="G2977" t="s">
        <v>3717</v>
      </c>
      <c r="H2977">
        <v>12211</v>
      </c>
      <c r="I2977">
        <v>101579</v>
      </c>
      <c r="J2977">
        <v>48900</v>
      </c>
      <c r="K2977" s="1">
        <f t="shared" si="92"/>
        <v>0.12021185481251045</v>
      </c>
      <c r="L2977" s="1">
        <f t="shared" si="93"/>
        <v>0.24971370143149285</v>
      </c>
      <c r="M2977" t="b">
        <f>AND((Tableau2[[#This Row],[%Voix/Inscrits]]&gt;0.25),Tableau2[[#This Row],[%Voix/Exprimés]]&gt;0.5)</f>
        <v>0</v>
      </c>
    </row>
    <row r="2978" spans="1:13" x14ac:dyDescent="0.25">
      <c r="A2978">
        <v>2977</v>
      </c>
      <c r="B2978" t="s">
        <v>525</v>
      </c>
      <c r="C2978" t="s">
        <v>11</v>
      </c>
      <c r="D2978" t="str">
        <f>Tableau2[[#This Row],[Dép]]&amp;Tableau2[[#This Row],[Circo]]</f>
        <v>5905</v>
      </c>
      <c r="E2978" t="s">
        <v>2718</v>
      </c>
      <c r="F2978" t="s">
        <v>43</v>
      </c>
      <c r="G2978" t="s">
        <v>1708</v>
      </c>
      <c r="H2978">
        <v>12012</v>
      </c>
      <c r="I2978">
        <v>101579</v>
      </c>
      <c r="J2978">
        <v>48900</v>
      </c>
      <c r="K2978" s="1">
        <f t="shared" si="92"/>
        <v>0.11825278847005778</v>
      </c>
      <c r="L2978" s="1">
        <f t="shared" si="93"/>
        <v>0.24564417177914111</v>
      </c>
      <c r="M2978" t="b">
        <f>AND((Tableau2[[#This Row],[%Voix/Inscrits]]&gt;0.25),Tableau2[[#This Row],[%Voix/Exprimés]]&gt;0.5)</f>
        <v>0</v>
      </c>
    </row>
    <row r="2979" spans="1:13" x14ac:dyDescent="0.25">
      <c r="A2979">
        <v>2978</v>
      </c>
      <c r="B2979" t="s">
        <v>525</v>
      </c>
      <c r="C2979" t="s">
        <v>11</v>
      </c>
      <c r="D2979" t="str">
        <f>Tableau2[[#This Row],[Dép]]&amp;Tableau2[[#This Row],[Circo]]</f>
        <v>5905</v>
      </c>
      <c r="E2979" t="s">
        <v>3372</v>
      </c>
      <c r="F2979" t="s">
        <v>509</v>
      </c>
      <c r="G2979" t="s">
        <v>1740</v>
      </c>
      <c r="H2979">
        <v>8562</v>
      </c>
      <c r="I2979">
        <v>101579</v>
      </c>
      <c r="J2979">
        <v>48900</v>
      </c>
      <c r="K2979" s="1">
        <f t="shared" si="92"/>
        <v>8.4289075497888347E-2</v>
      </c>
      <c r="L2979" s="1">
        <f t="shared" si="93"/>
        <v>0.17509202453987729</v>
      </c>
      <c r="M2979" t="b">
        <f>AND((Tableau2[[#This Row],[%Voix/Inscrits]]&gt;0.25),Tableau2[[#This Row],[%Voix/Exprimés]]&gt;0.5)</f>
        <v>0</v>
      </c>
    </row>
    <row r="2980" spans="1:13" x14ac:dyDescent="0.25">
      <c r="A2980">
        <v>2979</v>
      </c>
      <c r="B2980" t="s">
        <v>525</v>
      </c>
      <c r="C2980" t="s">
        <v>11</v>
      </c>
      <c r="D2980" t="str">
        <f>Tableau2[[#This Row],[Dép]]&amp;Tableau2[[#This Row],[Circo]]</f>
        <v>5905</v>
      </c>
      <c r="E2980" t="s">
        <v>2060</v>
      </c>
      <c r="F2980" t="s">
        <v>1597</v>
      </c>
      <c r="G2980" t="s">
        <v>966</v>
      </c>
      <c r="H2980">
        <v>1498</v>
      </c>
      <c r="I2980">
        <v>101579</v>
      </c>
      <c r="J2980">
        <v>48900</v>
      </c>
      <c r="K2980" s="1">
        <f t="shared" si="92"/>
        <v>1.4747142618060819E-2</v>
      </c>
      <c r="L2980" s="1">
        <f t="shared" si="93"/>
        <v>3.0633946830265848E-2</v>
      </c>
      <c r="M2980" t="b">
        <f>AND((Tableau2[[#This Row],[%Voix/Inscrits]]&gt;0.25),Tableau2[[#This Row],[%Voix/Exprimés]]&gt;0.5)</f>
        <v>0</v>
      </c>
    </row>
    <row r="2981" spans="1:13" x14ac:dyDescent="0.25">
      <c r="A2981">
        <v>2980</v>
      </c>
      <c r="B2981" t="s">
        <v>525</v>
      </c>
      <c r="C2981" t="s">
        <v>11</v>
      </c>
      <c r="D2981" t="str">
        <f>Tableau2[[#This Row],[Dép]]&amp;Tableau2[[#This Row],[Circo]]</f>
        <v>5905</v>
      </c>
      <c r="E2981" t="s">
        <v>4601</v>
      </c>
      <c r="F2981" t="s">
        <v>4568</v>
      </c>
      <c r="G2981" t="s">
        <v>3078</v>
      </c>
      <c r="H2981">
        <v>1196</v>
      </c>
      <c r="I2981">
        <v>101579</v>
      </c>
      <c r="J2981">
        <v>48900</v>
      </c>
      <c r="K2981" s="1">
        <f t="shared" si="92"/>
        <v>1.1774087163685408E-2</v>
      </c>
      <c r="L2981" s="1">
        <f t="shared" si="93"/>
        <v>2.4458077709611451E-2</v>
      </c>
      <c r="M2981" t="b">
        <f>AND((Tableau2[[#This Row],[%Voix/Inscrits]]&gt;0.25),Tableau2[[#This Row],[%Voix/Exprimés]]&gt;0.5)</f>
        <v>0</v>
      </c>
    </row>
    <row r="2982" spans="1:13" x14ac:dyDescent="0.25">
      <c r="A2982">
        <v>2981</v>
      </c>
      <c r="B2982" t="s">
        <v>525</v>
      </c>
      <c r="C2982" t="s">
        <v>11</v>
      </c>
      <c r="D2982" t="str">
        <f>Tableau2[[#This Row],[Dép]]&amp;Tableau2[[#This Row],[Circo]]</f>
        <v>5905</v>
      </c>
      <c r="E2982" t="s">
        <v>64</v>
      </c>
      <c r="F2982" t="s">
        <v>444</v>
      </c>
      <c r="G2982" t="s">
        <v>10</v>
      </c>
      <c r="H2982">
        <v>619</v>
      </c>
      <c r="I2982">
        <v>101579</v>
      </c>
      <c r="J2982">
        <v>48900</v>
      </c>
      <c r="K2982" s="1">
        <f t="shared" si="92"/>
        <v>6.093779226021126E-3</v>
      </c>
      <c r="L2982" s="1">
        <f t="shared" si="93"/>
        <v>1.2658486707566462E-2</v>
      </c>
      <c r="M2982" t="b">
        <f>AND((Tableau2[[#This Row],[%Voix/Inscrits]]&gt;0.25),Tableau2[[#This Row],[%Voix/Exprimés]]&gt;0.5)</f>
        <v>0</v>
      </c>
    </row>
    <row r="2983" spans="1:13" x14ac:dyDescent="0.25">
      <c r="A2983">
        <v>2982</v>
      </c>
      <c r="B2983" t="s">
        <v>525</v>
      </c>
      <c r="C2983" t="s">
        <v>11</v>
      </c>
      <c r="D2983" t="str">
        <f>Tableau2[[#This Row],[Dép]]&amp;Tableau2[[#This Row],[Circo]]</f>
        <v>5905</v>
      </c>
      <c r="E2983" t="s">
        <v>4001</v>
      </c>
      <c r="F2983" t="s">
        <v>2637</v>
      </c>
      <c r="G2983" t="s">
        <v>2429</v>
      </c>
      <c r="H2983">
        <v>589</v>
      </c>
      <c r="I2983">
        <v>101579</v>
      </c>
      <c r="J2983">
        <v>48900</v>
      </c>
      <c r="K2983" s="1">
        <f t="shared" si="92"/>
        <v>5.7984425914805226E-3</v>
      </c>
      <c r="L2983" s="1">
        <f t="shared" si="93"/>
        <v>1.2044989775051125E-2</v>
      </c>
      <c r="M2983" t="b">
        <f>AND((Tableau2[[#This Row],[%Voix/Inscrits]]&gt;0.25),Tableau2[[#This Row],[%Voix/Exprimés]]&gt;0.5)</f>
        <v>0</v>
      </c>
    </row>
    <row r="2984" spans="1:13" x14ac:dyDescent="0.25">
      <c r="A2984">
        <v>2983</v>
      </c>
      <c r="B2984" t="s">
        <v>525</v>
      </c>
      <c r="C2984" t="s">
        <v>48</v>
      </c>
      <c r="D2984" t="str">
        <f>Tableau2[[#This Row],[Dép]]&amp;Tableau2[[#This Row],[Circo]]</f>
        <v>5906</v>
      </c>
      <c r="E2984" t="s">
        <v>3371</v>
      </c>
      <c r="F2984" t="s">
        <v>113</v>
      </c>
      <c r="G2984" t="s">
        <v>1708</v>
      </c>
      <c r="H2984">
        <v>16307</v>
      </c>
      <c r="I2984">
        <v>93696</v>
      </c>
      <c r="J2984">
        <v>48534</v>
      </c>
      <c r="K2984" s="1">
        <f t="shared" si="92"/>
        <v>0.17404158128415301</v>
      </c>
      <c r="L2984" s="1">
        <f t="shared" si="93"/>
        <v>0.33599126385626571</v>
      </c>
      <c r="M2984" t="b">
        <f>AND((Tableau2[[#This Row],[%Voix/Inscrits]]&gt;0.25),Tableau2[[#This Row],[%Voix/Exprimés]]&gt;0.5)</f>
        <v>0</v>
      </c>
    </row>
    <row r="2985" spans="1:13" x14ac:dyDescent="0.25">
      <c r="A2985">
        <v>2984</v>
      </c>
      <c r="B2985" t="s">
        <v>525</v>
      </c>
      <c r="C2985" t="s">
        <v>48</v>
      </c>
      <c r="D2985" t="str">
        <f>Tableau2[[#This Row],[Dép]]&amp;Tableau2[[#This Row],[Circo]]</f>
        <v>5906</v>
      </c>
      <c r="E2985" t="s">
        <v>1031</v>
      </c>
      <c r="F2985" t="s">
        <v>2059</v>
      </c>
      <c r="G2985" t="s">
        <v>982</v>
      </c>
      <c r="H2985">
        <v>9679</v>
      </c>
      <c r="I2985">
        <v>93696</v>
      </c>
      <c r="J2985">
        <v>48534</v>
      </c>
      <c r="K2985" s="1">
        <f t="shared" si="92"/>
        <v>0.10330216871584699</v>
      </c>
      <c r="L2985" s="1">
        <f t="shared" si="93"/>
        <v>0.19942720567025179</v>
      </c>
      <c r="M2985" t="b">
        <f>AND((Tableau2[[#This Row],[%Voix/Inscrits]]&gt;0.25),Tableau2[[#This Row],[%Voix/Exprimés]]&gt;0.5)</f>
        <v>0</v>
      </c>
    </row>
    <row r="2986" spans="1:13" x14ac:dyDescent="0.25">
      <c r="A2986">
        <v>2985</v>
      </c>
      <c r="B2986" t="s">
        <v>525</v>
      </c>
      <c r="C2986" t="s">
        <v>48</v>
      </c>
      <c r="D2986" t="str">
        <f>Tableau2[[#This Row],[Dép]]&amp;Tableau2[[#This Row],[Circo]]</f>
        <v>5906</v>
      </c>
      <c r="E2986" t="s">
        <v>6139</v>
      </c>
      <c r="F2986" t="s">
        <v>1907</v>
      </c>
      <c r="G2986" t="s">
        <v>3717</v>
      </c>
      <c r="H2986">
        <v>9614</v>
      </c>
      <c r="I2986">
        <v>93696</v>
      </c>
      <c r="J2986">
        <v>48534</v>
      </c>
      <c r="K2986" s="1">
        <f t="shared" si="92"/>
        <v>0.10260843579234973</v>
      </c>
      <c r="L2986" s="1">
        <f t="shared" si="93"/>
        <v>0.19808793835249516</v>
      </c>
      <c r="M2986" t="b">
        <f>AND((Tableau2[[#This Row],[%Voix/Inscrits]]&gt;0.25),Tableau2[[#This Row],[%Voix/Exprimés]]&gt;0.5)</f>
        <v>0</v>
      </c>
    </row>
    <row r="2987" spans="1:13" x14ac:dyDescent="0.25">
      <c r="A2987">
        <v>2986</v>
      </c>
      <c r="B2987" t="s">
        <v>525</v>
      </c>
      <c r="C2987" t="s">
        <v>48</v>
      </c>
      <c r="D2987" t="str">
        <f>Tableau2[[#This Row],[Dép]]&amp;Tableau2[[#This Row],[Circo]]</f>
        <v>5906</v>
      </c>
      <c r="E2987" t="s">
        <v>4000</v>
      </c>
      <c r="F2987" t="s">
        <v>444</v>
      </c>
      <c r="G2987" t="s">
        <v>1740</v>
      </c>
      <c r="H2987">
        <v>6876</v>
      </c>
      <c r="I2987">
        <v>93696</v>
      </c>
      <c r="J2987">
        <v>48534</v>
      </c>
      <c r="K2987" s="1">
        <f t="shared" si="92"/>
        <v>7.3386270491803282E-2</v>
      </c>
      <c r="L2987" s="1">
        <f t="shared" si="93"/>
        <v>0.14167387810606996</v>
      </c>
      <c r="M2987" t="b">
        <f>AND((Tableau2[[#This Row],[%Voix/Inscrits]]&gt;0.25),Tableau2[[#This Row],[%Voix/Exprimés]]&gt;0.5)</f>
        <v>0</v>
      </c>
    </row>
    <row r="2988" spans="1:13" x14ac:dyDescent="0.25">
      <c r="A2988">
        <v>2987</v>
      </c>
      <c r="B2988" t="s">
        <v>525</v>
      </c>
      <c r="C2988" t="s">
        <v>48</v>
      </c>
      <c r="D2988" t="str">
        <f>Tableau2[[#This Row],[Dép]]&amp;Tableau2[[#This Row],[Circo]]</f>
        <v>5906</v>
      </c>
      <c r="E2988" t="s">
        <v>5696</v>
      </c>
      <c r="F2988" t="s">
        <v>1405</v>
      </c>
      <c r="G2988" t="s">
        <v>3078</v>
      </c>
      <c r="H2988">
        <v>1682</v>
      </c>
      <c r="I2988">
        <v>93696</v>
      </c>
      <c r="J2988">
        <v>48534</v>
      </c>
      <c r="K2988" s="1">
        <f t="shared" si="92"/>
        <v>1.795167349726776E-2</v>
      </c>
      <c r="L2988" s="1">
        <f t="shared" si="93"/>
        <v>3.4656117361025258E-2</v>
      </c>
      <c r="M2988" t="b">
        <f>AND((Tableau2[[#This Row],[%Voix/Inscrits]]&gt;0.25),Tableau2[[#This Row],[%Voix/Exprimés]]&gt;0.5)</f>
        <v>0</v>
      </c>
    </row>
    <row r="2989" spans="1:13" x14ac:dyDescent="0.25">
      <c r="A2989">
        <v>2988</v>
      </c>
      <c r="B2989" t="s">
        <v>525</v>
      </c>
      <c r="C2989" t="s">
        <v>48</v>
      </c>
      <c r="D2989" t="str">
        <f>Tableau2[[#This Row],[Dép]]&amp;Tableau2[[#This Row],[Circo]]</f>
        <v>5906</v>
      </c>
      <c r="E2989" t="s">
        <v>1351</v>
      </c>
      <c r="F2989" t="s">
        <v>678</v>
      </c>
      <c r="G2989" t="s">
        <v>991</v>
      </c>
      <c r="H2989">
        <v>1269</v>
      </c>
      <c r="I2989">
        <v>93696</v>
      </c>
      <c r="J2989">
        <v>48534</v>
      </c>
      <c r="K2989" s="1">
        <f t="shared" si="92"/>
        <v>1.3543801229508197E-2</v>
      </c>
      <c r="L2989" s="1">
        <f t="shared" si="93"/>
        <v>2.6146618865125478E-2</v>
      </c>
      <c r="M2989" t="b">
        <f>AND((Tableau2[[#This Row],[%Voix/Inscrits]]&gt;0.25),Tableau2[[#This Row],[%Voix/Exprimés]]&gt;0.5)</f>
        <v>0</v>
      </c>
    </row>
    <row r="2990" spans="1:13" x14ac:dyDescent="0.25">
      <c r="A2990">
        <v>2989</v>
      </c>
      <c r="B2990" t="s">
        <v>525</v>
      </c>
      <c r="C2990" t="s">
        <v>48</v>
      </c>
      <c r="D2990" t="str">
        <f>Tableau2[[#This Row],[Dép]]&amp;Tableau2[[#This Row],[Circo]]</f>
        <v>5906</v>
      </c>
      <c r="E2990" t="s">
        <v>2717</v>
      </c>
      <c r="F2990" t="s">
        <v>1196</v>
      </c>
      <c r="G2990" t="s">
        <v>966</v>
      </c>
      <c r="H2990">
        <v>1260</v>
      </c>
      <c r="I2990">
        <v>93696</v>
      </c>
      <c r="J2990">
        <v>48534</v>
      </c>
      <c r="K2990" s="1">
        <f t="shared" si="92"/>
        <v>1.3447745901639344E-2</v>
      </c>
      <c r="L2990" s="1">
        <f t="shared" si="93"/>
        <v>2.5961181851897639E-2</v>
      </c>
      <c r="M2990" t="b">
        <f>AND((Tableau2[[#This Row],[%Voix/Inscrits]]&gt;0.25),Tableau2[[#This Row],[%Voix/Exprimés]]&gt;0.5)</f>
        <v>0</v>
      </c>
    </row>
    <row r="2991" spans="1:13" x14ac:dyDescent="0.25">
      <c r="A2991">
        <v>2990</v>
      </c>
      <c r="B2991" t="s">
        <v>525</v>
      </c>
      <c r="C2991" t="s">
        <v>48</v>
      </c>
      <c r="D2991" t="str">
        <f>Tableau2[[#This Row],[Dép]]&amp;Tableau2[[#This Row],[Circo]]</f>
        <v>5906</v>
      </c>
      <c r="E2991" t="s">
        <v>3084</v>
      </c>
      <c r="F2991" t="s">
        <v>165</v>
      </c>
      <c r="G2991" t="s">
        <v>2726</v>
      </c>
      <c r="H2991">
        <v>1011</v>
      </c>
      <c r="I2991">
        <v>93696</v>
      </c>
      <c r="J2991">
        <v>48534</v>
      </c>
      <c r="K2991" s="1">
        <f t="shared" si="92"/>
        <v>1.0790215163934426E-2</v>
      </c>
      <c r="L2991" s="1">
        <f t="shared" si="93"/>
        <v>2.0830757819260724E-2</v>
      </c>
      <c r="M2991" t="b">
        <f>AND((Tableau2[[#This Row],[%Voix/Inscrits]]&gt;0.25),Tableau2[[#This Row],[%Voix/Exprimés]]&gt;0.5)</f>
        <v>0</v>
      </c>
    </row>
    <row r="2992" spans="1:13" x14ac:dyDescent="0.25">
      <c r="A2992">
        <v>2991</v>
      </c>
      <c r="B2992" t="s">
        <v>525</v>
      </c>
      <c r="C2992" t="s">
        <v>48</v>
      </c>
      <c r="D2992" t="str">
        <f>Tableau2[[#This Row],[Dép]]&amp;Tableau2[[#This Row],[Circo]]</f>
        <v>5906</v>
      </c>
      <c r="E2992" t="s">
        <v>5177</v>
      </c>
      <c r="F2992" t="s">
        <v>247</v>
      </c>
      <c r="G2992" t="s">
        <v>2429</v>
      </c>
      <c r="H2992">
        <v>448</v>
      </c>
      <c r="I2992">
        <v>93696</v>
      </c>
      <c r="J2992">
        <v>48534</v>
      </c>
      <c r="K2992" s="1">
        <f t="shared" si="92"/>
        <v>4.7814207650273225E-3</v>
      </c>
      <c r="L2992" s="1">
        <f t="shared" si="93"/>
        <v>9.2306424362302714E-3</v>
      </c>
      <c r="M2992" t="b">
        <f>AND((Tableau2[[#This Row],[%Voix/Inscrits]]&gt;0.25),Tableau2[[#This Row],[%Voix/Exprimés]]&gt;0.5)</f>
        <v>0</v>
      </c>
    </row>
    <row r="2993" spans="1:13" x14ac:dyDescent="0.25">
      <c r="A2993">
        <v>2992</v>
      </c>
      <c r="B2993" t="s">
        <v>525</v>
      </c>
      <c r="C2993" t="s">
        <v>48</v>
      </c>
      <c r="D2993" t="str">
        <f>Tableau2[[#This Row],[Dép]]&amp;Tableau2[[#This Row],[Circo]]</f>
        <v>5906</v>
      </c>
      <c r="E2993" t="s">
        <v>531</v>
      </c>
      <c r="F2993" t="s">
        <v>43</v>
      </c>
      <c r="G2993" t="s">
        <v>10</v>
      </c>
      <c r="H2993">
        <v>388</v>
      </c>
      <c r="I2993">
        <v>93696</v>
      </c>
      <c r="J2993">
        <v>48534</v>
      </c>
      <c r="K2993" s="1">
        <f t="shared" si="92"/>
        <v>4.1410519125683063E-3</v>
      </c>
      <c r="L2993" s="1">
        <f t="shared" si="93"/>
        <v>7.9943956813780023E-3</v>
      </c>
      <c r="M2993" t="b">
        <f>AND((Tableau2[[#This Row],[%Voix/Inscrits]]&gt;0.25),Tableau2[[#This Row],[%Voix/Exprimés]]&gt;0.5)</f>
        <v>0</v>
      </c>
    </row>
    <row r="2994" spans="1:13" x14ac:dyDescent="0.25">
      <c r="A2994">
        <v>2993</v>
      </c>
      <c r="B2994" t="s">
        <v>525</v>
      </c>
      <c r="C2994" t="s">
        <v>51</v>
      </c>
      <c r="D2994" t="str">
        <f>Tableau2[[#This Row],[Dép]]&amp;Tableau2[[#This Row],[Circo]]</f>
        <v>5907</v>
      </c>
      <c r="E2994" t="s">
        <v>2735</v>
      </c>
      <c r="F2994" t="s">
        <v>2736</v>
      </c>
      <c r="G2994" t="s">
        <v>1708</v>
      </c>
      <c r="H2994">
        <v>8596</v>
      </c>
      <c r="I2994">
        <v>73597</v>
      </c>
      <c r="J2994">
        <v>32116</v>
      </c>
      <c r="K2994" s="1">
        <f t="shared" si="92"/>
        <v>0.11679823905865729</v>
      </c>
      <c r="L2994" s="1">
        <f t="shared" si="93"/>
        <v>0.26765475152571927</v>
      </c>
      <c r="M2994" t="b">
        <f>AND((Tableau2[[#This Row],[%Voix/Inscrits]]&gt;0.25),Tableau2[[#This Row],[%Voix/Exprimés]]&gt;0.5)</f>
        <v>0</v>
      </c>
    </row>
    <row r="2995" spans="1:13" x14ac:dyDescent="0.25">
      <c r="A2995">
        <v>2994</v>
      </c>
      <c r="B2995" t="s">
        <v>525</v>
      </c>
      <c r="C2995" t="s">
        <v>51</v>
      </c>
      <c r="D2995" t="str">
        <f>Tableau2[[#This Row],[Dép]]&amp;Tableau2[[#This Row],[Circo]]</f>
        <v>5907</v>
      </c>
      <c r="E2995" t="s">
        <v>1373</v>
      </c>
      <c r="F2995" t="s">
        <v>1374</v>
      </c>
      <c r="G2995" t="s">
        <v>982</v>
      </c>
      <c r="H2995">
        <v>8483</v>
      </c>
      <c r="I2995">
        <v>73597</v>
      </c>
      <c r="J2995">
        <v>32116</v>
      </c>
      <c r="K2995" s="1">
        <f t="shared" si="92"/>
        <v>0.11526285038792342</v>
      </c>
      <c r="L2995" s="1">
        <f t="shared" si="93"/>
        <v>0.26413625607173996</v>
      </c>
      <c r="M2995" t="b">
        <f>AND((Tableau2[[#This Row],[%Voix/Inscrits]]&gt;0.25),Tableau2[[#This Row],[%Voix/Exprimés]]&gt;0.5)</f>
        <v>0</v>
      </c>
    </row>
    <row r="2996" spans="1:13" x14ac:dyDescent="0.25">
      <c r="A2996">
        <v>2995</v>
      </c>
      <c r="B2996" t="s">
        <v>525</v>
      </c>
      <c r="C2996" t="s">
        <v>51</v>
      </c>
      <c r="D2996" t="str">
        <f>Tableau2[[#This Row],[Dép]]&amp;Tableau2[[#This Row],[Circo]]</f>
        <v>5907</v>
      </c>
      <c r="E2996" t="s">
        <v>4014</v>
      </c>
      <c r="F2996" t="s">
        <v>163</v>
      </c>
      <c r="G2996" t="s">
        <v>2949</v>
      </c>
      <c r="H2996">
        <v>5758</v>
      </c>
      <c r="I2996">
        <v>73597</v>
      </c>
      <c r="J2996">
        <v>32116</v>
      </c>
      <c r="K2996" s="1">
        <f t="shared" si="92"/>
        <v>7.8236884655624547E-2</v>
      </c>
      <c r="L2996" s="1">
        <f t="shared" si="93"/>
        <v>0.17928758251338897</v>
      </c>
      <c r="M2996" t="b">
        <f>AND((Tableau2[[#This Row],[%Voix/Inscrits]]&gt;0.25),Tableau2[[#This Row],[%Voix/Exprimés]]&gt;0.5)</f>
        <v>0</v>
      </c>
    </row>
    <row r="2997" spans="1:13" x14ac:dyDescent="0.25">
      <c r="A2997">
        <v>2996</v>
      </c>
      <c r="B2997" t="s">
        <v>525</v>
      </c>
      <c r="C2997" t="s">
        <v>51</v>
      </c>
      <c r="D2997" t="str">
        <f>Tableau2[[#This Row],[Dép]]&amp;Tableau2[[#This Row],[Circo]]</f>
        <v>5907</v>
      </c>
      <c r="E2997" t="s">
        <v>5707</v>
      </c>
      <c r="F2997" t="s">
        <v>5708</v>
      </c>
      <c r="G2997" t="s">
        <v>3717</v>
      </c>
      <c r="H2997">
        <v>5141</v>
      </c>
      <c r="I2997">
        <v>73597</v>
      </c>
      <c r="J2997">
        <v>32116</v>
      </c>
      <c r="K2997" s="1">
        <f t="shared" si="92"/>
        <v>6.9853390763210454E-2</v>
      </c>
      <c r="L2997" s="1">
        <f t="shared" si="93"/>
        <v>0.16007597459210363</v>
      </c>
      <c r="M2997" t="b">
        <f>AND((Tableau2[[#This Row],[%Voix/Inscrits]]&gt;0.25),Tableau2[[#This Row],[%Voix/Exprimés]]&gt;0.5)</f>
        <v>0</v>
      </c>
    </row>
    <row r="2998" spans="1:13" x14ac:dyDescent="0.25">
      <c r="A2998">
        <v>2997</v>
      </c>
      <c r="B2998" t="s">
        <v>525</v>
      </c>
      <c r="C2998" t="s">
        <v>51</v>
      </c>
      <c r="D2998" t="str">
        <f>Tableau2[[#This Row],[Dép]]&amp;Tableau2[[#This Row],[Circo]]</f>
        <v>5907</v>
      </c>
      <c r="E2998" t="s">
        <v>5189</v>
      </c>
      <c r="F2998" t="s">
        <v>839</v>
      </c>
      <c r="G2998" t="s">
        <v>3078</v>
      </c>
      <c r="H2998">
        <v>1311</v>
      </c>
      <c r="I2998">
        <v>73597</v>
      </c>
      <c r="J2998">
        <v>32116</v>
      </c>
      <c r="K2998" s="1">
        <f t="shared" si="92"/>
        <v>1.7813226082584888E-2</v>
      </c>
      <c r="L2998" s="1">
        <f t="shared" si="93"/>
        <v>4.0820774691742431E-2</v>
      </c>
      <c r="M2998" t="b">
        <f>AND((Tableau2[[#This Row],[%Voix/Inscrits]]&gt;0.25),Tableau2[[#This Row],[%Voix/Exprimés]]&gt;0.5)</f>
        <v>0</v>
      </c>
    </row>
    <row r="2999" spans="1:13" x14ac:dyDescent="0.25">
      <c r="A2999">
        <v>2998</v>
      </c>
      <c r="B2999" t="s">
        <v>525</v>
      </c>
      <c r="C2999" t="s">
        <v>51</v>
      </c>
      <c r="D2999" t="str">
        <f>Tableau2[[#This Row],[Dép]]&amp;Tableau2[[#This Row],[Circo]]</f>
        <v>5907</v>
      </c>
      <c r="E2999" t="s">
        <v>3387</v>
      </c>
      <c r="F2999" t="s">
        <v>2278</v>
      </c>
      <c r="G2999" t="s">
        <v>2394</v>
      </c>
      <c r="H2999">
        <v>1241</v>
      </c>
      <c r="I2999">
        <v>73597</v>
      </c>
      <c r="J2999">
        <v>32116</v>
      </c>
      <c r="K2999" s="1">
        <f t="shared" si="92"/>
        <v>1.6862100357351521E-2</v>
      </c>
      <c r="L2999" s="1">
        <f t="shared" si="93"/>
        <v>3.864117573794993E-2</v>
      </c>
      <c r="M2999" t="b">
        <f>AND((Tableau2[[#This Row],[%Voix/Inscrits]]&gt;0.25),Tableau2[[#This Row],[%Voix/Exprimés]]&gt;0.5)</f>
        <v>0</v>
      </c>
    </row>
    <row r="3000" spans="1:13" x14ac:dyDescent="0.25">
      <c r="A3000">
        <v>2999</v>
      </c>
      <c r="B3000" t="s">
        <v>525</v>
      </c>
      <c r="C3000" t="s">
        <v>51</v>
      </c>
      <c r="D3000" t="str">
        <f>Tableau2[[#This Row],[Dép]]&amp;Tableau2[[#This Row],[Circo]]</f>
        <v>5907</v>
      </c>
      <c r="E3000" t="s">
        <v>2076</v>
      </c>
      <c r="F3000" t="s">
        <v>2077</v>
      </c>
      <c r="G3000" t="s">
        <v>966</v>
      </c>
      <c r="H3000">
        <v>678</v>
      </c>
      <c r="I3000">
        <v>73597</v>
      </c>
      <c r="J3000">
        <v>32116</v>
      </c>
      <c r="K3000" s="1">
        <f t="shared" si="92"/>
        <v>9.2123320244031689E-3</v>
      </c>
      <c r="L3000" s="1">
        <f t="shared" si="93"/>
        <v>2.1110972723875951E-2</v>
      </c>
      <c r="M3000" t="b">
        <f>AND((Tableau2[[#This Row],[%Voix/Inscrits]]&gt;0.25),Tableau2[[#This Row],[%Voix/Exprimés]]&gt;0.5)</f>
        <v>0</v>
      </c>
    </row>
    <row r="3001" spans="1:13" x14ac:dyDescent="0.25">
      <c r="A3001">
        <v>3000</v>
      </c>
      <c r="B3001" t="s">
        <v>525</v>
      </c>
      <c r="C3001" t="s">
        <v>51</v>
      </c>
      <c r="D3001" t="str">
        <f>Tableau2[[#This Row],[Dép]]&amp;Tableau2[[#This Row],[Circo]]</f>
        <v>5907</v>
      </c>
      <c r="E3001" t="s">
        <v>552</v>
      </c>
      <c r="F3001" t="s">
        <v>421</v>
      </c>
      <c r="G3001" t="s">
        <v>10</v>
      </c>
      <c r="H3001">
        <v>481</v>
      </c>
      <c r="I3001">
        <v>73597</v>
      </c>
      <c r="J3001">
        <v>32116</v>
      </c>
      <c r="K3001" s="1">
        <f t="shared" si="92"/>
        <v>6.5355924833892685E-3</v>
      </c>
      <c r="L3001" s="1">
        <f t="shared" si="93"/>
        <v>1.4976958525345621E-2</v>
      </c>
      <c r="M3001" t="b">
        <f>AND((Tableau2[[#This Row],[%Voix/Inscrits]]&gt;0.25),Tableau2[[#This Row],[%Voix/Exprimés]]&gt;0.5)</f>
        <v>0</v>
      </c>
    </row>
    <row r="3002" spans="1:13" x14ac:dyDescent="0.25">
      <c r="A3002">
        <v>3001</v>
      </c>
      <c r="B3002" t="s">
        <v>525</v>
      </c>
      <c r="C3002" t="s">
        <v>51</v>
      </c>
      <c r="D3002" t="str">
        <f>Tableau2[[#This Row],[Dép]]&amp;Tableau2[[#This Row],[Circo]]</f>
        <v>5907</v>
      </c>
      <c r="E3002" t="s">
        <v>4618</v>
      </c>
      <c r="F3002" t="s">
        <v>113</v>
      </c>
      <c r="G3002" t="s">
        <v>2429</v>
      </c>
      <c r="H3002">
        <v>427</v>
      </c>
      <c r="I3002">
        <v>73597</v>
      </c>
      <c r="J3002">
        <v>32116</v>
      </c>
      <c r="K3002" s="1">
        <f t="shared" si="92"/>
        <v>5.8018669239235298E-3</v>
      </c>
      <c r="L3002" s="1">
        <f t="shared" si="93"/>
        <v>1.3295553618134264E-2</v>
      </c>
      <c r="M3002" t="b">
        <f>AND((Tableau2[[#This Row],[%Voix/Inscrits]]&gt;0.25),Tableau2[[#This Row],[%Voix/Exprimés]]&gt;0.5)</f>
        <v>0</v>
      </c>
    </row>
    <row r="3003" spans="1:13" x14ac:dyDescent="0.25">
      <c r="A3003">
        <v>3002</v>
      </c>
      <c r="B3003" t="s">
        <v>525</v>
      </c>
      <c r="C3003" t="s">
        <v>63</v>
      </c>
      <c r="D3003" t="str">
        <f>Tableau2[[#This Row],[Dép]]&amp;Tableau2[[#This Row],[Circo]]</f>
        <v>5908</v>
      </c>
      <c r="E3003" t="s">
        <v>279</v>
      </c>
      <c r="F3003" t="s">
        <v>431</v>
      </c>
      <c r="G3003" t="s">
        <v>982</v>
      </c>
      <c r="H3003">
        <v>8684</v>
      </c>
      <c r="I3003">
        <v>68585</v>
      </c>
      <c r="J3003">
        <v>21805</v>
      </c>
      <c r="K3003" s="1">
        <f t="shared" si="92"/>
        <v>0.12661660712983888</v>
      </c>
      <c r="L3003" s="1">
        <f t="shared" si="93"/>
        <v>0.39825728044026598</v>
      </c>
      <c r="M3003" t="b">
        <f>AND((Tableau2[[#This Row],[%Voix/Inscrits]]&gt;0.25),Tableau2[[#This Row],[%Voix/Exprimés]]&gt;0.5)</f>
        <v>0</v>
      </c>
    </row>
    <row r="3004" spans="1:13" x14ac:dyDescent="0.25">
      <c r="A3004">
        <v>3003</v>
      </c>
      <c r="B3004" t="s">
        <v>525</v>
      </c>
      <c r="C3004" t="s">
        <v>63</v>
      </c>
      <c r="D3004" t="str">
        <f>Tableau2[[#This Row],[Dép]]&amp;Tableau2[[#This Row],[Circo]]</f>
        <v>5908</v>
      </c>
      <c r="E3004" t="s">
        <v>3389</v>
      </c>
      <c r="F3004" t="s">
        <v>212</v>
      </c>
      <c r="G3004" t="s">
        <v>1708</v>
      </c>
      <c r="H3004">
        <v>5267</v>
      </c>
      <c r="I3004">
        <v>68585</v>
      </c>
      <c r="J3004">
        <v>21805</v>
      </c>
      <c r="K3004" s="1">
        <f t="shared" si="92"/>
        <v>7.6795217613180727E-2</v>
      </c>
      <c r="L3004" s="1">
        <f t="shared" si="93"/>
        <v>0.24155010318734235</v>
      </c>
      <c r="M3004" t="b">
        <f>AND((Tableau2[[#This Row],[%Voix/Inscrits]]&gt;0.25),Tableau2[[#This Row],[%Voix/Exprimés]]&gt;0.5)</f>
        <v>0</v>
      </c>
    </row>
    <row r="3005" spans="1:13" x14ac:dyDescent="0.25">
      <c r="A3005">
        <v>3004</v>
      </c>
      <c r="B3005" t="s">
        <v>525</v>
      </c>
      <c r="C3005" t="s">
        <v>63</v>
      </c>
      <c r="D3005" t="str">
        <f>Tableau2[[#This Row],[Dép]]&amp;Tableau2[[#This Row],[Circo]]</f>
        <v>5908</v>
      </c>
      <c r="E3005" t="s">
        <v>6145</v>
      </c>
      <c r="F3005" t="s">
        <v>6146</v>
      </c>
      <c r="G3005" t="s">
        <v>3717</v>
      </c>
      <c r="H3005">
        <v>4346</v>
      </c>
      <c r="I3005">
        <v>68585</v>
      </c>
      <c r="J3005">
        <v>21805</v>
      </c>
      <c r="K3005" s="1">
        <f t="shared" si="92"/>
        <v>6.3366625355398415E-2</v>
      </c>
      <c r="L3005" s="1">
        <f t="shared" si="93"/>
        <v>0.19931208438431552</v>
      </c>
      <c r="M3005" t="b">
        <f>AND((Tableau2[[#This Row],[%Voix/Inscrits]]&gt;0.25),Tableau2[[#This Row],[%Voix/Exprimés]]&gt;0.5)</f>
        <v>0</v>
      </c>
    </row>
    <row r="3006" spans="1:13" x14ac:dyDescent="0.25">
      <c r="A3006">
        <v>3005</v>
      </c>
      <c r="B3006" t="s">
        <v>525</v>
      </c>
      <c r="C3006" t="s">
        <v>63</v>
      </c>
      <c r="D3006" t="str">
        <f>Tableau2[[#This Row],[Dép]]&amp;Tableau2[[#This Row],[Circo]]</f>
        <v>5908</v>
      </c>
      <c r="E3006" t="s">
        <v>4620</v>
      </c>
      <c r="F3006" t="s">
        <v>4621</v>
      </c>
      <c r="G3006" t="s">
        <v>1740</v>
      </c>
      <c r="H3006">
        <v>1264</v>
      </c>
      <c r="I3006">
        <v>68585</v>
      </c>
      <c r="J3006">
        <v>21805</v>
      </c>
      <c r="K3006" s="1">
        <f t="shared" si="92"/>
        <v>1.8429685791353796E-2</v>
      </c>
      <c r="L3006" s="1">
        <f t="shared" si="93"/>
        <v>5.7968355881678514E-2</v>
      </c>
      <c r="M3006" t="b">
        <f>AND((Tableau2[[#This Row],[%Voix/Inscrits]]&gt;0.25),Tableau2[[#This Row],[%Voix/Exprimés]]&gt;0.5)</f>
        <v>0</v>
      </c>
    </row>
    <row r="3007" spans="1:13" x14ac:dyDescent="0.25">
      <c r="A3007">
        <v>3006</v>
      </c>
      <c r="B3007" t="s">
        <v>525</v>
      </c>
      <c r="C3007" t="s">
        <v>63</v>
      </c>
      <c r="D3007" t="str">
        <f>Tableau2[[#This Row],[Dép]]&amp;Tableau2[[#This Row],[Circo]]</f>
        <v>5908</v>
      </c>
      <c r="E3007" t="s">
        <v>5709</v>
      </c>
      <c r="F3007" t="s">
        <v>1344</v>
      </c>
      <c r="G3007" t="s">
        <v>3078</v>
      </c>
      <c r="H3007">
        <v>692</v>
      </c>
      <c r="I3007">
        <v>68585</v>
      </c>
      <c r="J3007">
        <v>21805</v>
      </c>
      <c r="K3007" s="1">
        <f t="shared" si="92"/>
        <v>1.0089669752861413E-2</v>
      </c>
      <c r="L3007" s="1">
        <f t="shared" si="93"/>
        <v>3.1735840403577159E-2</v>
      </c>
      <c r="M3007" t="b">
        <f>AND((Tableau2[[#This Row],[%Voix/Inscrits]]&gt;0.25),Tableau2[[#This Row],[%Voix/Exprimés]]&gt;0.5)</f>
        <v>0</v>
      </c>
    </row>
    <row r="3008" spans="1:13" x14ac:dyDescent="0.25">
      <c r="A3008">
        <v>3007</v>
      </c>
      <c r="B3008" t="s">
        <v>525</v>
      </c>
      <c r="C3008" t="s">
        <v>63</v>
      </c>
      <c r="D3008" t="str">
        <f>Tableau2[[#This Row],[Dép]]&amp;Tableau2[[#This Row],[Circo]]</f>
        <v>5908</v>
      </c>
      <c r="E3008" t="s">
        <v>2080</v>
      </c>
      <c r="F3008" t="s">
        <v>53</v>
      </c>
      <c r="G3008" t="s">
        <v>966</v>
      </c>
      <c r="H3008">
        <v>551</v>
      </c>
      <c r="I3008">
        <v>68585</v>
      </c>
      <c r="J3008">
        <v>21805</v>
      </c>
      <c r="K3008" s="1">
        <f t="shared" si="92"/>
        <v>8.033826638477801E-3</v>
      </c>
      <c r="L3008" s="1">
        <f t="shared" si="93"/>
        <v>2.5269433616143085E-2</v>
      </c>
      <c r="M3008" t="b">
        <f>AND((Tableau2[[#This Row],[%Voix/Inscrits]]&gt;0.25),Tableau2[[#This Row],[%Voix/Exprimés]]&gt;0.5)</f>
        <v>0</v>
      </c>
    </row>
    <row r="3009" spans="1:13" x14ac:dyDescent="0.25">
      <c r="A3009">
        <v>3008</v>
      </c>
      <c r="B3009" t="s">
        <v>525</v>
      </c>
      <c r="C3009" t="s">
        <v>63</v>
      </c>
      <c r="D3009" t="str">
        <f>Tableau2[[#This Row],[Dép]]&amp;Tableau2[[#This Row],[Circo]]</f>
        <v>5908</v>
      </c>
      <c r="E3009" t="s">
        <v>554</v>
      </c>
      <c r="F3009" t="s">
        <v>158</v>
      </c>
      <c r="G3009" t="s">
        <v>10</v>
      </c>
      <c r="H3009">
        <v>469</v>
      </c>
      <c r="I3009">
        <v>68585</v>
      </c>
      <c r="J3009">
        <v>21805</v>
      </c>
      <c r="K3009" s="1">
        <f t="shared" si="92"/>
        <v>6.838229933658963E-3</v>
      </c>
      <c r="L3009" s="1">
        <f t="shared" si="93"/>
        <v>2.1508828250401284E-2</v>
      </c>
      <c r="M3009" t="b">
        <f>AND((Tableau2[[#This Row],[%Voix/Inscrits]]&gt;0.25),Tableau2[[#This Row],[%Voix/Exprimés]]&gt;0.5)</f>
        <v>0</v>
      </c>
    </row>
    <row r="3010" spans="1:13" x14ac:dyDescent="0.25">
      <c r="A3010">
        <v>3009</v>
      </c>
      <c r="B3010" t="s">
        <v>525</v>
      </c>
      <c r="C3010" t="s">
        <v>63</v>
      </c>
      <c r="D3010" t="str">
        <f>Tableau2[[#This Row],[Dép]]&amp;Tableau2[[#This Row],[Circo]]</f>
        <v>5908</v>
      </c>
      <c r="E3010" t="s">
        <v>5191</v>
      </c>
      <c r="F3010" t="s">
        <v>3884</v>
      </c>
      <c r="G3010" t="s">
        <v>2429</v>
      </c>
      <c r="H3010">
        <v>388</v>
      </c>
      <c r="I3010">
        <v>68585</v>
      </c>
      <c r="J3010">
        <v>21805</v>
      </c>
      <c r="K3010" s="1">
        <f t="shared" ref="K3010:K3073" si="94">H3010/I3010</f>
        <v>5.6572136764598676E-3</v>
      </c>
      <c r="L3010" s="1">
        <f t="shared" ref="L3010:L3073" si="95">H3010/J3010</f>
        <v>1.7794083925705112E-2</v>
      </c>
      <c r="M3010" t="b">
        <f>AND((Tableau2[[#This Row],[%Voix/Inscrits]]&gt;0.25),Tableau2[[#This Row],[%Voix/Exprimés]]&gt;0.5)</f>
        <v>0</v>
      </c>
    </row>
    <row r="3011" spans="1:13" x14ac:dyDescent="0.25">
      <c r="A3011">
        <v>3010</v>
      </c>
      <c r="B3011" t="s">
        <v>525</v>
      </c>
      <c r="C3011" t="s">
        <v>63</v>
      </c>
      <c r="D3011" t="str">
        <f>Tableau2[[#This Row],[Dép]]&amp;Tableau2[[#This Row],[Circo]]</f>
        <v>5908</v>
      </c>
      <c r="E3011" t="s">
        <v>4016</v>
      </c>
      <c r="F3011" t="s">
        <v>1217</v>
      </c>
      <c r="G3011" t="s">
        <v>2394</v>
      </c>
      <c r="H3011">
        <v>91</v>
      </c>
      <c r="I3011">
        <v>68585</v>
      </c>
      <c r="J3011">
        <v>21805</v>
      </c>
      <c r="K3011" s="1">
        <f t="shared" si="94"/>
        <v>1.3268207333965152E-3</v>
      </c>
      <c r="L3011" s="1">
        <f t="shared" si="95"/>
        <v>4.1733547351524881E-3</v>
      </c>
      <c r="M3011" t="b">
        <f>AND((Tableau2[[#This Row],[%Voix/Inscrits]]&gt;0.25),Tableau2[[#This Row],[%Voix/Exprimés]]&gt;0.5)</f>
        <v>0</v>
      </c>
    </row>
    <row r="3012" spans="1:13" x14ac:dyDescent="0.25">
      <c r="A3012">
        <v>3011</v>
      </c>
      <c r="B3012" t="s">
        <v>525</v>
      </c>
      <c r="C3012" t="s">
        <v>63</v>
      </c>
      <c r="D3012" t="str">
        <f>Tableau2[[#This Row],[Dép]]&amp;Tableau2[[#This Row],[Circo]]</f>
        <v>5908</v>
      </c>
      <c r="E3012" t="s">
        <v>2738</v>
      </c>
      <c r="F3012" t="s">
        <v>2739</v>
      </c>
      <c r="G3012" t="s">
        <v>959</v>
      </c>
      <c r="H3012">
        <v>53</v>
      </c>
      <c r="I3012">
        <v>68585</v>
      </c>
      <c r="J3012">
        <v>21805</v>
      </c>
      <c r="K3012" s="1">
        <f t="shared" si="94"/>
        <v>7.7276372384632206E-4</v>
      </c>
      <c r="L3012" s="1">
        <f t="shared" si="95"/>
        <v>2.4306351754184818E-3</v>
      </c>
      <c r="M3012" t="b">
        <f>AND((Tableau2[[#This Row],[%Voix/Inscrits]]&gt;0.25),Tableau2[[#This Row],[%Voix/Exprimés]]&gt;0.5)</f>
        <v>0</v>
      </c>
    </row>
    <row r="3013" spans="1:13" x14ac:dyDescent="0.25">
      <c r="A3013">
        <v>3012</v>
      </c>
      <c r="B3013" t="s">
        <v>525</v>
      </c>
      <c r="C3013" t="s">
        <v>56</v>
      </c>
      <c r="D3013" t="str">
        <f>Tableau2[[#This Row],[Dép]]&amp;Tableau2[[#This Row],[Circo]]</f>
        <v>5909</v>
      </c>
      <c r="E3013" t="s">
        <v>3381</v>
      </c>
      <c r="F3013" t="s">
        <v>3382</v>
      </c>
      <c r="G3013" t="s">
        <v>1708</v>
      </c>
      <c r="H3013">
        <v>13889</v>
      </c>
      <c r="I3013">
        <v>92342</v>
      </c>
      <c r="J3013">
        <v>43508</v>
      </c>
      <c r="K3013" s="1">
        <f t="shared" si="94"/>
        <v>0.1504082649282017</v>
      </c>
      <c r="L3013" s="1">
        <f t="shared" si="95"/>
        <v>0.31922864760503816</v>
      </c>
      <c r="M3013" t="b">
        <f>AND((Tableau2[[#This Row],[%Voix/Inscrits]]&gt;0.25),Tableau2[[#This Row],[%Voix/Exprimés]]&gt;0.5)</f>
        <v>0</v>
      </c>
    </row>
    <row r="3014" spans="1:13" x14ac:dyDescent="0.25">
      <c r="A3014">
        <v>3013</v>
      </c>
      <c r="B3014" t="s">
        <v>525</v>
      </c>
      <c r="C3014" t="s">
        <v>56</v>
      </c>
      <c r="D3014" t="str">
        <f>Tableau2[[#This Row],[Dép]]&amp;Tableau2[[#This Row],[Circo]]</f>
        <v>5909</v>
      </c>
      <c r="E3014" t="s">
        <v>1367</v>
      </c>
      <c r="F3014" t="s">
        <v>669</v>
      </c>
      <c r="G3014" t="s">
        <v>982</v>
      </c>
      <c r="H3014">
        <v>11841</v>
      </c>
      <c r="I3014">
        <v>92342</v>
      </c>
      <c r="J3014">
        <v>43508</v>
      </c>
      <c r="K3014" s="1">
        <f t="shared" si="94"/>
        <v>0.12822984124233827</v>
      </c>
      <c r="L3014" s="1">
        <f t="shared" si="95"/>
        <v>0.27215684471821272</v>
      </c>
      <c r="M3014" t="b">
        <f>AND((Tableau2[[#This Row],[%Voix/Inscrits]]&gt;0.25),Tableau2[[#This Row],[%Voix/Exprimés]]&gt;0.5)</f>
        <v>0</v>
      </c>
    </row>
    <row r="3015" spans="1:13" x14ac:dyDescent="0.25">
      <c r="A3015">
        <v>3014</v>
      </c>
      <c r="B3015" t="s">
        <v>525</v>
      </c>
      <c r="C3015" t="s">
        <v>56</v>
      </c>
      <c r="D3015" t="str">
        <f>Tableau2[[#This Row],[Dép]]&amp;Tableau2[[#This Row],[Circo]]</f>
        <v>5909</v>
      </c>
      <c r="E3015" t="s">
        <v>4011</v>
      </c>
      <c r="F3015" t="s">
        <v>421</v>
      </c>
      <c r="G3015" t="s">
        <v>1740</v>
      </c>
      <c r="H3015">
        <v>8897</v>
      </c>
      <c r="I3015">
        <v>92342</v>
      </c>
      <c r="J3015">
        <v>43508</v>
      </c>
      <c r="K3015" s="1">
        <f t="shared" si="94"/>
        <v>9.6348357193909592E-2</v>
      </c>
      <c r="L3015" s="1">
        <f t="shared" si="95"/>
        <v>0.20449112806840122</v>
      </c>
      <c r="M3015" t="b">
        <f>AND((Tableau2[[#This Row],[%Voix/Inscrits]]&gt;0.25),Tableau2[[#This Row],[%Voix/Exprimés]]&gt;0.5)</f>
        <v>0</v>
      </c>
    </row>
    <row r="3016" spans="1:13" x14ac:dyDescent="0.25">
      <c r="A3016">
        <v>3015</v>
      </c>
      <c r="B3016" t="s">
        <v>525</v>
      </c>
      <c r="C3016" t="s">
        <v>56</v>
      </c>
      <c r="D3016" t="str">
        <f>Tableau2[[#This Row],[Dép]]&amp;Tableau2[[#This Row],[Circo]]</f>
        <v>5909</v>
      </c>
      <c r="E3016" t="s">
        <v>5705</v>
      </c>
      <c r="F3016" t="s">
        <v>355</v>
      </c>
      <c r="G3016" t="s">
        <v>3717</v>
      </c>
      <c r="H3016">
        <v>4190</v>
      </c>
      <c r="I3016">
        <v>92342</v>
      </c>
      <c r="J3016">
        <v>43508</v>
      </c>
      <c r="K3016" s="1">
        <f t="shared" si="94"/>
        <v>4.537480236512096E-2</v>
      </c>
      <c r="L3016" s="1">
        <f t="shared" si="95"/>
        <v>9.6304127976464093E-2</v>
      </c>
      <c r="M3016" t="b">
        <f>AND((Tableau2[[#This Row],[%Voix/Inscrits]]&gt;0.25),Tableau2[[#This Row],[%Voix/Exprimés]]&gt;0.5)</f>
        <v>0</v>
      </c>
    </row>
    <row r="3017" spans="1:13" x14ac:dyDescent="0.25">
      <c r="A3017">
        <v>3016</v>
      </c>
      <c r="B3017" t="s">
        <v>525</v>
      </c>
      <c r="C3017" t="s">
        <v>56</v>
      </c>
      <c r="D3017" t="str">
        <f>Tableau2[[#This Row],[Dép]]&amp;Tableau2[[#This Row],[Circo]]</f>
        <v>5909</v>
      </c>
      <c r="E3017" t="s">
        <v>5186</v>
      </c>
      <c r="F3017" t="s">
        <v>13</v>
      </c>
      <c r="G3017" t="s">
        <v>3078</v>
      </c>
      <c r="H3017">
        <v>1904</v>
      </c>
      <c r="I3017">
        <v>92342</v>
      </c>
      <c r="J3017">
        <v>43508</v>
      </c>
      <c r="K3017" s="1">
        <f t="shared" si="94"/>
        <v>2.0619003270451148E-2</v>
      </c>
      <c r="L3017" s="1">
        <f t="shared" si="95"/>
        <v>4.3762066746345502E-2</v>
      </c>
      <c r="M3017" t="b">
        <f>AND((Tableau2[[#This Row],[%Voix/Inscrits]]&gt;0.25),Tableau2[[#This Row],[%Voix/Exprimés]]&gt;0.5)</f>
        <v>0</v>
      </c>
    </row>
    <row r="3018" spans="1:13" x14ac:dyDescent="0.25">
      <c r="A3018">
        <v>3017</v>
      </c>
      <c r="B3018" t="s">
        <v>525</v>
      </c>
      <c r="C3018" t="s">
        <v>56</v>
      </c>
      <c r="D3018" t="str">
        <f>Tableau2[[#This Row],[Dép]]&amp;Tableau2[[#This Row],[Circo]]</f>
        <v>5909</v>
      </c>
      <c r="E3018" t="s">
        <v>2729</v>
      </c>
      <c r="F3018" t="s">
        <v>175</v>
      </c>
      <c r="G3018" t="s">
        <v>959</v>
      </c>
      <c r="H3018">
        <v>934</v>
      </c>
      <c r="I3018">
        <v>92342</v>
      </c>
      <c r="J3018">
        <v>43508</v>
      </c>
      <c r="K3018" s="1">
        <f t="shared" si="94"/>
        <v>1.0114574083299041E-2</v>
      </c>
      <c r="L3018" s="1">
        <f t="shared" si="95"/>
        <v>2.1467316355612762E-2</v>
      </c>
      <c r="M3018" t="b">
        <f>AND((Tableau2[[#This Row],[%Voix/Inscrits]]&gt;0.25),Tableau2[[#This Row],[%Voix/Exprimés]]&gt;0.5)</f>
        <v>0</v>
      </c>
    </row>
    <row r="3019" spans="1:13" x14ac:dyDescent="0.25">
      <c r="A3019">
        <v>3018</v>
      </c>
      <c r="B3019" t="s">
        <v>525</v>
      </c>
      <c r="C3019" t="s">
        <v>56</v>
      </c>
      <c r="D3019" t="str">
        <f>Tableau2[[#This Row],[Dép]]&amp;Tableau2[[#This Row],[Circo]]</f>
        <v>5909</v>
      </c>
      <c r="E3019" t="s">
        <v>2070</v>
      </c>
      <c r="F3019" t="s">
        <v>329</v>
      </c>
      <c r="G3019" t="s">
        <v>966</v>
      </c>
      <c r="H3019">
        <v>933</v>
      </c>
      <c r="I3019">
        <v>92342</v>
      </c>
      <c r="J3019">
        <v>43508</v>
      </c>
      <c r="K3019" s="1">
        <f t="shared" si="94"/>
        <v>1.0103744774858677E-2</v>
      </c>
      <c r="L3019" s="1">
        <f t="shared" si="95"/>
        <v>2.1444332076859429E-2</v>
      </c>
      <c r="M3019" t="b">
        <f>AND((Tableau2[[#This Row],[%Voix/Inscrits]]&gt;0.25),Tableau2[[#This Row],[%Voix/Exprimés]]&gt;0.5)</f>
        <v>0</v>
      </c>
    </row>
    <row r="3020" spans="1:13" x14ac:dyDescent="0.25">
      <c r="A3020">
        <v>3019</v>
      </c>
      <c r="B3020" t="s">
        <v>525</v>
      </c>
      <c r="C3020" t="s">
        <v>56</v>
      </c>
      <c r="D3020" t="str">
        <f>Tableau2[[#This Row],[Dép]]&amp;Tableau2[[#This Row],[Circo]]</f>
        <v>5909</v>
      </c>
      <c r="E3020" t="s">
        <v>4335</v>
      </c>
      <c r="F3020" t="s">
        <v>4612</v>
      </c>
      <c r="G3020" t="s">
        <v>2429</v>
      </c>
      <c r="H3020">
        <v>505</v>
      </c>
      <c r="I3020">
        <v>92342</v>
      </c>
      <c r="J3020">
        <v>43508</v>
      </c>
      <c r="K3020" s="1">
        <f t="shared" si="94"/>
        <v>5.4688007623833138E-3</v>
      </c>
      <c r="L3020" s="1">
        <f t="shared" si="95"/>
        <v>1.1607060770433024E-2</v>
      </c>
      <c r="M3020" t="b">
        <f>AND((Tableau2[[#This Row],[%Voix/Inscrits]]&gt;0.25),Tableau2[[#This Row],[%Voix/Exprimés]]&gt;0.5)</f>
        <v>0</v>
      </c>
    </row>
    <row r="3021" spans="1:13" x14ac:dyDescent="0.25">
      <c r="A3021">
        <v>3020</v>
      </c>
      <c r="B3021" t="s">
        <v>525</v>
      </c>
      <c r="C3021" t="s">
        <v>56</v>
      </c>
      <c r="D3021" t="str">
        <f>Tableau2[[#This Row],[Dép]]&amp;Tableau2[[#This Row],[Circo]]</f>
        <v>5909</v>
      </c>
      <c r="E3021" t="s">
        <v>546</v>
      </c>
      <c r="F3021" t="s">
        <v>374</v>
      </c>
      <c r="G3021" t="s">
        <v>10</v>
      </c>
      <c r="H3021">
        <v>415</v>
      </c>
      <c r="I3021">
        <v>92342</v>
      </c>
      <c r="J3021">
        <v>43508</v>
      </c>
      <c r="K3021" s="1">
        <f t="shared" si="94"/>
        <v>4.4941630027506441E-3</v>
      </c>
      <c r="L3021" s="1">
        <f t="shared" si="95"/>
        <v>9.5384756826330797E-3</v>
      </c>
      <c r="M3021" t="b">
        <f>AND((Tableau2[[#This Row],[%Voix/Inscrits]]&gt;0.25),Tableau2[[#This Row],[%Voix/Exprimés]]&gt;0.5)</f>
        <v>0</v>
      </c>
    </row>
    <row r="3022" spans="1:13" x14ac:dyDescent="0.25">
      <c r="A3022">
        <v>3021</v>
      </c>
      <c r="B3022" t="s">
        <v>525</v>
      </c>
      <c r="C3022" t="s">
        <v>90</v>
      </c>
      <c r="D3022" t="str">
        <f>Tableau2[[#This Row],[Dép]]&amp;Tableau2[[#This Row],[Circo]]</f>
        <v>5910</v>
      </c>
      <c r="E3022" t="s">
        <v>3383</v>
      </c>
      <c r="F3022" t="s">
        <v>1607</v>
      </c>
      <c r="G3022" t="s">
        <v>1708</v>
      </c>
      <c r="H3022">
        <v>11950</v>
      </c>
      <c r="I3022">
        <v>82222</v>
      </c>
      <c r="J3022">
        <v>30579</v>
      </c>
      <c r="K3022" s="1">
        <f t="shared" si="94"/>
        <v>0.14533823064386661</v>
      </c>
      <c r="L3022" s="1">
        <f t="shared" si="95"/>
        <v>0.39079106576408645</v>
      </c>
      <c r="M3022" t="b">
        <f>AND((Tableau2[[#This Row],[%Voix/Inscrits]]&gt;0.25),Tableau2[[#This Row],[%Voix/Exprimés]]&gt;0.5)</f>
        <v>0</v>
      </c>
    </row>
    <row r="3023" spans="1:13" x14ac:dyDescent="0.25">
      <c r="A3023">
        <v>3022</v>
      </c>
      <c r="B3023" t="s">
        <v>525</v>
      </c>
      <c r="C3023" t="s">
        <v>90</v>
      </c>
      <c r="D3023" t="str">
        <f>Tableau2[[#This Row],[Dép]]&amp;Tableau2[[#This Row],[Circo]]</f>
        <v>5910</v>
      </c>
      <c r="E3023" t="s">
        <v>1368</v>
      </c>
      <c r="F3023" t="s">
        <v>1369</v>
      </c>
      <c r="G3023" t="s">
        <v>982</v>
      </c>
      <c r="H3023">
        <v>7059</v>
      </c>
      <c r="I3023">
        <v>82222</v>
      </c>
      <c r="J3023">
        <v>30579</v>
      </c>
      <c r="K3023" s="1">
        <f t="shared" si="94"/>
        <v>8.5852934737661452E-2</v>
      </c>
      <c r="L3023" s="1">
        <f t="shared" si="95"/>
        <v>0.23084469734131266</v>
      </c>
      <c r="M3023" t="b">
        <f>AND((Tableau2[[#This Row],[%Voix/Inscrits]]&gt;0.25),Tableau2[[#This Row],[%Voix/Exprimés]]&gt;0.5)</f>
        <v>0</v>
      </c>
    </row>
    <row r="3024" spans="1:13" x14ac:dyDescent="0.25">
      <c r="A3024">
        <v>3023</v>
      </c>
      <c r="B3024" t="s">
        <v>525</v>
      </c>
      <c r="C3024" t="s">
        <v>90</v>
      </c>
      <c r="D3024" t="str">
        <f>Tableau2[[#This Row],[Dép]]&amp;Tableau2[[#This Row],[Circo]]</f>
        <v>5910</v>
      </c>
      <c r="E3024" t="s">
        <v>6142</v>
      </c>
      <c r="F3024" t="s">
        <v>241</v>
      </c>
      <c r="G3024" t="s">
        <v>3717</v>
      </c>
      <c r="H3024">
        <v>6709</v>
      </c>
      <c r="I3024">
        <v>82222</v>
      </c>
      <c r="J3024">
        <v>30579</v>
      </c>
      <c r="K3024" s="1">
        <f t="shared" si="94"/>
        <v>8.1596166476125609E-2</v>
      </c>
      <c r="L3024" s="1">
        <f t="shared" si="95"/>
        <v>0.21939893390889173</v>
      </c>
      <c r="M3024" t="b">
        <f>AND((Tableau2[[#This Row],[%Voix/Inscrits]]&gt;0.25),Tableau2[[#This Row],[%Voix/Exprimés]]&gt;0.5)</f>
        <v>0</v>
      </c>
    </row>
    <row r="3025" spans="1:13" x14ac:dyDescent="0.25">
      <c r="A3025">
        <v>3024</v>
      </c>
      <c r="B3025" t="s">
        <v>525</v>
      </c>
      <c r="C3025" t="s">
        <v>90</v>
      </c>
      <c r="D3025" t="str">
        <f>Tableau2[[#This Row],[Dép]]&amp;Tableau2[[#This Row],[Circo]]</f>
        <v>5910</v>
      </c>
      <c r="E3025" t="s">
        <v>5706</v>
      </c>
      <c r="F3025" t="s">
        <v>790</v>
      </c>
      <c r="G3025" t="s">
        <v>3078</v>
      </c>
      <c r="H3025">
        <v>1035</v>
      </c>
      <c r="I3025">
        <v>82222</v>
      </c>
      <c r="J3025">
        <v>30579</v>
      </c>
      <c r="K3025" s="1">
        <f t="shared" si="94"/>
        <v>1.2587871859113134E-2</v>
      </c>
      <c r="L3025" s="1">
        <f t="shared" si="95"/>
        <v>3.3846757578730499E-2</v>
      </c>
      <c r="M3025" t="b">
        <f>AND((Tableau2[[#This Row],[%Voix/Inscrits]]&gt;0.25),Tableau2[[#This Row],[%Voix/Exprimés]]&gt;0.5)</f>
        <v>0</v>
      </c>
    </row>
    <row r="3026" spans="1:13" x14ac:dyDescent="0.25">
      <c r="A3026">
        <v>3025</v>
      </c>
      <c r="B3026" t="s">
        <v>525</v>
      </c>
      <c r="C3026" t="s">
        <v>90</v>
      </c>
      <c r="D3026" t="str">
        <f>Tableau2[[#This Row],[Dép]]&amp;Tableau2[[#This Row],[Circo]]</f>
        <v>5910</v>
      </c>
      <c r="E3026" t="s">
        <v>26</v>
      </c>
      <c r="F3026" t="s">
        <v>274</v>
      </c>
      <c r="G3026" t="s">
        <v>1740</v>
      </c>
      <c r="H3026">
        <v>934</v>
      </c>
      <c r="I3026">
        <v>82222</v>
      </c>
      <c r="J3026">
        <v>30579</v>
      </c>
      <c r="K3026" s="1">
        <f t="shared" si="94"/>
        <v>1.1359490160784219E-2</v>
      </c>
      <c r="L3026" s="1">
        <f t="shared" si="95"/>
        <v>3.0543837273946172E-2</v>
      </c>
      <c r="M3026" t="b">
        <f>AND((Tableau2[[#This Row],[%Voix/Inscrits]]&gt;0.25),Tableau2[[#This Row],[%Voix/Exprimés]]&gt;0.5)</f>
        <v>0</v>
      </c>
    </row>
    <row r="3027" spans="1:13" x14ac:dyDescent="0.25">
      <c r="A3027">
        <v>3026</v>
      </c>
      <c r="B3027" t="s">
        <v>525</v>
      </c>
      <c r="C3027" t="s">
        <v>90</v>
      </c>
      <c r="D3027" t="str">
        <f>Tableau2[[#This Row],[Dép]]&amp;Tableau2[[#This Row],[Circo]]</f>
        <v>5910</v>
      </c>
      <c r="E3027" t="s">
        <v>2730</v>
      </c>
      <c r="F3027" t="s">
        <v>2731</v>
      </c>
      <c r="G3027" t="s">
        <v>966</v>
      </c>
      <c r="H3027">
        <v>915</v>
      </c>
      <c r="I3027">
        <v>82222</v>
      </c>
      <c r="J3027">
        <v>30579</v>
      </c>
      <c r="K3027" s="1">
        <f t="shared" si="94"/>
        <v>1.1128408455157987E-2</v>
      </c>
      <c r="L3027" s="1">
        <f t="shared" si="95"/>
        <v>2.9922495830471893E-2</v>
      </c>
      <c r="M3027" t="b">
        <f>AND((Tableau2[[#This Row],[%Voix/Inscrits]]&gt;0.25),Tableau2[[#This Row],[%Voix/Exprimés]]&gt;0.5)</f>
        <v>0</v>
      </c>
    </row>
    <row r="3028" spans="1:13" x14ac:dyDescent="0.25">
      <c r="A3028">
        <v>3027</v>
      </c>
      <c r="B3028" t="s">
        <v>525</v>
      </c>
      <c r="C3028" t="s">
        <v>90</v>
      </c>
      <c r="D3028" t="str">
        <f>Tableau2[[#This Row],[Dép]]&amp;Tableau2[[#This Row],[Circo]]</f>
        <v>5910</v>
      </c>
      <c r="E3028" t="s">
        <v>2071</v>
      </c>
      <c r="F3028" t="s">
        <v>94</v>
      </c>
      <c r="G3028" t="s">
        <v>966</v>
      </c>
      <c r="H3028">
        <v>794</v>
      </c>
      <c r="I3028">
        <v>82222</v>
      </c>
      <c r="J3028">
        <v>30579</v>
      </c>
      <c r="K3028" s="1">
        <f t="shared" si="94"/>
        <v>9.6567828561698807E-3</v>
      </c>
      <c r="L3028" s="1">
        <f t="shared" si="95"/>
        <v>2.5965531900977796E-2</v>
      </c>
      <c r="M3028" t="b">
        <f>AND((Tableau2[[#This Row],[%Voix/Inscrits]]&gt;0.25),Tableau2[[#This Row],[%Voix/Exprimés]]&gt;0.5)</f>
        <v>0</v>
      </c>
    </row>
    <row r="3029" spans="1:13" x14ac:dyDescent="0.25">
      <c r="A3029">
        <v>3028</v>
      </c>
      <c r="B3029" t="s">
        <v>525</v>
      </c>
      <c r="C3029" t="s">
        <v>90</v>
      </c>
      <c r="D3029" t="str">
        <f>Tableau2[[#This Row],[Dép]]&amp;Tableau2[[#This Row],[Circo]]</f>
        <v>5910</v>
      </c>
      <c r="E3029" t="s">
        <v>547</v>
      </c>
      <c r="F3029" t="s">
        <v>74</v>
      </c>
      <c r="G3029" t="s">
        <v>10</v>
      </c>
      <c r="H3029">
        <v>483</v>
      </c>
      <c r="I3029">
        <v>82222</v>
      </c>
      <c r="J3029">
        <v>30579</v>
      </c>
      <c r="K3029" s="1">
        <f t="shared" si="94"/>
        <v>5.8743402009194621E-3</v>
      </c>
      <c r="L3029" s="1">
        <f t="shared" si="95"/>
        <v>1.5795153536740901E-2</v>
      </c>
      <c r="M3029" t="b">
        <f>AND((Tableau2[[#This Row],[%Voix/Inscrits]]&gt;0.25),Tableau2[[#This Row],[%Voix/Exprimés]]&gt;0.5)</f>
        <v>0</v>
      </c>
    </row>
    <row r="3030" spans="1:13" x14ac:dyDescent="0.25">
      <c r="A3030">
        <v>3029</v>
      </c>
      <c r="B3030" t="s">
        <v>525</v>
      </c>
      <c r="C3030" t="s">
        <v>90</v>
      </c>
      <c r="D3030" t="str">
        <f>Tableau2[[#This Row],[Dép]]&amp;Tableau2[[#This Row],[Circo]]</f>
        <v>5910</v>
      </c>
      <c r="E3030" t="s">
        <v>5187</v>
      </c>
      <c r="F3030" t="s">
        <v>163</v>
      </c>
      <c r="G3030" t="s">
        <v>2429</v>
      </c>
      <c r="H3030">
        <v>390</v>
      </c>
      <c r="I3030">
        <v>82222</v>
      </c>
      <c r="J3030">
        <v>30579</v>
      </c>
      <c r="K3030" s="1">
        <f t="shared" si="94"/>
        <v>4.7432560628542239E-3</v>
      </c>
      <c r="L3030" s="1">
        <f t="shared" si="95"/>
        <v>1.2753850681840479E-2</v>
      </c>
      <c r="M3030" t="b">
        <f>AND((Tableau2[[#This Row],[%Voix/Inscrits]]&gt;0.25),Tableau2[[#This Row],[%Voix/Exprimés]]&gt;0.5)</f>
        <v>0</v>
      </c>
    </row>
    <row r="3031" spans="1:13" x14ac:dyDescent="0.25">
      <c r="A3031">
        <v>3030</v>
      </c>
      <c r="B3031" t="s">
        <v>525</v>
      </c>
      <c r="C3031" t="s">
        <v>90</v>
      </c>
      <c r="D3031" t="str">
        <f>Tableau2[[#This Row],[Dép]]&amp;Tableau2[[#This Row],[Circo]]</f>
        <v>5910</v>
      </c>
      <c r="E3031" t="s">
        <v>4613</v>
      </c>
      <c r="F3031" t="s">
        <v>4614</v>
      </c>
      <c r="G3031" t="s">
        <v>2726</v>
      </c>
      <c r="H3031">
        <v>310</v>
      </c>
      <c r="I3031">
        <v>82222</v>
      </c>
      <c r="J3031">
        <v>30579</v>
      </c>
      <c r="K3031" s="1">
        <f t="shared" si="94"/>
        <v>3.77028046021746E-3</v>
      </c>
      <c r="L3031" s="1">
        <f t="shared" si="95"/>
        <v>1.0137676183001406E-2</v>
      </c>
      <c r="M3031" t="b">
        <f>AND((Tableau2[[#This Row],[%Voix/Inscrits]]&gt;0.25),Tableau2[[#This Row],[%Voix/Exprimés]]&gt;0.5)</f>
        <v>0</v>
      </c>
    </row>
    <row r="3032" spans="1:13" x14ac:dyDescent="0.25">
      <c r="A3032">
        <v>3031</v>
      </c>
      <c r="B3032" t="s">
        <v>525</v>
      </c>
      <c r="C3032" t="s">
        <v>97</v>
      </c>
      <c r="D3032" t="str">
        <f>Tableau2[[#This Row],[Dép]]&amp;Tableau2[[#This Row],[Circo]]</f>
        <v>5911</v>
      </c>
      <c r="E3032" t="s">
        <v>1360</v>
      </c>
      <c r="F3032" t="s">
        <v>765</v>
      </c>
      <c r="G3032" t="s">
        <v>982</v>
      </c>
      <c r="H3032">
        <v>15178</v>
      </c>
      <c r="I3032">
        <v>94411</v>
      </c>
      <c r="J3032">
        <v>42837</v>
      </c>
      <c r="K3032" s="1">
        <f t="shared" si="94"/>
        <v>0.16076516507610342</v>
      </c>
      <c r="L3032" s="1">
        <f t="shared" si="95"/>
        <v>0.35431986366925788</v>
      </c>
      <c r="M3032" t="b">
        <f>AND((Tableau2[[#This Row],[%Voix/Inscrits]]&gt;0.25),Tableau2[[#This Row],[%Voix/Exprimés]]&gt;0.5)</f>
        <v>0</v>
      </c>
    </row>
    <row r="3033" spans="1:13" x14ac:dyDescent="0.25">
      <c r="A3033">
        <v>3032</v>
      </c>
      <c r="B3033" t="s">
        <v>525</v>
      </c>
      <c r="C3033" t="s">
        <v>97</v>
      </c>
      <c r="D3033" t="str">
        <f>Tableau2[[#This Row],[Dép]]&amp;Tableau2[[#This Row],[Circo]]</f>
        <v>5911</v>
      </c>
      <c r="E3033" t="s">
        <v>3378</v>
      </c>
      <c r="F3033" t="s">
        <v>329</v>
      </c>
      <c r="G3033" t="s">
        <v>1708</v>
      </c>
      <c r="H3033">
        <v>10953</v>
      </c>
      <c r="I3033">
        <v>94411</v>
      </c>
      <c r="J3033">
        <v>42837</v>
      </c>
      <c r="K3033" s="1">
        <f t="shared" si="94"/>
        <v>0.11601402378960078</v>
      </c>
      <c r="L3033" s="1">
        <f t="shared" si="95"/>
        <v>0.25569017438195951</v>
      </c>
      <c r="M3033" t="b">
        <f>AND((Tableau2[[#This Row],[%Voix/Inscrits]]&gt;0.25),Tableau2[[#This Row],[%Voix/Exprimés]]&gt;0.5)</f>
        <v>0</v>
      </c>
    </row>
    <row r="3034" spans="1:13" x14ac:dyDescent="0.25">
      <c r="A3034">
        <v>3033</v>
      </c>
      <c r="B3034" t="s">
        <v>525</v>
      </c>
      <c r="C3034" t="s">
        <v>97</v>
      </c>
      <c r="D3034" t="str">
        <f>Tableau2[[#This Row],[Dép]]&amp;Tableau2[[#This Row],[Circo]]</f>
        <v>5911</v>
      </c>
      <c r="E3034" t="s">
        <v>897</v>
      </c>
      <c r="F3034" t="s">
        <v>1402</v>
      </c>
      <c r="G3034" t="s">
        <v>3717</v>
      </c>
      <c r="H3034">
        <v>7355</v>
      </c>
      <c r="I3034">
        <v>94411</v>
      </c>
      <c r="J3034">
        <v>42837</v>
      </c>
      <c r="K3034" s="1">
        <f t="shared" si="94"/>
        <v>7.7904057789876177E-2</v>
      </c>
      <c r="L3034" s="1">
        <f t="shared" si="95"/>
        <v>0.17169736442794781</v>
      </c>
      <c r="M3034" t="b">
        <f>AND((Tableau2[[#This Row],[%Voix/Inscrits]]&gt;0.25),Tableau2[[#This Row],[%Voix/Exprimés]]&gt;0.5)</f>
        <v>0</v>
      </c>
    </row>
    <row r="3035" spans="1:13" x14ac:dyDescent="0.25">
      <c r="A3035">
        <v>3034</v>
      </c>
      <c r="B3035" t="s">
        <v>525</v>
      </c>
      <c r="C3035" t="s">
        <v>97</v>
      </c>
      <c r="D3035" t="str">
        <f>Tableau2[[#This Row],[Dép]]&amp;Tableau2[[#This Row],[Circo]]</f>
        <v>5911</v>
      </c>
      <c r="E3035" t="s">
        <v>4007</v>
      </c>
      <c r="F3035" t="s">
        <v>102</v>
      </c>
      <c r="G3035" t="s">
        <v>1740</v>
      </c>
      <c r="H3035">
        <v>3765</v>
      </c>
      <c r="I3035">
        <v>94411</v>
      </c>
      <c r="J3035">
        <v>42837</v>
      </c>
      <c r="K3035" s="1">
        <f t="shared" si="94"/>
        <v>3.9878827678978088E-2</v>
      </c>
      <c r="L3035" s="1">
        <f t="shared" si="95"/>
        <v>8.7891308915190133E-2</v>
      </c>
      <c r="M3035" t="b">
        <f>AND((Tableau2[[#This Row],[%Voix/Inscrits]]&gt;0.25),Tableau2[[#This Row],[%Voix/Exprimés]]&gt;0.5)</f>
        <v>0</v>
      </c>
    </row>
    <row r="3036" spans="1:13" x14ac:dyDescent="0.25">
      <c r="A3036">
        <v>3035</v>
      </c>
      <c r="B3036" t="s">
        <v>525</v>
      </c>
      <c r="C3036" t="s">
        <v>97</v>
      </c>
      <c r="D3036" t="str">
        <f>Tableau2[[#This Row],[Dép]]&amp;Tableau2[[#This Row],[Circo]]</f>
        <v>5911</v>
      </c>
      <c r="E3036" t="s">
        <v>2065</v>
      </c>
      <c r="F3036" t="s">
        <v>2066</v>
      </c>
      <c r="G3036" t="s">
        <v>966</v>
      </c>
      <c r="H3036">
        <v>1935</v>
      </c>
      <c r="I3036">
        <v>94411</v>
      </c>
      <c r="J3036">
        <v>42837</v>
      </c>
      <c r="K3036" s="1">
        <f t="shared" si="94"/>
        <v>2.0495493109913041E-2</v>
      </c>
      <c r="L3036" s="1">
        <f t="shared" si="95"/>
        <v>4.517123047832481E-2</v>
      </c>
      <c r="M3036" t="b">
        <f>AND((Tableau2[[#This Row],[%Voix/Inscrits]]&gt;0.25),Tableau2[[#This Row],[%Voix/Exprimés]]&gt;0.5)</f>
        <v>0</v>
      </c>
    </row>
    <row r="3037" spans="1:13" x14ac:dyDescent="0.25">
      <c r="A3037">
        <v>3036</v>
      </c>
      <c r="B3037" t="s">
        <v>525</v>
      </c>
      <c r="C3037" t="s">
        <v>97</v>
      </c>
      <c r="D3037" t="str">
        <f>Tableau2[[#This Row],[Dép]]&amp;Tableau2[[#This Row],[Circo]]</f>
        <v>5911</v>
      </c>
      <c r="E3037" t="s">
        <v>5702</v>
      </c>
      <c r="F3037" t="s">
        <v>416</v>
      </c>
      <c r="G3037" t="s">
        <v>3078</v>
      </c>
      <c r="H3037">
        <v>1438</v>
      </c>
      <c r="I3037">
        <v>94411</v>
      </c>
      <c r="J3037">
        <v>42837</v>
      </c>
      <c r="K3037" s="1">
        <f t="shared" si="94"/>
        <v>1.5231276016565867E-2</v>
      </c>
      <c r="L3037" s="1">
        <f t="shared" si="95"/>
        <v>3.3569110815416581E-2</v>
      </c>
      <c r="M3037" t="b">
        <f>AND((Tableau2[[#This Row],[%Voix/Inscrits]]&gt;0.25),Tableau2[[#This Row],[%Voix/Exprimés]]&gt;0.5)</f>
        <v>0</v>
      </c>
    </row>
    <row r="3038" spans="1:13" x14ac:dyDescent="0.25">
      <c r="A3038">
        <v>3037</v>
      </c>
      <c r="B3038" t="s">
        <v>525</v>
      </c>
      <c r="C3038" t="s">
        <v>97</v>
      </c>
      <c r="D3038" t="str">
        <f>Tableau2[[#This Row],[Dép]]&amp;Tableau2[[#This Row],[Circo]]</f>
        <v>5911</v>
      </c>
      <c r="E3038" t="s">
        <v>2723</v>
      </c>
      <c r="F3038" t="s">
        <v>695</v>
      </c>
      <c r="G3038" t="s">
        <v>966</v>
      </c>
      <c r="H3038">
        <v>984</v>
      </c>
      <c r="I3038">
        <v>94411</v>
      </c>
      <c r="J3038">
        <v>42837</v>
      </c>
      <c r="K3038" s="1">
        <f t="shared" si="94"/>
        <v>1.0422514325661205E-2</v>
      </c>
      <c r="L3038" s="1">
        <f t="shared" si="95"/>
        <v>2.2970796274248896E-2</v>
      </c>
      <c r="M3038" t="b">
        <f>AND((Tableau2[[#This Row],[%Voix/Inscrits]]&gt;0.25),Tableau2[[#This Row],[%Voix/Exprimés]]&gt;0.5)</f>
        <v>0</v>
      </c>
    </row>
    <row r="3039" spans="1:13" x14ac:dyDescent="0.25">
      <c r="A3039">
        <v>3038</v>
      </c>
      <c r="B3039" t="s">
        <v>525</v>
      </c>
      <c r="C3039" t="s">
        <v>97</v>
      </c>
      <c r="D3039" t="str">
        <f>Tableau2[[#This Row],[Dép]]&amp;Tableau2[[#This Row],[Circo]]</f>
        <v>5911</v>
      </c>
      <c r="E3039" t="s">
        <v>540</v>
      </c>
      <c r="F3039" t="s">
        <v>382</v>
      </c>
      <c r="G3039" t="s">
        <v>10</v>
      </c>
      <c r="H3039">
        <v>590</v>
      </c>
      <c r="I3039">
        <v>94411</v>
      </c>
      <c r="J3039">
        <v>42837</v>
      </c>
      <c r="K3039" s="1">
        <f t="shared" si="94"/>
        <v>6.2492718009553973E-3</v>
      </c>
      <c r="L3039" s="1">
        <f t="shared" si="95"/>
        <v>1.3773140042486635E-2</v>
      </c>
      <c r="M3039" t="b">
        <f>AND((Tableau2[[#This Row],[%Voix/Inscrits]]&gt;0.25),Tableau2[[#This Row],[%Voix/Exprimés]]&gt;0.5)</f>
        <v>0</v>
      </c>
    </row>
    <row r="3040" spans="1:13" x14ac:dyDescent="0.25">
      <c r="A3040">
        <v>3039</v>
      </c>
      <c r="B3040" t="s">
        <v>525</v>
      </c>
      <c r="C3040" t="s">
        <v>97</v>
      </c>
      <c r="D3040" t="str">
        <f>Tableau2[[#This Row],[Dép]]&amp;Tableau2[[#This Row],[Circo]]</f>
        <v>5911</v>
      </c>
      <c r="E3040" t="s">
        <v>5184</v>
      </c>
      <c r="F3040" t="s">
        <v>96</v>
      </c>
      <c r="G3040" t="s">
        <v>2429</v>
      </c>
      <c r="H3040">
        <v>403</v>
      </c>
      <c r="I3040">
        <v>94411</v>
      </c>
      <c r="J3040">
        <v>42837</v>
      </c>
      <c r="K3040" s="1">
        <f t="shared" si="94"/>
        <v>4.2685703996356355E-3</v>
      </c>
      <c r="L3040" s="1">
        <f t="shared" si="95"/>
        <v>9.4077549781730746E-3</v>
      </c>
      <c r="M3040" t="b">
        <f>AND((Tableau2[[#This Row],[%Voix/Inscrits]]&gt;0.25),Tableau2[[#This Row],[%Voix/Exprimés]]&gt;0.5)</f>
        <v>0</v>
      </c>
    </row>
    <row r="3041" spans="1:13" x14ac:dyDescent="0.25">
      <c r="A3041">
        <v>3040</v>
      </c>
      <c r="B3041" t="s">
        <v>525</v>
      </c>
      <c r="C3041" t="s">
        <v>97</v>
      </c>
      <c r="D3041" t="str">
        <f>Tableau2[[#This Row],[Dép]]&amp;Tableau2[[#This Row],[Circo]]</f>
        <v>5911</v>
      </c>
      <c r="E3041" t="s">
        <v>4608</v>
      </c>
      <c r="F3041" t="s">
        <v>4609</v>
      </c>
      <c r="G3041" t="s">
        <v>2726</v>
      </c>
      <c r="H3041">
        <v>236</v>
      </c>
      <c r="I3041">
        <v>94411</v>
      </c>
      <c r="J3041">
        <v>42837</v>
      </c>
      <c r="K3041" s="1">
        <f t="shared" si="94"/>
        <v>2.4997087203821587E-3</v>
      </c>
      <c r="L3041" s="1">
        <f t="shared" si="95"/>
        <v>5.5092560169946545E-3</v>
      </c>
      <c r="M3041" t="b">
        <f>AND((Tableau2[[#This Row],[%Voix/Inscrits]]&gt;0.25),Tableau2[[#This Row],[%Voix/Exprimés]]&gt;0.5)</f>
        <v>0</v>
      </c>
    </row>
    <row r="3042" spans="1:13" x14ac:dyDescent="0.25">
      <c r="A3042">
        <v>3041</v>
      </c>
      <c r="B3042" t="s">
        <v>525</v>
      </c>
      <c r="C3042" t="s">
        <v>105</v>
      </c>
      <c r="D3042" t="str">
        <f>Tableau2[[#This Row],[Dép]]&amp;Tableau2[[#This Row],[Circo]]</f>
        <v>5912</v>
      </c>
      <c r="E3042" t="s">
        <v>5704</v>
      </c>
      <c r="F3042" t="s">
        <v>2481</v>
      </c>
      <c r="G3042" t="s">
        <v>3717</v>
      </c>
      <c r="H3042">
        <v>13727</v>
      </c>
      <c r="I3042">
        <v>93096</v>
      </c>
      <c r="J3042">
        <v>40476</v>
      </c>
      <c r="K3042" s="1">
        <f t="shared" si="94"/>
        <v>0.14744994414367965</v>
      </c>
      <c r="L3042" s="1">
        <f t="shared" si="95"/>
        <v>0.33913924300820242</v>
      </c>
      <c r="M3042" t="b">
        <f>AND((Tableau2[[#This Row],[%Voix/Inscrits]]&gt;0.25),Tableau2[[#This Row],[%Voix/Exprimés]]&gt;0.5)</f>
        <v>0</v>
      </c>
    </row>
    <row r="3043" spans="1:13" x14ac:dyDescent="0.25">
      <c r="A3043">
        <v>3042</v>
      </c>
      <c r="B3043" t="s">
        <v>525</v>
      </c>
      <c r="C3043" t="s">
        <v>105</v>
      </c>
      <c r="D3043" t="str">
        <f>Tableau2[[#This Row],[Dép]]&amp;Tableau2[[#This Row],[Circo]]</f>
        <v>5912</v>
      </c>
      <c r="E3043" t="s">
        <v>2727</v>
      </c>
      <c r="F3043" t="s">
        <v>2728</v>
      </c>
      <c r="G3043" t="s">
        <v>1708</v>
      </c>
      <c r="H3043">
        <v>11055</v>
      </c>
      <c r="I3043">
        <v>93096</v>
      </c>
      <c r="J3043">
        <v>40476</v>
      </c>
      <c r="K3043" s="1">
        <f t="shared" si="94"/>
        <v>0.11874838875998969</v>
      </c>
      <c r="L3043" s="1">
        <f t="shared" si="95"/>
        <v>0.27312481470501038</v>
      </c>
      <c r="M3043" t="b">
        <f>AND((Tableau2[[#This Row],[%Voix/Inscrits]]&gt;0.25),Tableau2[[#This Row],[%Voix/Exprimés]]&gt;0.5)</f>
        <v>0</v>
      </c>
    </row>
    <row r="3044" spans="1:13" x14ac:dyDescent="0.25">
      <c r="A3044">
        <v>3043</v>
      </c>
      <c r="B3044" t="s">
        <v>525</v>
      </c>
      <c r="C3044" t="s">
        <v>105</v>
      </c>
      <c r="D3044" t="str">
        <f>Tableau2[[#This Row],[Dép]]&amp;Tableau2[[#This Row],[Circo]]</f>
        <v>5912</v>
      </c>
      <c r="E3044" t="s">
        <v>1365</v>
      </c>
      <c r="F3044" t="s">
        <v>1366</v>
      </c>
      <c r="G3044" t="s">
        <v>982</v>
      </c>
      <c r="H3044">
        <v>7945</v>
      </c>
      <c r="I3044">
        <v>93096</v>
      </c>
      <c r="J3044">
        <v>40476</v>
      </c>
      <c r="K3044" s="1">
        <f t="shared" si="94"/>
        <v>8.5342012546188881E-2</v>
      </c>
      <c r="L3044" s="1">
        <f t="shared" si="95"/>
        <v>0.19628915900780711</v>
      </c>
      <c r="M3044" t="b">
        <f>AND((Tableau2[[#This Row],[%Voix/Inscrits]]&gt;0.25),Tableau2[[#This Row],[%Voix/Exprimés]]&gt;0.5)</f>
        <v>0</v>
      </c>
    </row>
    <row r="3045" spans="1:13" x14ac:dyDescent="0.25">
      <c r="A3045">
        <v>3044</v>
      </c>
      <c r="B3045" t="s">
        <v>525</v>
      </c>
      <c r="C3045" t="s">
        <v>105</v>
      </c>
      <c r="D3045" t="str">
        <f>Tableau2[[#This Row],[Dép]]&amp;Tableau2[[#This Row],[Circo]]</f>
        <v>5912</v>
      </c>
      <c r="E3045" t="s">
        <v>315</v>
      </c>
      <c r="F3045" t="s">
        <v>367</v>
      </c>
      <c r="G3045" t="s">
        <v>1740</v>
      </c>
      <c r="H3045">
        <v>3268</v>
      </c>
      <c r="I3045">
        <v>93096</v>
      </c>
      <c r="J3045">
        <v>40476</v>
      </c>
      <c r="K3045" s="1">
        <f t="shared" si="94"/>
        <v>3.5103549024662714E-2</v>
      </c>
      <c r="L3045" s="1">
        <f t="shared" si="95"/>
        <v>8.073920347860461E-2</v>
      </c>
      <c r="M3045" t="b">
        <f>AND((Tableau2[[#This Row],[%Voix/Inscrits]]&gt;0.25),Tableau2[[#This Row],[%Voix/Exprimés]]&gt;0.5)</f>
        <v>0</v>
      </c>
    </row>
    <row r="3046" spans="1:13" x14ac:dyDescent="0.25">
      <c r="A3046">
        <v>3045</v>
      </c>
      <c r="B3046" t="s">
        <v>525</v>
      </c>
      <c r="C3046" t="s">
        <v>105</v>
      </c>
      <c r="D3046" t="str">
        <f>Tableau2[[#This Row],[Dép]]&amp;Tableau2[[#This Row],[Circo]]</f>
        <v>5912</v>
      </c>
      <c r="E3046" t="s">
        <v>2094</v>
      </c>
      <c r="F3046" t="s">
        <v>729</v>
      </c>
      <c r="G3046" t="s">
        <v>3078</v>
      </c>
      <c r="H3046">
        <v>1543</v>
      </c>
      <c r="I3046">
        <v>93096</v>
      </c>
      <c r="J3046">
        <v>40476</v>
      </c>
      <c r="K3046" s="1">
        <f t="shared" si="94"/>
        <v>1.657428890607545E-2</v>
      </c>
      <c r="L3046" s="1">
        <f t="shared" si="95"/>
        <v>3.8121355865204071E-2</v>
      </c>
      <c r="M3046" t="b">
        <f>AND((Tableau2[[#This Row],[%Voix/Inscrits]]&gt;0.25),Tableau2[[#This Row],[%Voix/Exprimés]]&gt;0.5)</f>
        <v>0</v>
      </c>
    </row>
    <row r="3047" spans="1:13" x14ac:dyDescent="0.25">
      <c r="A3047">
        <v>3046</v>
      </c>
      <c r="B3047" t="s">
        <v>525</v>
      </c>
      <c r="C3047" t="s">
        <v>105</v>
      </c>
      <c r="D3047" t="str">
        <f>Tableau2[[#This Row],[Dép]]&amp;Tableau2[[#This Row],[Circo]]</f>
        <v>5912</v>
      </c>
      <c r="E3047" t="s">
        <v>2069</v>
      </c>
      <c r="F3047" t="s">
        <v>883</v>
      </c>
      <c r="G3047" t="s">
        <v>959</v>
      </c>
      <c r="H3047">
        <v>1125</v>
      </c>
      <c r="I3047">
        <v>93096</v>
      </c>
      <c r="J3047">
        <v>40476</v>
      </c>
      <c r="K3047" s="1">
        <f t="shared" si="94"/>
        <v>1.2084300077339521E-2</v>
      </c>
      <c r="L3047" s="1">
        <f t="shared" si="95"/>
        <v>2.7794248443522088E-2</v>
      </c>
      <c r="M3047" t="b">
        <f>AND((Tableau2[[#This Row],[%Voix/Inscrits]]&gt;0.25),Tableau2[[#This Row],[%Voix/Exprimés]]&gt;0.5)</f>
        <v>0</v>
      </c>
    </row>
    <row r="3048" spans="1:13" x14ac:dyDescent="0.25">
      <c r="A3048">
        <v>3047</v>
      </c>
      <c r="B3048" t="s">
        <v>525</v>
      </c>
      <c r="C3048" t="s">
        <v>105</v>
      </c>
      <c r="D3048" t="str">
        <f>Tableau2[[#This Row],[Dép]]&amp;Tableau2[[#This Row],[Circo]]</f>
        <v>5912</v>
      </c>
      <c r="E3048" t="s">
        <v>4010</v>
      </c>
      <c r="F3048" t="s">
        <v>340</v>
      </c>
      <c r="G3048" t="s">
        <v>2726</v>
      </c>
      <c r="H3048">
        <v>821</v>
      </c>
      <c r="I3048">
        <v>93096</v>
      </c>
      <c r="J3048">
        <v>40476</v>
      </c>
      <c r="K3048" s="1">
        <f t="shared" si="94"/>
        <v>8.8188536564406637E-3</v>
      </c>
      <c r="L3048" s="1">
        <f t="shared" si="95"/>
        <v>2.0283624864117007E-2</v>
      </c>
      <c r="M3048" t="b">
        <f>AND((Tableau2[[#This Row],[%Voix/Inscrits]]&gt;0.25),Tableau2[[#This Row],[%Voix/Exprimés]]&gt;0.5)</f>
        <v>0</v>
      </c>
    </row>
    <row r="3049" spans="1:13" x14ac:dyDescent="0.25">
      <c r="A3049">
        <v>3048</v>
      </c>
      <c r="B3049" t="s">
        <v>525</v>
      </c>
      <c r="C3049" t="s">
        <v>105</v>
      </c>
      <c r="D3049" t="str">
        <f>Tableau2[[#This Row],[Dép]]&amp;Tableau2[[#This Row],[Circo]]</f>
        <v>5912</v>
      </c>
      <c r="E3049" t="s">
        <v>545</v>
      </c>
      <c r="F3049" t="s">
        <v>329</v>
      </c>
      <c r="G3049" t="s">
        <v>10</v>
      </c>
      <c r="H3049">
        <v>590</v>
      </c>
      <c r="I3049">
        <v>93096</v>
      </c>
      <c r="J3049">
        <v>40476</v>
      </c>
      <c r="K3049" s="1">
        <f t="shared" si="94"/>
        <v>6.3375440405602822E-3</v>
      </c>
      <c r="L3049" s="1">
        <f t="shared" si="95"/>
        <v>1.4576539183713806E-2</v>
      </c>
      <c r="M3049" t="b">
        <f>AND((Tableau2[[#This Row],[%Voix/Inscrits]]&gt;0.25),Tableau2[[#This Row],[%Voix/Exprimés]]&gt;0.5)</f>
        <v>0</v>
      </c>
    </row>
    <row r="3050" spans="1:13" x14ac:dyDescent="0.25">
      <c r="A3050">
        <v>3049</v>
      </c>
      <c r="B3050" t="s">
        <v>525</v>
      </c>
      <c r="C3050" t="s">
        <v>105</v>
      </c>
      <c r="D3050" t="str">
        <f>Tableau2[[#This Row],[Dép]]&amp;Tableau2[[#This Row],[Circo]]</f>
        <v>5912</v>
      </c>
      <c r="E3050" t="s">
        <v>731</v>
      </c>
      <c r="F3050" t="s">
        <v>582</v>
      </c>
      <c r="G3050" t="s">
        <v>2429</v>
      </c>
      <c r="H3050">
        <v>402</v>
      </c>
      <c r="I3050">
        <v>93096</v>
      </c>
      <c r="J3050">
        <v>40476</v>
      </c>
      <c r="K3050" s="1">
        <f t="shared" si="94"/>
        <v>4.3181232276359883E-3</v>
      </c>
      <c r="L3050" s="1">
        <f t="shared" si="95"/>
        <v>9.9318114438185588E-3</v>
      </c>
      <c r="M3050" t="b">
        <f>AND((Tableau2[[#This Row],[%Voix/Inscrits]]&gt;0.25),Tableau2[[#This Row],[%Voix/Exprimés]]&gt;0.5)</f>
        <v>0</v>
      </c>
    </row>
    <row r="3051" spans="1:13" x14ac:dyDescent="0.25">
      <c r="A3051">
        <v>3050</v>
      </c>
      <c r="B3051" t="s">
        <v>525</v>
      </c>
      <c r="C3051" t="s">
        <v>111</v>
      </c>
      <c r="D3051" t="str">
        <f>Tableau2[[#This Row],[Dép]]&amp;Tableau2[[#This Row],[Circo]]</f>
        <v>5913</v>
      </c>
      <c r="E3051" t="s">
        <v>3384</v>
      </c>
      <c r="F3051" t="s">
        <v>355</v>
      </c>
      <c r="G3051" t="s">
        <v>1708</v>
      </c>
      <c r="H3051">
        <v>11317</v>
      </c>
      <c r="I3051">
        <v>86991</v>
      </c>
      <c r="J3051">
        <v>34754</v>
      </c>
      <c r="K3051" s="1">
        <f t="shared" si="94"/>
        <v>0.13009391776160753</v>
      </c>
      <c r="L3051" s="1">
        <f t="shared" si="95"/>
        <v>0.32563158197617542</v>
      </c>
      <c r="M3051" t="b">
        <f>AND((Tableau2[[#This Row],[%Voix/Inscrits]]&gt;0.25),Tableau2[[#This Row],[%Voix/Exprimés]]&gt;0.5)</f>
        <v>0</v>
      </c>
    </row>
    <row r="3052" spans="1:13" x14ac:dyDescent="0.25">
      <c r="A3052">
        <v>3051</v>
      </c>
      <c r="B3052" t="s">
        <v>525</v>
      </c>
      <c r="C3052" t="s">
        <v>111</v>
      </c>
      <c r="D3052" t="str">
        <f>Tableau2[[#This Row],[Dép]]&amp;Tableau2[[#This Row],[Circo]]</f>
        <v>5913</v>
      </c>
      <c r="E3052" t="s">
        <v>1487</v>
      </c>
      <c r="F3052" t="s">
        <v>5188</v>
      </c>
      <c r="G3052" t="s">
        <v>3717</v>
      </c>
      <c r="H3052">
        <v>10506</v>
      </c>
      <c r="I3052">
        <v>86991</v>
      </c>
      <c r="J3052">
        <v>34754</v>
      </c>
      <c r="K3052" s="1">
        <f t="shared" si="94"/>
        <v>0.1207711142531986</v>
      </c>
      <c r="L3052" s="1">
        <f t="shared" si="95"/>
        <v>0.30229613857397708</v>
      </c>
      <c r="M3052" t="b">
        <f>AND((Tableau2[[#This Row],[%Voix/Inscrits]]&gt;0.25),Tableau2[[#This Row],[%Voix/Exprimés]]&gt;0.5)</f>
        <v>0</v>
      </c>
    </row>
    <row r="3053" spans="1:13" x14ac:dyDescent="0.25">
      <c r="A3053">
        <v>3052</v>
      </c>
      <c r="B3053" t="s">
        <v>525</v>
      </c>
      <c r="C3053" t="s">
        <v>111</v>
      </c>
      <c r="D3053" t="str">
        <f>Tableau2[[#This Row],[Dép]]&amp;Tableau2[[#This Row],[Circo]]</f>
        <v>5913</v>
      </c>
      <c r="E3053" t="s">
        <v>1370</v>
      </c>
      <c r="F3053" t="s">
        <v>65</v>
      </c>
      <c r="G3053" t="s">
        <v>982</v>
      </c>
      <c r="H3053">
        <v>8394</v>
      </c>
      <c r="I3053">
        <v>86991</v>
      </c>
      <c r="J3053">
        <v>34754</v>
      </c>
      <c r="K3053" s="1">
        <f t="shared" si="94"/>
        <v>9.6492740628340859E-2</v>
      </c>
      <c r="L3053" s="1">
        <f t="shared" si="95"/>
        <v>0.24152615526270357</v>
      </c>
      <c r="M3053" t="b">
        <f>AND((Tableau2[[#This Row],[%Voix/Inscrits]]&gt;0.25),Tableau2[[#This Row],[%Voix/Exprimés]]&gt;0.5)</f>
        <v>0</v>
      </c>
    </row>
    <row r="3054" spans="1:13" x14ac:dyDescent="0.25">
      <c r="A3054">
        <v>3053</v>
      </c>
      <c r="B3054" t="s">
        <v>525</v>
      </c>
      <c r="C3054" t="s">
        <v>111</v>
      </c>
      <c r="D3054" t="str">
        <f>Tableau2[[#This Row],[Dép]]&amp;Tableau2[[#This Row],[Circo]]</f>
        <v>5913</v>
      </c>
      <c r="E3054" t="s">
        <v>4012</v>
      </c>
      <c r="F3054" t="s">
        <v>47</v>
      </c>
      <c r="G3054" t="s">
        <v>1740</v>
      </c>
      <c r="H3054">
        <v>1390</v>
      </c>
      <c r="I3054">
        <v>86991</v>
      </c>
      <c r="J3054">
        <v>34754</v>
      </c>
      <c r="K3054" s="1">
        <f t="shared" si="94"/>
        <v>1.597866445954179E-2</v>
      </c>
      <c r="L3054" s="1">
        <f t="shared" si="95"/>
        <v>3.9995396213385506E-2</v>
      </c>
      <c r="M3054" t="b">
        <f>AND((Tableau2[[#This Row],[%Voix/Inscrits]]&gt;0.25),Tableau2[[#This Row],[%Voix/Exprimés]]&gt;0.5)</f>
        <v>0</v>
      </c>
    </row>
    <row r="3055" spans="1:13" x14ac:dyDescent="0.25">
      <c r="A3055">
        <v>3054</v>
      </c>
      <c r="B3055" t="s">
        <v>525</v>
      </c>
      <c r="C3055" t="s">
        <v>111</v>
      </c>
      <c r="D3055" t="str">
        <f>Tableau2[[#This Row],[Dép]]&amp;Tableau2[[#This Row],[Circo]]</f>
        <v>5913</v>
      </c>
      <c r="E3055" t="s">
        <v>4397</v>
      </c>
      <c r="F3055" t="s">
        <v>4615</v>
      </c>
      <c r="G3055" t="s">
        <v>3078</v>
      </c>
      <c r="H3055">
        <v>1056</v>
      </c>
      <c r="I3055">
        <v>86991</v>
      </c>
      <c r="J3055">
        <v>34754</v>
      </c>
      <c r="K3055" s="1">
        <f t="shared" si="94"/>
        <v>1.2139186812428872E-2</v>
      </c>
      <c r="L3055" s="1">
        <f t="shared" si="95"/>
        <v>3.038499165563676E-2</v>
      </c>
      <c r="M3055" t="b">
        <f>AND((Tableau2[[#This Row],[%Voix/Inscrits]]&gt;0.25),Tableau2[[#This Row],[%Voix/Exprimés]]&gt;0.5)</f>
        <v>0</v>
      </c>
    </row>
    <row r="3056" spans="1:13" x14ac:dyDescent="0.25">
      <c r="A3056">
        <v>3055</v>
      </c>
      <c r="B3056" t="s">
        <v>525</v>
      </c>
      <c r="C3056" t="s">
        <v>111</v>
      </c>
      <c r="D3056" t="str">
        <f>Tableau2[[#This Row],[Dép]]&amp;Tableau2[[#This Row],[Circo]]</f>
        <v>5913</v>
      </c>
      <c r="E3056" t="s">
        <v>2072</v>
      </c>
      <c r="F3056" t="s">
        <v>2073</v>
      </c>
      <c r="G3056" t="s">
        <v>966</v>
      </c>
      <c r="H3056">
        <v>950</v>
      </c>
      <c r="I3056">
        <v>86991</v>
      </c>
      <c r="J3056">
        <v>34754</v>
      </c>
      <c r="K3056" s="1">
        <f t="shared" si="94"/>
        <v>1.0920669954363095E-2</v>
      </c>
      <c r="L3056" s="1">
        <f t="shared" si="95"/>
        <v>2.733498302353686E-2</v>
      </c>
      <c r="M3056" t="b">
        <f>AND((Tableau2[[#This Row],[%Voix/Inscrits]]&gt;0.25),Tableau2[[#This Row],[%Voix/Exprimés]]&gt;0.5)</f>
        <v>0</v>
      </c>
    </row>
    <row r="3057" spans="1:13" x14ac:dyDescent="0.25">
      <c r="A3057">
        <v>3056</v>
      </c>
      <c r="B3057" t="s">
        <v>525</v>
      </c>
      <c r="C3057" t="s">
        <v>111</v>
      </c>
      <c r="D3057" t="str">
        <f>Tableau2[[#This Row],[Dép]]&amp;Tableau2[[#This Row],[Circo]]</f>
        <v>5913</v>
      </c>
      <c r="E3057" t="s">
        <v>548</v>
      </c>
      <c r="F3057" t="s">
        <v>363</v>
      </c>
      <c r="G3057" t="s">
        <v>10</v>
      </c>
      <c r="H3057">
        <v>698</v>
      </c>
      <c r="I3057">
        <v>86991</v>
      </c>
      <c r="J3057">
        <v>34754</v>
      </c>
      <c r="K3057" s="1">
        <f t="shared" si="94"/>
        <v>8.0238185559425683E-3</v>
      </c>
      <c r="L3057" s="1">
        <f t="shared" si="95"/>
        <v>2.0084019105714449E-2</v>
      </c>
      <c r="M3057" t="b">
        <f>AND((Tableau2[[#This Row],[%Voix/Inscrits]]&gt;0.25),Tableau2[[#This Row],[%Voix/Exprimés]]&gt;0.5)</f>
        <v>0</v>
      </c>
    </row>
    <row r="3058" spans="1:13" x14ac:dyDescent="0.25">
      <c r="A3058">
        <v>3057</v>
      </c>
      <c r="B3058" t="s">
        <v>525</v>
      </c>
      <c r="C3058" t="s">
        <v>111</v>
      </c>
      <c r="D3058" t="str">
        <f>Tableau2[[#This Row],[Dép]]&amp;Tableau2[[#This Row],[Circo]]</f>
        <v>5913</v>
      </c>
      <c r="E3058" t="s">
        <v>2732</v>
      </c>
      <c r="F3058" t="s">
        <v>2733</v>
      </c>
      <c r="G3058" t="s">
        <v>959</v>
      </c>
      <c r="H3058">
        <v>443</v>
      </c>
      <c r="I3058">
        <v>86991</v>
      </c>
      <c r="J3058">
        <v>34754</v>
      </c>
      <c r="K3058" s="1">
        <f t="shared" si="94"/>
        <v>5.0924808313503695E-3</v>
      </c>
      <c r="L3058" s="1">
        <f t="shared" si="95"/>
        <v>1.2746734188870346E-2</v>
      </c>
      <c r="M3058" t="b">
        <f>AND((Tableau2[[#This Row],[%Voix/Inscrits]]&gt;0.25),Tableau2[[#This Row],[%Voix/Exprimés]]&gt;0.5)</f>
        <v>0</v>
      </c>
    </row>
    <row r="3059" spans="1:13" x14ac:dyDescent="0.25">
      <c r="A3059">
        <v>3058</v>
      </c>
      <c r="B3059" t="s">
        <v>525</v>
      </c>
      <c r="C3059" t="s">
        <v>114</v>
      </c>
      <c r="D3059" t="str">
        <f>Tableau2[[#This Row],[Dép]]&amp;Tableau2[[#This Row],[Circo]]</f>
        <v>5914</v>
      </c>
      <c r="E3059" t="s">
        <v>3377</v>
      </c>
      <c r="F3059" t="s">
        <v>970</v>
      </c>
      <c r="G3059" t="s">
        <v>1708</v>
      </c>
      <c r="H3059">
        <v>15582</v>
      </c>
      <c r="I3059">
        <v>99404</v>
      </c>
      <c r="J3059">
        <v>46169</v>
      </c>
      <c r="K3059" s="1">
        <f t="shared" si="94"/>
        <v>0.15675425536195728</v>
      </c>
      <c r="L3059" s="1">
        <f t="shared" si="95"/>
        <v>0.33749918776668325</v>
      </c>
      <c r="M3059" t="b">
        <f>AND((Tableau2[[#This Row],[%Voix/Inscrits]]&gt;0.25),Tableau2[[#This Row],[%Voix/Exprimés]]&gt;0.5)</f>
        <v>0</v>
      </c>
    </row>
    <row r="3060" spans="1:13" x14ac:dyDescent="0.25">
      <c r="A3060">
        <v>3059</v>
      </c>
      <c r="B3060" t="s">
        <v>525</v>
      </c>
      <c r="C3060" t="s">
        <v>114</v>
      </c>
      <c r="D3060" t="str">
        <f>Tableau2[[#This Row],[Dép]]&amp;Tableau2[[#This Row],[Circo]]</f>
        <v>5914</v>
      </c>
      <c r="E3060" t="s">
        <v>5700</v>
      </c>
      <c r="F3060" t="s">
        <v>5701</v>
      </c>
      <c r="G3060" t="s">
        <v>3717</v>
      </c>
      <c r="H3060">
        <v>13032</v>
      </c>
      <c r="I3060">
        <v>99404</v>
      </c>
      <c r="J3060">
        <v>46169</v>
      </c>
      <c r="K3060" s="1">
        <f t="shared" si="94"/>
        <v>0.13110136413021609</v>
      </c>
      <c r="L3060" s="1">
        <f t="shared" si="95"/>
        <v>0.28226732222920142</v>
      </c>
      <c r="M3060" t="b">
        <f>AND((Tableau2[[#This Row],[%Voix/Inscrits]]&gt;0.25),Tableau2[[#This Row],[%Voix/Exprimés]]&gt;0.5)</f>
        <v>0</v>
      </c>
    </row>
    <row r="3061" spans="1:13" x14ac:dyDescent="0.25">
      <c r="A3061">
        <v>3060</v>
      </c>
      <c r="B3061" t="s">
        <v>525</v>
      </c>
      <c r="C3061" t="s">
        <v>114</v>
      </c>
      <c r="D3061" t="str">
        <f>Tableau2[[#This Row],[Dép]]&amp;Tableau2[[#This Row],[Circo]]</f>
        <v>5914</v>
      </c>
      <c r="E3061" t="s">
        <v>1358</v>
      </c>
      <c r="F3061" t="s">
        <v>1359</v>
      </c>
      <c r="G3061" t="s">
        <v>982</v>
      </c>
      <c r="H3061">
        <v>7861</v>
      </c>
      <c r="I3061">
        <v>99404</v>
      </c>
      <c r="J3061">
        <v>46169</v>
      </c>
      <c r="K3061" s="1">
        <f t="shared" si="94"/>
        <v>7.9081324695183294E-2</v>
      </c>
      <c r="L3061" s="1">
        <f t="shared" si="95"/>
        <v>0.17026576274123328</v>
      </c>
      <c r="M3061" t="b">
        <f>AND((Tableau2[[#This Row],[%Voix/Inscrits]]&gt;0.25),Tableau2[[#This Row],[%Voix/Exprimés]]&gt;0.5)</f>
        <v>0</v>
      </c>
    </row>
    <row r="3062" spans="1:13" x14ac:dyDescent="0.25">
      <c r="A3062">
        <v>3061</v>
      </c>
      <c r="B3062" t="s">
        <v>525</v>
      </c>
      <c r="C3062" t="s">
        <v>114</v>
      </c>
      <c r="D3062" t="str">
        <f>Tableau2[[#This Row],[Dép]]&amp;Tableau2[[#This Row],[Circo]]</f>
        <v>5914</v>
      </c>
      <c r="E3062" t="s">
        <v>4006</v>
      </c>
      <c r="F3062" t="s">
        <v>43</v>
      </c>
      <c r="G3062" t="s">
        <v>1740</v>
      </c>
      <c r="H3062">
        <v>4931</v>
      </c>
      <c r="I3062">
        <v>99404</v>
      </c>
      <c r="J3062">
        <v>46169</v>
      </c>
      <c r="K3062" s="1">
        <f t="shared" si="94"/>
        <v>4.9605649672045393E-2</v>
      </c>
      <c r="L3062" s="1">
        <f t="shared" si="95"/>
        <v>0.106803266260911</v>
      </c>
      <c r="M3062" t="b">
        <f>AND((Tableau2[[#This Row],[%Voix/Inscrits]]&gt;0.25),Tableau2[[#This Row],[%Voix/Exprimés]]&gt;0.5)</f>
        <v>0</v>
      </c>
    </row>
    <row r="3063" spans="1:13" x14ac:dyDescent="0.25">
      <c r="A3063">
        <v>3062</v>
      </c>
      <c r="B3063" t="s">
        <v>525</v>
      </c>
      <c r="C3063" t="s">
        <v>114</v>
      </c>
      <c r="D3063" t="str">
        <f>Tableau2[[#This Row],[Dép]]&amp;Tableau2[[#This Row],[Circo]]</f>
        <v>5914</v>
      </c>
      <c r="E3063" t="s">
        <v>5183</v>
      </c>
      <c r="F3063" t="s">
        <v>175</v>
      </c>
      <c r="G3063" t="s">
        <v>3078</v>
      </c>
      <c r="H3063">
        <v>1809</v>
      </c>
      <c r="I3063">
        <v>99404</v>
      </c>
      <c r="J3063">
        <v>46169</v>
      </c>
      <c r="K3063" s="1">
        <f t="shared" si="94"/>
        <v>1.8198462838517563E-2</v>
      </c>
      <c r="L3063" s="1">
        <f t="shared" si="95"/>
        <v>3.9182135198943015E-2</v>
      </c>
      <c r="M3063" t="b">
        <f>AND((Tableau2[[#This Row],[%Voix/Inscrits]]&gt;0.25),Tableau2[[#This Row],[%Voix/Exprimés]]&gt;0.5)</f>
        <v>0</v>
      </c>
    </row>
    <row r="3064" spans="1:13" x14ac:dyDescent="0.25">
      <c r="A3064">
        <v>3063</v>
      </c>
      <c r="B3064" t="s">
        <v>525</v>
      </c>
      <c r="C3064" t="s">
        <v>114</v>
      </c>
      <c r="D3064" t="str">
        <f>Tableau2[[#This Row],[Dép]]&amp;Tableau2[[#This Row],[Circo]]</f>
        <v>5914</v>
      </c>
      <c r="E3064" t="s">
        <v>2722</v>
      </c>
      <c r="F3064" t="s">
        <v>43</v>
      </c>
      <c r="G3064" t="s">
        <v>966</v>
      </c>
      <c r="H3064">
        <v>1349</v>
      </c>
      <c r="I3064">
        <v>99404</v>
      </c>
      <c r="J3064">
        <v>46169</v>
      </c>
      <c r="K3064" s="1">
        <f t="shared" si="94"/>
        <v>1.3570882459458372E-2</v>
      </c>
      <c r="L3064" s="1">
        <f t="shared" si="95"/>
        <v>2.9218739847083539E-2</v>
      </c>
      <c r="M3064" t="b">
        <f>AND((Tableau2[[#This Row],[%Voix/Inscrits]]&gt;0.25),Tableau2[[#This Row],[%Voix/Exprimés]]&gt;0.5)</f>
        <v>0</v>
      </c>
    </row>
    <row r="3065" spans="1:13" x14ac:dyDescent="0.25">
      <c r="A3065">
        <v>3064</v>
      </c>
      <c r="B3065" t="s">
        <v>525</v>
      </c>
      <c r="C3065" t="s">
        <v>114</v>
      </c>
      <c r="D3065" t="str">
        <f>Tableau2[[#This Row],[Dép]]&amp;Tableau2[[#This Row],[Circo]]</f>
        <v>5914</v>
      </c>
      <c r="E3065" t="s">
        <v>538</v>
      </c>
      <c r="F3065" t="s">
        <v>539</v>
      </c>
      <c r="G3065" t="s">
        <v>10</v>
      </c>
      <c r="H3065">
        <v>623</v>
      </c>
      <c r="I3065">
        <v>99404</v>
      </c>
      <c r="J3065">
        <v>46169</v>
      </c>
      <c r="K3065" s="1">
        <f t="shared" si="94"/>
        <v>6.2673534264214717E-3</v>
      </c>
      <c r="L3065" s="1">
        <f t="shared" si="95"/>
        <v>1.3493902835235765E-2</v>
      </c>
      <c r="M3065" t="b">
        <f>AND((Tableau2[[#This Row],[%Voix/Inscrits]]&gt;0.25),Tableau2[[#This Row],[%Voix/Exprimés]]&gt;0.5)</f>
        <v>0</v>
      </c>
    </row>
    <row r="3066" spans="1:13" x14ac:dyDescent="0.25">
      <c r="A3066">
        <v>3065</v>
      </c>
      <c r="B3066" t="s">
        <v>525</v>
      </c>
      <c r="C3066" t="s">
        <v>114</v>
      </c>
      <c r="D3066" t="str">
        <f>Tableau2[[#This Row],[Dép]]&amp;Tableau2[[#This Row],[Circo]]</f>
        <v>5914</v>
      </c>
      <c r="E3066" t="s">
        <v>1218</v>
      </c>
      <c r="F3066" t="s">
        <v>150</v>
      </c>
      <c r="G3066" t="s">
        <v>938</v>
      </c>
      <c r="H3066">
        <v>527</v>
      </c>
      <c r="I3066">
        <v>99404</v>
      </c>
      <c r="J3066">
        <v>46169</v>
      </c>
      <c r="K3066" s="1">
        <f t="shared" si="94"/>
        <v>5.3015975212265098E-3</v>
      </c>
      <c r="L3066" s="1">
        <f t="shared" si="95"/>
        <v>1.1414585544412917E-2</v>
      </c>
      <c r="M3066" t="b">
        <f>AND((Tableau2[[#This Row],[%Voix/Inscrits]]&gt;0.25),Tableau2[[#This Row],[%Voix/Exprimés]]&gt;0.5)</f>
        <v>0</v>
      </c>
    </row>
    <row r="3067" spans="1:13" x14ac:dyDescent="0.25">
      <c r="A3067">
        <v>3066</v>
      </c>
      <c r="B3067" t="s">
        <v>525</v>
      </c>
      <c r="C3067" t="s">
        <v>114</v>
      </c>
      <c r="D3067" t="str">
        <f>Tableau2[[#This Row],[Dép]]&amp;Tableau2[[#This Row],[Circo]]</f>
        <v>5914</v>
      </c>
      <c r="E3067" t="s">
        <v>4607</v>
      </c>
      <c r="F3067" t="s">
        <v>318</v>
      </c>
      <c r="G3067" t="s">
        <v>2429</v>
      </c>
      <c r="H3067">
        <v>455</v>
      </c>
      <c r="I3067">
        <v>99404</v>
      </c>
      <c r="J3067">
        <v>46169</v>
      </c>
      <c r="K3067" s="1">
        <f t="shared" si="94"/>
        <v>4.5772805923302885E-3</v>
      </c>
      <c r="L3067" s="1">
        <f t="shared" si="95"/>
        <v>9.8550975762957821E-3</v>
      </c>
      <c r="M3067" t="b">
        <f>AND((Tableau2[[#This Row],[%Voix/Inscrits]]&gt;0.25),Tableau2[[#This Row],[%Voix/Exprimés]]&gt;0.5)</f>
        <v>0</v>
      </c>
    </row>
    <row r="3068" spans="1:13" x14ac:dyDescent="0.25">
      <c r="A3068">
        <v>3067</v>
      </c>
      <c r="B3068" t="s">
        <v>525</v>
      </c>
      <c r="C3068" t="s">
        <v>118</v>
      </c>
      <c r="D3068" t="str">
        <f>Tableau2[[#This Row],[Dép]]&amp;Tableau2[[#This Row],[Circo]]</f>
        <v>5915</v>
      </c>
      <c r="E3068" t="s">
        <v>6164</v>
      </c>
      <c r="F3068" t="s">
        <v>2637</v>
      </c>
      <c r="G3068" t="s">
        <v>3717</v>
      </c>
      <c r="H3068">
        <v>12133</v>
      </c>
      <c r="I3068">
        <v>97792</v>
      </c>
      <c r="J3068">
        <v>45923</v>
      </c>
      <c r="K3068" s="1">
        <f t="shared" si="94"/>
        <v>0.12406945353403141</v>
      </c>
      <c r="L3068" s="1">
        <f t="shared" si="95"/>
        <v>0.26420312261829582</v>
      </c>
      <c r="M3068" t="b">
        <f>AND((Tableau2[[#This Row],[%Voix/Inscrits]]&gt;0.25),Tableau2[[#This Row],[%Voix/Exprimés]]&gt;0.5)</f>
        <v>0</v>
      </c>
    </row>
    <row r="3069" spans="1:13" x14ac:dyDescent="0.25">
      <c r="A3069">
        <v>3068</v>
      </c>
      <c r="B3069" t="s">
        <v>525</v>
      </c>
      <c r="C3069" t="s">
        <v>118</v>
      </c>
      <c r="D3069" t="str">
        <f>Tableau2[[#This Row],[Dép]]&amp;Tableau2[[#This Row],[Circo]]</f>
        <v>5915</v>
      </c>
      <c r="E3069" t="s">
        <v>1361</v>
      </c>
      <c r="F3069" t="s">
        <v>1362</v>
      </c>
      <c r="G3069" t="s">
        <v>982</v>
      </c>
      <c r="H3069">
        <v>9200</v>
      </c>
      <c r="I3069">
        <v>97792</v>
      </c>
      <c r="J3069">
        <v>45923</v>
      </c>
      <c r="K3069" s="1">
        <f t="shared" si="94"/>
        <v>9.4077225130890049E-2</v>
      </c>
      <c r="L3069" s="1">
        <f t="shared" si="95"/>
        <v>0.20033534394529975</v>
      </c>
      <c r="M3069" t="b">
        <f>AND((Tableau2[[#This Row],[%Voix/Inscrits]]&gt;0.25),Tableau2[[#This Row],[%Voix/Exprimés]]&gt;0.5)</f>
        <v>0</v>
      </c>
    </row>
    <row r="3070" spans="1:13" x14ac:dyDescent="0.25">
      <c r="A3070">
        <v>3069</v>
      </c>
      <c r="B3070" t="s">
        <v>525</v>
      </c>
      <c r="C3070" t="s">
        <v>118</v>
      </c>
      <c r="D3070" t="str">
        <f>Tableau2[[#This Row],[Dép]]&amp;Tableau2[[#This Row],[Circo]]</f>
        <v>5915</v>
      </c>
      <c r="E3070" t="s">
        <v>2724</v>
      </c>
      <c r="F3070" t="s">
        <v>367</v>
      </c>
      <c r="G3070" t="s">
        <v>1708</v>
      </c>
      <c r="H3070">
        <v>8084</v>
      </c>
      <c r="I3070">
        <v>97792</v>
      </c>
      <c r="J3070">
        <v>45923</v>
      </c>
      <c r="K3070" s="1">
        <f t="shared" si="94"/>
        <v>8.266524869109948E-2</v>
      </c>
      <c r="L3070" s="1">
        <f t="shared" si="95"/>
        <v>0.17603379570150035</v>
      </c>
      <c r="M3070" t="b">
        <f>AND((Tableau2[[#This Row],[%Voix/Inscrits]]&gt;0.25),Tableau2[[#This Row],[%Voix/Exprimés]]&gt;0.5)</f>
        <v>0</v>
      </c>
    </row>
    <row r="3071" spans="1:13" x14ac:dyDescent="0.25">
      <c r="A3071">
        <v>3070</v>
      </c>
      <c r="B3071" t="s">
        <v>525</v>
      </c>
      <c r="C3071" t="s">
        <v>118</v>
      </c>
      <c r="D3071" t="str">
        <f>Tableau2[[#This Row],[Dép]]&amp;Tableau2[[#This Row],[Circo]]</f>
        <v>5915</v>
      </c>
      <c r="E3071" t="s">
        <v>4610</v>
      </c>
      <c r="F3071" t="s">
        <v>1265</v>
      </c>
      <c r="G3071" t="s">
        <v>1740</v>
      </c>
      <c r="H3071">
        <v>4910</v>
      </c>
      <c r="I3071">
        <v>97792</v>
      </c>
      <c r="J3071">
        <v>45923</v>
      </c>
      <c r="K3071" s="1">
        <f t="shared" si="94"/>
        <v>5.020860602094241E-2</v>
      </c>
      <c r="L3071" s="1">
        <f t="shared" si="95"/>
        <v>0.10691810204037193</v>
      </c>
      <c r="M3071" t="b">
        <f>AND((Tableau2[[#This Row],[%Voix/Inscrits]]&gt;0.25),Tableau2[[#This Row],[%Voix/Exprimés]]&gt;0.5)</f>
        <v>0</v>
      </c>
    </row>
    <row r="3072" spans="1:13" x14ac:dyDescent="0.25">
      <c r="A3072">
        <v>3071</v>
      </c>
      <c r="B3072" t="s">
        <v>525</v>
      </c>
      <c r="C3072" t="s">
        <v>118</v>
      </c>
      <c r="D3072" t="str">
        <f>Tableau2[[#This Row],[Dép]]&amp;Tableau2[[#This Row],[Circo]]</f>
        <v>5915</v>
      </c>
      <c r="E3072" t="s">
        <v>6484</v>
      </c>
      <c r="F3072" t="s">
        <v>274</v>
      </c>
      <c r="G3072" t="s">
        <v>2726</v>
      </c>
      <c r="H3072">
        <v>2540</v>
      </c>
      <c r="I3072">
        <v>97792</v>
      </c>
      <c r="J3072">
        <v>45923</v>
      </c>
      <c r="K3072" s="1">
        <f t="shared" si="94"/>
        <v>2.5973494764397906E-2</v>
      </c>
      <c r="L3072" s="1">
        <f t="shared" si="95"/>
        <v>5.5309975393593627E-2</v>
      </c>
      <c r="M3072" t="b">
        <f>AND((Tableau2[[#This Row],[%Voix/Inscrits]]&gt;0.25),Tableau2[[#This Row],[%Voix/Exprimés]]&gt;0.5)</f>
        <v>0</v>
      </c>
    </row>
    <row r="3073" spans="1:13" x14ac:dyDescent="0.25">
      <c r="A3073">
        <v>3072</v>
      </c>
      <c r="B3073" t="s">
        <v>525</v>
      </c>
      <c r="C3073" t="s">
        <v>118</v>
      </c>
      <c r="D3073" t="str">
        <f>Tableau2[[#This Row],[Dép]]&amp;Tableau2[[#This Row],[Circo]]</f>
        <v>5915</v>
      </c>
      <c r="E3073" t="s">
        <v>5703</v>
      </c>
      <c r="F3073" t="s">
        <v>391</v>
      </c>
      <c r="G3073" t="s">
        <v>2726</v>
      </c>
      <c r="H3073">
        <v>1451</v>
      </c>
      <c r="I3073">
        <v>97792</v>
      </c>
      <c r="J3073">
        <v>45923</v>
      </c>
      <c r="K3073" s="1">
        <f t="shared" si="94"/>
        <v>1.4837614528795812E-2</v>
      </c>
      <c r="L3073" s="1">
        <f t="shared" si="95"/>
        <v>3.1596367833111948E-2</v>
      </c>
      <c r="M3073" t="b">
        <f>AND((Tableau2[[#This Row],[%Voix/Inscrits]]&gt;0.25),Tableau2[[#This Row],[%Voix/Exprimés]]&gt;0.5)</f>
        <v>0</v>
      </c>
    </row>
    <row r="3074" spans="1:13" x14ac:dyDescent="0.25">
      <c r="A3074">
        <v>3073</v>
      </c>
      <c r="B3074" t="s">
        <v>525</v>
      </c>
      <c r="C3074" t="s">
        <v>118</v>
      </c>
      <c r="D3074" t="str">
        <f>Tableau2[[#This Row],[Dép]]&amp;Tableau2[[#This Row],[Circo]]</f>
        <v>5915</v>
      </c>
      <c r="E3074" t="s">
        <v>4008</v>
      </c>
      <c r="F3074" t="s">
        <v>273</v>
      </c>
      <c r="G3074" t="s">
        <v>2394</v>
      </c>
      <c r="H3074">
        <v>1373</v>
      </c>
      <c r="I3074">
        <v>97792</v>
      </c>
      <c r="J3074">
        <v>45923</v>
      </c>
      <c r="K3074" s="1">
        <f t="shared" ref="K3074:K3137" si="96">H3074/I3074</f>
        <v>1.4040003272251309E-2</v>
      </c>
      <c r="L3074" s="1">
        <f t="shared" ref="L3074:L3137" si="97">H3074/J3074</f>
        <v>2.9897872525749623E-2</v>
      </c>
      <c r="M3074" t="b">
        <f>AND((Tableau2[[#This Row],[%Voix/Inscrits]]&gt;0.25),Tableau2[[#This Row],[%Voix/Exprimés]]&gt;0.5)</f>
        <v>0</v>
      </c>
    </row>
    <row r="3075" spans="1:13" x14ac:dyDescent="0.25">
      <c r="A3075">
        <v>3074</v>
      </c>
      <c r="B3075" t="s">
        <v>525</v>
      </c>
      <c r="C3075" t="s">
        <v>118</v>
      </c>
      <c r="D3075" t="str">
        <f>Tableau2[[#This Row],[Dép]]&amp;Tableau2[[#This Row],[Circo]]</f>
        <v>5915</v>
      </c>
      <c r="E3075" t="s">
        <v>3379</v>
      </c>
      <c r="F3075" t="s">
        <v>130</v>
      </c>
      <c r="G3075" t="s">
        <v>2394</v>
      </c>
      <c r="H3075">
        <v>1165</v>
      </c>
      <c r="I3075">
        <v>97792</v>
      </c>
      <c r="J3075">
        <v>45923</v>
      </c>
      <c r="K3075" s="1">
        <f t="shared" si="96"/>
        <v>1.1913039921465968E-2</v>
      </c>
      <c r="L3075" s="1">
        <f t="shared" si="97"/>
        <v>2.5368551706116762E-2</v>
      </c>
      <c r="M3075" t="b">
        <f>AND((Tableau2[[#This Row],[%Voix/Inscrits]]&gt;0.25),Tableau2[[#This Row],[%Voix/Exprimés]]&gt;0.5)</f>
        <v>0</v>
      </c>
    </row>
    <row r="3076" spans="1:13" x14ac:dyDescent="0.25">
      <c r="A3076">
        <v>3075</v>
      </c>
      <c r="B3076" t="s">
        <v>525</v>
      </c>
      <c r="C3076" t="s">
        <v>118</v>
      </c>
      <c r="D3076" t="str">
        <f>Tableau2[[#This Row],[Dép]]&amp;Tableau2[[#This Row],[Circo]]</f>
        <v>5915</v>
      </c>
      <c r="E3076" t="s">
        <v>5177</v>
      </c>
      <c r="F3076" t="s">
        <v>874</v>
      </c>
      <c r="G3076" t="s">
        <v>3078</v>
      </c>
      <c r="H3076">
        <v>1155</v>
      </c>
      <c r="I3076">
        <v>97792</v>
      </c>
      <c r="J3076">
        <v>45923</v>
      </c>
      <c r="K3076" s="1">
        <f t="shared" si="96"/>
        <v>1.1810782068062827E-2</v>
      </c>
      <c r="L3076" s="1">
        <f t="shared" si="97"/>
        <v>2.5150795897480566E-2</v>
      </c>
      <c r="M3076" t="b">
        <f>AND((Tableau2[[#This Row],[%Voix/Inscrits]]&gt;0.25),Tableau2[[#This Row],[%Voix/Exprimés]]&gt;0.5)</f>
        <v>0</v>
      </c>
    </row>
    <row r="3077" spans="1:13" x14ac:dyDescent="0.25">
      <c r="A3077">
        <v>3076</v>
      </c>
      <c r="B3077" t="s">
        <v>525</v>
      </c>
      <c r="C3077" t="s">
        <v>118</v>
      </c>
      <c r="D3077" t="str">
        <f>Tableau2[[#This Row],[Dép]]&amp;Tableau2[[#This Row],[Circo]]</f>
        <v>5915</v>
      </c>
      <c r="E3077" t="s">
        <v>6141</v>
      </c>
      <c r="F3077" t="s">
        <v>1164</v>
      </c>
      <c r="G3077" t="s">
        <v>2726</v>
      </c>
      <c r="H3077">
        <v>1088</v>
      </c>
      <c r="I3077">
        <v>97792</v>
      </c>
      <c r="J3077">
        <v>45923</v>
      </c>
      <c r="K3077" s="1">
        <f t="shared" si="96"/>
        <v>1.112565445026178E-2</v>
      </c>
      <c r="L3077" s="1">
        <f t="shared" si="97"/>
        <v>2.3691831979618057E-2</v>
      </c>
      <c r="M3077" t="b">
        <f>AND((Tableau2[[#This Row],[%Voix/Inscrits]]&gt;0.25),Tableau2[[#This Row],[%Voix/Exprimés]]&gt;0.5)</f>
        <v>0</v>
      </c>
    </row>
    <row r="3078" spans="1:13" x14ac:dyDescent="0.25">
      <c r="A3078">
        <v>3077</v>
      </c>
      <c r="B3078" t="s">
        <v>525</v>
      </c>
      <c r="C3078" t="s">
        <v>118</v>
      </c>
      <c r="D3078" t="str">
        <f>Tableau2[[#This Row],[Dép]]&amp;Tableau2[[#This Row],[Circo]]</f>
        <v>5915</v>
      </c>
      <c r="E3078" t="s">
        <v>2067</v>
      </c>
      <c r="F3078" t="s">
        <v>2068</v>
      </c>
      <c r="G3078" t="s">
        <v>966</v>
      </c>
      <c r="H3078">
        <v>989</v>
      </c>
      <c r="I3078">
        <v>97792</v>
      </c>
      <c r="J3078">
        <v>45923</v>
      </c>
      <c r="K3078" s="1">
        <f t="shared" si="96"/>
        <v>1.011330170157068E-2</v>
      </c>
      <c r="L3078" s="1">
        <f t="shared" si="97"/>
        <v>2.1536049474119721E-2</v>
      </c>
      <c r="M3078" t="b">
        <f>AND((Tableau2[[#This Row],[%Voix/Inscrits]]&gt;0.25),Tableau2[[#This Row],[%Voix/Exprimés]]&gt;0.5)</f>
        <v>0</v>
      </c>
    </row>
    <row r="3079" spans="1:13" x14ac:dyDescent="0.25">
      <c r="A3079">
        <v>3078</v>
      </c>
      <c r="B3079" t="s">
        <v>525</v>
      </c>
      <c r="C3079" t="s">
        <v>118</v>
      </c>
      <c r="D3079" t="str">
        <f>Tableau2[[#This Row],[Dép]]&amp;Tableau2[[#This Row],[Circo]]</f>
        <v>5915</v>
      </c>
      <c r="E3079" t="s">
        <v>2615</v>
      </c>
      <c r="F3079" t="s">
        <v>31</v>
      </c>
      <c r="G3079" t="s">
        <v>2726</v>
      </c>
      <c r="H3079">
        <v>733</v>
      </c>
      <c r="I3079">
        <v>97792</v>
      </c>
      <c r="J3079">
        <v>45923</v>
      </c>
      <c r="K3079" s="1">
        <f t="shared" si="96"/>
        <v>7.4955006544502618E-3</v>
      </c>
      <c r="L3079" s="1">
        <f t="shared" si="97"/>
        <v>1.596150077303312E-2</v>
      </c>
      <c r="M3079" t="b">
        <f>AND((Tableau2[[#This Row],[%Voix/Inscrits]]&gt;0.25),Tableau2[[#This Row],[%Voix/Exprimés]]&gt;0.5)</f>
        <v>0</v>
      </c>
    </row>
    <row r="3080" spans="1:13" x14ac:dyDescent="0.25">
      <c r="A3080">
        <v>3079</v>
      </c>
      <c r="B3080" t="s">
        <v>525</v>
      </c>
      <c r="C3080" t="s">
        <v>118</v>
      </c>
      <c r="D3080" t="str">
        <f>Tableau2[[#This Row],[Dép]]&amp;Tableau2[[#This Row],[Circo]]</f>
        <v>5915</v>
      </c>
      <c r="E3080" t="s">
        <v>541</v>
      </c>
      <c r="F3080" t="s">
        <v>542</v>
      </c>
      <c r="G3080" t="s">
        <v>10</v>
      </c>
      <c r="H3080">
        <v>624</v>
      </c>
      <c r="I3080">
        <v>97792</v>
      </c>
      <c r="J3080">
        <v>45923</v>
      </c>
      <c r="K3080" s="1">
        <f t="shared" si="96"/>
        <v>6.3808900523560207E-3</v>
      </c>
      <c r="L3080" s="1">
        <f t="shared" si="97"/>
        <v>1.3587962458898591E-2</v>
      </c>
      <c r="M3080" t="b">
        <f>AND((Tableau2[[#This Row],[%Voix/Inscrits]]&gt;0.25),Tableau2[[#This Row],[%Voix/Exprimés]]&gt;0.5)</f>
        <v>0</v>
      </c>
    </row>
    <row r="3081" spans="1:13" x14ac:dyDescent="0.25">
      <c r="A3081">
        <v>3080</v>
      </c>
      <c r="B3081" t="s">
        <v>525</v>
      </c>
      <c r="C3081" t="s">
        <v>118</v>
      </c>
      <c r="D3081" t="str">
        <f>Tableau2[[#This Row],[Dép]]&amp;Tableau2[[#This Row],[Circo]]</f>
        <v>5915</v>
      </c>
      <c r="E3081" t="s">
        <v>6734</v>
      </c>
      <c r="F3081" t="s">
        <v>6735</v>
      </c>
      <c r="G3081" t="s">
        <v>2429</v>
      </c>
      <c r="H3081">
        <v>478</v>
      </c>
      <c r="I3081">
        <v>97792</v>
      </c>
      <c r="J3081">
        <v>45923</v>
      </c>
      <c r="K3081" s="1">
        <f t="shared" si="96"/>
        <v>4.8879253926701572E-3</v>
      </c>
      <c r="L3081" s="1">
        <f t="shared" si="97"/>
        <v>1.0408727652810139E-2</v>
      </c>
      <c r="M3081" t="b">
        <f>AND((Tableau2[[#This Row],[%Voix/Inscrits]]&gt;0.25),Tableau2[[#This Row],[%Voix/Exprimés]]&gt;0.5)</f>
        <v>0</v>
      </c>
    </row>
    <row r="3082" spans="1:13" x14ac:dyDescent="0.25">
      <c r="A3082">
        <v>3081</v>
      </c>
      <c r="B3082" t="s">
        <v>525</v>
      </c>
      <c r="C3082" t="s">
        <v>120</v>
      </c>
      <c r="D3082" t="str">
        <f>Tableau2[[#This Row],[Dép]]&amp;Tableau2[[#This Row],[Circo]]</f>
        <v>5916</v>
      </c>
      <c r="E3082" t="s">
        <v>5179</v>
      </c>
      <c r="F3082" t="s">
        <v>267</v>
      </c>
      <c r="G3082" t="s">
        <v>3717</v>
      </c>
      <c r="H3082">
        <v>12416</v>
      </c>
      <c r="I3082">
        <v>83726</v>
      </c>
      <c r="J3082">
        <v>34627</v>
      </c>
      <c r="K3082" s="1">
        <f t="shared" si="96"/>
        <v>0.14829324224255308</v>
      </c>
      <c r="L3082" s="1">
        <f t="shared" si="97"/>
        <v>0.35856412625985501</v>
      </c>
      <c r="M3082" t="b">
        <f>AND((Tableau2[[#This Row],[%Voix/Inscrits]]&gt;0.25),Tableau2[[#This Row],[%Voix/Exprimés]]&gt;0.5)</f>
        <v>0</v>
      </c>
    </row>
    <row r="3083" spans="1:13" x14ac:dyDescent="0.25">
      <c r="A3083">
        <v>3082</v>
      </c>
      <c r="B3083" t="s">
        <v>525</v>
      </c>
      <c r="C3083" t="s">
        <v>120</v>
      </c>
      <c r="D3083" t="str">
        <f>Tableau2[[#This Row],[Dép]]&amp;Tableau2[[#This Row],[Circo]]</f>
        <v>5916</v>
      </c>
      <c r="E3083" t="s">
        <v>2061</v>
      </c>
      <c r="F3083" t="s">
        <v>50</v>
      </c>
      <c r="G3083" t="s">
        <v>982</v>
      </c>
      <c r="H3083">
        <v>11632</v>
      </c>
      <c r="I3083">
        <v>83726</v>
      </c>
      <c r="J3083">
        <v>34627</v>
      </c>
      <c r="K3083" s="1">
        <f t="shared" si="96"/>
        <v>0.13892936483290735</v>
      </c>
      <c r="L3083" s="1">
        <f t="shared" si="97"/>
        <v>0.33592283478210644</v>
      </c>
      <c r="M3083" t="b">
        <f>AND((Tableau2[[#This Row],[%Voix/Inscrits]]&gt;0.25),Tableau2[[#This Row],[%Voix/Exprimés]]&gt;0.5)</f>
        <v>0</v>
      </c>
    </row>
    <row r="3084" spans="1:13" x14ac:dyDescent="0.25">
      <c r="A3084">
        <v>3083</v>
      </c>
      <c r="B3084" t="s">
        <v>525</v>
      </c>
      <c r="C3084" t="s">
        <v>120</v>
      </c>
      <c r="D3084" t="str">
        <f>Tableau2[[#This Row],[Dép]]&amp;Tableau2[[#This Row],[Circo]]</f>
        <v>5916</v>
      </c>
      <c r="E3084" t="s">
        <v>3373</v>
      </c>
      <c r="F3084" t="s">
        <v>374</v>
      </c>
      <c r="G3084" t="s">
        <v>1708</v>
      </c>
      <c r="H3084">
        <v>5245</v>
      </c>
      <c r="I3084">
        <v>83726</v>
      </c>
      <c r="J3084">
        <v>34627</v>
      </c>
      <c r="K3084" s="1">
        <f t="shared" si="96"/>
        <v>6.2644817619377499E-2</v>
      </c>
      <c r="L3084" s="1">
        <f t="shared" si="97"/>
        <v>0.15147139515407052</v>
      </c>
      <c r="M3084" t="b">
        <f>AND((Tableau2[[#This Row],[%Voix/Inscrits]]&gt;0.25),Tableau2[[#This Row],[%Voix/Exprimés]]&gt;0.5)</f>
        <v>0</v>
      </c>
    </row>
    <row r="3085" spans="1:13" x14ac:dyDescent="0.25">
      <c r="A3085">
        <v>3084</v>
      </c>
      <c r="B3085" t="s">
        <v>525</v>
      </c>
      <c r="C3085" t="s">
        <v>120</v>
      </c>
      <c r="D3085" t="str">
        <f>Tableau2[[#This Row],[Dép]]&amp;Tableau2[[#This Row],[Circo]]</f>
        <v>5916</v>
      </c>
      <c r="E3085" t="s">
        <v>4002</v>
      </c>
      <c r="F3085" t="s">
        <v>4003</v>
      </c>
      <c r="G3085" t="s">
        <v>1740</v>
      </c>
      <c r="H3085">
        <v>1838</v>
      </c>
      <c r="I3085">
        <v>83726</v>
      </c>
      <c r="J3085">
        <v>34627</v>
      </c>
      <c r="K3085" s="1">
        <f t="shared" si="96"/>
        <v>2.195255953945011E-2</v>
      </c>
      <c r="L3085" s="1">
        <f t="shared" si="97"/>
        <v>5.3079966500129958E-2</v>
      </c>
      <c r="M3085" t="b">
        <f>AND((Tableau2[[#This Row],[%Voix/Inscrits]]&gt;0.25),Tableau2[[#This Row],[%Voix/Exprimés]]&gt;0.5)</f>
        <v>0</v>
      </c>
    </row>
    <row r="3086" spans="1:13" x14ac:dyDescent="0.25">
      <c r="A3086">
        <v>3085</v>
      </c>
      <c r="B3086" t="s">
        <v>525</v>
      </c>
      <c r="C3086" t="s">
        <v>120</v>
      </c>
      <c r="D3086" t="str">
        <f>Tableau2[[#This Row],[Dép]]&amp;Tableau2[[#This Row],[Circo]]</f>
        <v>5916</v>
      </c>
      <c r="E3086" t="s">
        <v>4602</v>
      </c>
      <c r="F3086" t="s">
        <v>4603</v>
      </c>
      <c r="G3086" t="s">
        <v>3078</v>
      </c>
      <c r="H3086">
        <v>990</v>
      </c>
      <c r="I3086">
        <v>83726</v>
      </c>
      <c r="J3086">
        <v>34627</v>
      </c>
      <c r="K3086" s="1">
        <f t="shared" si="96"/>
        <v>1.1824283973914914E-2</v>
      </c>
      <c r="L3086" s="1">
        <f t="shared" si="97"/>
        <v>2.859040633032027E-2</v>
      </c>
      <c r="M3086" t="b">
        <f>AND((Tableau2[[#This Row],[%Voix/Inscrits]]&gt;0.25),Tableau2[[#This Row],[%Voix/Exprimés]]&gt;0.5)</f>
        <v>0</v>
      </c>
    </row>
    <row r="3087" spans="1:13" x14ac:dyDescent="0.25">
      <c r="A3087">
        <v>3086</v>
      </c>
      <c r="B3087" t="s">
        <v>525</v>
      </c>
      <c r="C3087" t="s">
        <v>120</v>
      </c>
      <c r="D3087" t="str">
        <f>Tableau2[[#This Row],[Dép]]&amp;Tableau2[[#This Row],[Circo]]</f>
        <v>5916</v>
      </c>
      <c r="E3087" t="s">
        <v>1354</v>
      </c>
      <c r="F3087" t="s">
        <v>247</v>
      </c>
      <c r="G3087" t="s">
        <v>991</v>
      </c>
      <c r="H3087">
        <v>967</v>
      </c>
      <c r="I3087">
        <v>83726</v>
      </c>
      <c r="J3087">
        <v>34627</v>
      </c>
      <c r="K3087" s="1">
        <f t="shared" si="96"/>
        <v>1.1549578386642141E-2</v>
      </c>
      <c r="L3087" s="1">
        <f t="shared" si="97"/>
        <v>2.7926184769110809E-2</v>
      </c>
      <c r="M3087" t="b">
        <f>AND((Tableau2[[#This Row],[%Voix/Inscrits]]&gt;0.25),Tableau2[[#This Row],[%Voix/Exprimés]]&gt;0.5)</f>
        <v>0</v>
      </c>
    </row>
    <row r="3088" spans="1:13" x14ac:dyDescent="0.25">
      <c r="A3088">
        <v>3087</v>
      </c>
      <c r="B3088" t="s">
        <v>525</v>
      </c>
      <c r="C3088" t="s">
        <v>120</v>
      </c>
      <c r="D3088" t="str">
        <f>Tableau2[[#This Row],[Dép]]&amp;Tableau2[[#This Row],[Circo]]</f>
        <v>5916</v>
      </c>
      <c r="E3088" t="s">
        <v>2719</v>
      </c>
      <c r="F3088" t="s">
        <v>169</v>
      </c>
      <c r="G3088" t="s">
        <v>966</v>
      </c>
      <c r="H3088">
        <v>962</v>
      </c>
      <c r="I3088">
        <v>83726</v>
      </c>
      <c r="J3088">
        <v>34627</v>
      </c>
      <c r="K3088" s="1">
        <f t="shared" si="96"/>
        <v>1.1489859780713279E-2</v>
      </c>
      <c r="L3088" s="1">
        <f t="shared" si="97"/>
        <v>2.7781788777543535E-2</v>
      </c>
      <c r="M3088" t="b">
        <f>AND((Tableau2[[#This Row],[%Voix/Inscrits]]&gt;0.25),Tableau2[[#This Row],[%Voix/Exprimés]]&gt;0.5)</f>
        <v>0</v>
      </c>
    </row>
    <row r="3089" spans="1:13" x14ac:dyDescent="0.25">
      <c r="A3089">
        <v>3088</v>
      </c>
      <c r="B3089" t="s">
        <v>525</v>
      </c>
      <c r="C3089" t="s">
        <v>120</v>
      </c>
      <c r="D3089" t="str">
        <f>Tableau2[[#This Row],[Dép]]&amp;Tableau2[[#This Row],[Circo]]</f>
        <v>5916</v>
      </c>
      <c r="E3089" t="s">
        <v>532</v>
      </c>
      <c r="F3089" t="s">
        <v>21</v>
      </c>
      <c r="G3089" t="s">
        <v>10</v>
      </c>
      <c r="H3089">
        <v>577</v>
      </c>
      <c r="I3089">
        <v>83726</v>
      </c>
      <c r="J3089">
        <v>34627</v>
      </c>
      <c r="K3089" s="1">
        <f t="shared" si="96"/>
        <v>6.8915271241908127E-3</v>
      </c>
      <c r="L3089" s="1">
        <f t="shared" si="97"/>
        <v>1.6663297426863431E-2</v>
      </c>
      <c r="M3089" t="b">
        <f>AND((Tableau2[[#This Row],[%Voix/Inscrits]]&gt;0.25),Tableau2[[#This Row],[%Voix/Exprimés]]&gt;0.5)</f>
        <v>0</v>
      </c>
    </row>
    <row r="3090" spans="1:13" x14ac:dyDescent="0.25">
      <c r="A3090">
        <v>3089</v>
      </c>
      <c r="B3090" t="s">
        <v>525</v>
      </c>
      <c r="C3090" t="s">
        <v>161</v>
      </c>
      <c r="D3090" t="str">
        <f>Tableau2[[#This Row],[Dép]]&amp;Tableau2[[#This Row],[Circo]]</f>
        <v>5917</v>
      </c>
      <c r="E3090" t="s">
        <v>6733</v>
      </c>
      <c r="F3090" t="s">
        <v>1435</v>
      </c>
      <c r="G3090" t="s">
        <v>3717</v>
      </c>
      <c r="H3090">
        <v>10414</v>
      </c>
      <c r="I3090">
        <v>73652</v>
      </c>
      <c r="J3090">
        <v>31642</v>
      </c>
      <c r="K3090" s="1">
        <f t="shared" si="96"/>
        <v>0.14139466681149188</v>
      </c>
      <c r="L3090" s="1">
        <f t="shared" si="97"/>
        <v>0.32911952468238415</v>
      </c>
      <c r="M3090" t="b">
        <f>AND((Tableau2[[#This Row],[%Voix/Inscrits]]&gt;0.25),Tableau2[[#This Row],[%Voix/Exprimés]]&gt;0.5)</f>
        <v>0</v>
      </c>
    </row>
    <row r="3091" spans="1:13" x14ac:dyDescent="0.25">
      <c r="A3091">
        <v>3090</v>
      </c>
      <c r="B3091" t="s">
        <v>525</v>
      </c>
      <c r="C3091" t="s">
        <v>161</v>
      </c>
      <c r="D3091" t="str">
        <f>Tableau2[[#This Row],[Dép]]&amp;Tableau2[[#This Row],[Circo]]</f>
        <v>5917</v>
      </c>
      <c r="E3091" t="s">
        <v>4606</v>
      </c>
      <c r="F3091" t="s">
        <v>536</v>
      </c>
      <c r="G3091" t="s">
        <v>1708</v>
      </c>
      <c r="H3091">
        <v>7636</v>
      </c>
      <c r="I3091">
        <v>73652</v>
      </c>
      <c r="J3091">
        <v>31642</v>
      </c>
      <c r="K3091" s="1">
        <f t="shared" si="96"/>
        <v>0.10367675012219628</v>
      </c>
      <c r="L3091" s="1">
        <f t="shared" si="97"/>
        <v>0.24132482143985842</v>
      </c>
      <c r="M3091" t="b">
        <f>AND((Tableau2[[#This Row],[%Voix/Inscrits]]&gt;0.25),Tableau2[[#This Row],[%Voix/Exprimés]]&gt;0.5)</f>
        <v>0</v>
      </c>
    </row>
    <row r="3092" spans="1:13" x14ac:dyDescent="0.25">
      <c r="A3092">
        <v>3091</v>
      </c>
      <c r="B3092" t="s">
        <v>525</v>
      </c>
      <c r="C3092" t="s">
        <v>161</v>
      </c>
      <c r="D3092" t="str">
        <f>Tableau2[[#This Row],[Dép]]&amp;Tableau2[[#This Row],[Circo]]</f>
        <v>5917</v>
      </c>
      <c r="E3092" t="s">
        <v>2721</v>
      </c>
      <c r="F3092" t="s">
        <v>128</v>
      </c>
      <c r="G3092" t="s">
        <v>982</v>
      </c>
      <c r="H3092">
        <v>7250</v>
      </c>
      <c r="I3092">
        <v>73652</v>
      </c>
      <c r="J3092">
        <v>31642</v>
      </c>
      <c r="K3092" s="1">
        <f t="shared" si="96"/>
        <v>9.8435887688046494E-2</v>
      </c>
      <c r="L3092" s="1">
        <f t="shared" si="97"/>
        <v>0.2291258453953606</v>
      </c>
      <c r="M3092" t="b">
        <f>AND((Tableau2[[#This Row],[%Voix/Inscrits]]&gt;0.25),Tableau2[[#This Row],[%Voix/Exprimés]]&gt;0.5)</f>
        <v>0</v>
      </c>
    </row>
    <row r="3093" spans="1:13" x14ac:dyDescent="0.25">
      <c r="A3093">
        <v>3092</v>
      </c>
      <c r="B3093" t="s">
        <v>525</v>
      </c>
      <c r="C3093" t="s">
        <v>161</v>
      </c>
      <c r="D3093" t="str">
        <f>Tableau2[[#This Row],[Dép]]&amp;Tableau2[[#This Row],[Circo]]</f>
        <v>5917</v>
      </c>
      <c r="E3093" t="s">
        <v>5182</v>
      </c>
      <c r="F3093" t="s">
        <v>94</v>
      </c>
      <c r="G3093" t="s">
        <v>2949</v>
      </c>
      <c r="H3093">
        <v>1688</v>
      </c>
      <c r="I3093">
        <v>73652</v>
      </c>
      <c r="J3093">
        <v>31642</v>
      </c>
      <c r="K3093" s="1">
        <f t="shared" si="96"/>
        <v>2.291859012654103E-2</v>
      </c>
      <c r="L3093" s="1">
        <f t="shared" si="97"/>
        <v>5.3346817521016374E-2</v>
      </c>
      <c r="M3093" t="b">
        <f>AND((Tableau2[[#This Row],[%Voix/Inscrits]]&gt;0.25),Tableau2[[#This Row],[%Voix/Exprimés]]&gt;0.5)</f>
        <v>0</v>
      </c>
    </row>
    <row r="3094" spans="1:13" x14ac:dyDescent="0.25">
      <c r="A3094">
        <v>3093</v>
      </c>
      <c r="B3094" t="s">
        <v>525</v>
      </c>
      <c r="C3094" t="s">
        <v>161</v>
      </c>
      <c r="D3094" t="str">
        <f>Tableau2[[#This Row],[Dép]]&amp;Tableau2[[#This Row],[Circo]]</f>
        <v>5917</v>
      </c>
      <c r="E3094" t="s">
        <v>6483</v>
      </c>
      <c r="F3094" t="s">
        <v>163</v>
      </c>
      <c r="G3094" t="s">
        <v>3078</v>
      </c>
      <c r="H3094">
        <v>966</v>
      </c>
      <c r="I3094">
        <v>73652</v>
      </c>
      <c r="J3094">
        <v>31642</v>
      </c>
      <c r="K3094" s="1">
        <f t="shared" si="96"/>
        <v>1.3115733449193505E-2</v>
      </c>
      <c r="L3094" s="1">
        <f t="shared" si="97"/>
        <v>3.0529043676126667E-2</v>
      </c>
      <c r="M3094" t="b">
        <f>AND((Tableau2[[#This Row],[%Voix/Inscrits]]&gt;0.25),Tableau2[[#This Row],[%Voix/Exprimés]]&gt;0.5)</f>
        <v>0</v>
      </c>
    </row>
    <row r="3095" spans="1:13" x14ac:dyDescent="0.25">
      <c r="A3095">
        <v>3094</v>
      </c>
      <c r="B3095" t="s">
        <v>525</v>
      </c>
      <c r="C3095" t="s">
        <v>161</v>
      </c>
      <c r="D3095" t="str">
        <f>Tableau2[[#This Row],[Dép]]&amp;Tableau2[[#This Row],[Circo]]</f>
        <v>5917</v>
      </c>
      <c r="E3095" t="s">
        <v>3376</v>
      </c>
      <c r="F3095" t="s">
        <v>144</v>
      </c>
      <c r="G3095" t="s">
        <v>966</v>
      </c>
      <c r="H3095">
        <v>841</v>
      </c>
      <c r="I3095">
        <v>73652</v>
      </c>
      <c r="J3095">
        <v>31642</v>
      </c>
      <c r="K3095" s="1">
        <f t="shared" si="96"/>
        <v>1.1418562971813392E-2</v>
      </c>
      <c r="L3095" s="1">
        <f t="shared" si="97"/>
        <v>2.6578598065861828E-2</v>
      </c>
      <c r="M3095" t="b">
        <f>AND((Tableau2[[#This Row],[%Voix/Inscrits]]&gt;0.25),Tableau2[[#This Row],[%Voix/Exprimés]]&gt;0.5)</f>
        <v>0</v>
      </c>
    </row>
    <row r="3096" spans="1:13" x14ac:dyDescent="0.25">
      <c r="A3096">
        <v>3095</v>
      </c>
      <c r="B3096" t="s">
        <v>525</v>
      </c>
      <c r="C3096" t="s">
        <v>161</v>
      </c>
      <c r="D3096" t="str">
        <f>Tableau2[[#This Row],[Dép]]&amp;Tableau2[[#This Row],[Circo]]</f>
        <v>5917</v>
      </c>
      <c r="E3096" t="s">
        <v>2064</v>
      </c>
      <c r="F3096" t="s">
        <v>1313</v>
      </c>
      <c r="G3096" t="s">
        <v>991</v>
      </c>
      <c r="H3096">
        <v>661</v>
      </c>
      <c r="I3096">
        <v>73652</v>
      </c>
      <c r="J3096">
        <v>31642</v>
      </c>
      <c r="K3096" s="1">
        <f t="shared" si="96"/>
        <v>8.9746374843860319E-3</v>
      </c>
      <c r="L3096" s="1">
        <f t="shared" si="97"/>
        <v>2.0889956387080463E-2</v>
      </c>
      <c r="M3096" t="b">
        <f>AND((Tableau2[[#This Row],[%Voix/Inscrits]]&gt;0.25),Tableau2[[#This Row],[%Voix/Exprimés]]&gt;0.5)</f>
        <v>0</v>
      </c>
    </row>
    <row r="3097" spans="1:13" x14ac:dyDescent="0.25">
      <c r="A3097">
        <v>3096</v>
      </c>
      <c r="B3097" t="s">
        <v>525</v>
      </c>
      <c r="C3097" t="s">
        <v>161</v>
      </c>
      <c r="D3097" t="str">
        <f>Tableau2[[#This Row],[Dép]]&amp;Tableau2[[#This Row],[Circo]]</f>
        <v>5917</v>
      </c>
      <c r="E3097" t="s">
        <v>1717</v>
      </c>
      <c r="F3097" t="s">
        <v>1690</v>
      </c>
      <c r="G3097" t="s">
        <v>2429</v>
      </c>
      <c r="H3097">
        <v>586</v>
      </c>
      <c r="I3097">
        <v>73652</v>
      </c>
      <c r="J3097">
        <v>31642</v>
      </c>
      <c r="K3097" s="1">
        <f t="shared" si="96"/>
        <v>7.9563351979579644E-3</v>
      </c>
      <c r="L3097" s="1">
        <f t="shared" si="97"/>
        <v>1.8519689020921559E-2</v>
      </c>
      <c r="M3097" t="b">
        <f>AND((Tableau2[[#This Row],[%Voix/Inscrits]]&gt;0.25),Tableau2[[#This Row],[%Voix/Exprimés]]&gt;0.5)</f>
        <v>0</v>
      </c>
    </row>
    <row r="3098" spans="1:13" x14ac:dyDescent="0.25">
      <c r="A3098">
        <v>3097</v>
      </c>
      <c r="B3098" t="s">
        <v>525</v>
      </c>
      <c r="C3098" t="s">
        <v>161</v>
      </c>
      <c r="D3098" t="str">
        <f>Tableau2[[#This Row],[Dép]]&amp;Tableau2[[#This Row],[Circo]]</f>
        <v>5917</v>
      </c>
      <c r="E3098" t="s">
        <v>1357</v>
      </c>
      <c r="F3098" t="s">
        <v>663</v>
      </c>
      <c r="G3098" t="s">
        <v>10</v>
      </c>
      <c r="H3098">
        <v>475</v>
      </c>
      <c r="I3098">
        <v>73652</v>
      </c>
      <c r="J3098">
        <v>31642</v>
      </c>
      <c r="K3098" s="1">
        <f t="shared" si="96"/>
        <v>6.4492478140444247E-3</v>
      </c>
      <c r="L3098" s="1">
        <f t="shared" si="97"/>
        <v>1.5011693319006383E-2</v>
      </c>
      <c r="M3098" t="b">
        <f>AND((Tableau2[[#This Row],[%Voix/Inscrits]]&gt;0.25),Tableau2[[#This Row],[%Voix/Exprimés]]&gt;0.5)</f>
        <v>0</v>
      </c>
    </row>
    <row r="3099" spans="1:13" x14ac:dyDescent="0.25">
      <c r="A3099">
        <v>3098</v>
      </c>
      <c r="B3099" t="s">
        <v>525</v>
      </c>
      <c r="C3099" t="s">
        <v>161</v>
      </c>
      <c r="D3099" t="str">
        <f>Tableau2[[#This Row],[Dép]]&amp;Tableau2[[#This Row],[Circo]]</f>
        <v>5917</v>
      </c>
      <c r="E3099" t="s">
        <v>537</v>
      </c>
      <c r="F3099" t="s">
        <v>53</v>
      </c>
      <c r="G3099" t="s">
        <v>10</v>
      </c>
      <c r="H3099">
        <v>468</v>
      </c>
      <c r="I3099">
        <v>73652</v>
      </c>
      <c r="J3099">
        <v>31642</v>
      </c>
      <c r="K3099" s="1">
        <f t="shared" si="96"/>
        <v>6.3542062673111388E-3</v>
      </c>
      <c r="L3099" s="1">
        <f t="shared" si="97"/>
        <v>1.4790468364831553E-2</v>
      </c>
      <c r="M3099" t="b">
        <f>AND((Tableau2[[#This Row],[%Voix/Inscrits]]&gt;0.25),Tableau2[[#This Row],[%Voix/Exprimés]]&gt;0.5)</f>
        <v>0</v>
      </c>
    </row>
    <row r="3100" spans="1:13" x14ac:dyDescent="0.25">
      <c r="A3100">
        <v>3099</v>
      </c>
      <c r="B3100" t="s">
        <v>525</v>
      </c>
      <c r="C3100" t="s">
        <v>161</v>
      </c>
      <c r="D3100" t="str">
        <f>Tableau2[[#This Row],[Dép]]&amp;Tableau2[[#This Row],[Circo]]</f>
        <v>5917</v>
      </c>
      <c r="E3100" t="s">
        <v>4005</v>
      </c>
      <c r="F3100" t="s">
        <v>204</v>
      </c>
      <c r="G3100" t="s">
        <v>959</v>
      </c>
      <c r="H3100">
        <v>438</v>
      </c>
      <c r="I3100">
        <v>73652</v>
      </c>
      <c r="J3100">
        <v>31642</v>
      </c>
      <c r="K3100" s="1">
        <f t="shared" si="96"/>
        <v>5.9468853527399118E-3</v>
      </c>
      <c r="L3100" s="1">
        <f t="shared" si="97"/>
        <v>1.3842361418367992E-2</v>
      </c>
      <c r="M3100" t="b">
        <f>AND((Tableau2[[#This Row],[%Voix/Inscrits]]&gt;0.25),Tableau2[[#This Row],[%Voix/Exprimés]]&gt;0.5)</f>
        <v>0</v>
      </c>
    </row>
    <row r="3101" spans="1:13" x14ac:dyDescent="0.25">
      <c r="A3101">
        <v>3100</v>
      </c>
      <c r="B3101" t="s">
        <v>525</v>
      </c>
      <c r="C3101" t="s">
        <v>161</v>
      </c>
      <c r="D3101" t="str">
        <f>Tableau2[[#This Row],[Dép]]&amp;Tableau2[[#This Row],[Circo]]</f>
        <v>5917</v>
      </c>
      <c r="E3101" t="s">
        <v>5699</v>
      </c>
      <c r="F3101" t="s">
        <v>196</v>
      </c>
      <c r="G3101" t="s">
        <v>2726</v>
      </c>
      <c r="H3101">
        <v>219</v>
      </c>
      <c r="I3101">
        <v>73652</v>
      </c>
      <c r="J3101">
        <v>31642</v>
      </c>
      <c r="K3101" s="1">
        <f t="shared" si="96"/>
        <v>2.9734426763699559E-3</v>
      </c>
      <c r="L3101" s="1">
        <f t="shared" si="97"/>
        <v>6.9211807091839961E-3</v>
      </c>
      <c r="M3101" t="b">
        <f>AND((Tableau2[[#This Row],[%Voix/Inscrits]]&gt;0.25),Tableau2[[#This Row],[%Voix/Exprimés]]&gt;0.5)</f>
        <v>0</v>
      </c>
    </row>
    <row r="3102" spans="1:13" x14ac:dyDescent="0.25">
      <c r="A3102">
        <v>3101</v>
      </c>
      <c r="B3102" t="s">
        <v>525</v>
      </c>
      <c r="C3102" t="s">
        <v>172</v>
      </c>
      <c r="D3102" t="str">
        <f>Tableau2[[#This Row],[Dép]]&amp;Tableau2[[#This Row],[Circo]]</f>
        <v>5918</v>
      </c>
      <c r="E3102" t="s">
        <v>5173</v>
      </c>
      <c r="F3102" t="s">
        <v>241</v>
      </c>
      <c r="G3102" t="s">
        <v>3717</v>
      </c>
      <c r="H3102">
        <v>12074</v>
      </c>
      <c r="I3102">
        <v>91104</v>
      </c>
      <c r="J3102">
        <v>40429</v>
      </c>
      <c r="K3102" s="1">
        <f t="shared" si="96"/>
        <v>0.1325298559887601</v>
      </c>
      <c r="L3102" s="1">
        <f t="shared" si="97"/>
        <v>0.29864701080907269</v>
      </c>
      <c r="M3102" t="b">
        <f>AND((Tableau2[[#This Row],[%Voix/Inscrits]]&gt;0.25),Tableau2[[#This Row],[%Voix/Exprimés]]&gt;0.5)</f>
        <v>0</v>
      </c>
    </row>
    <row r="3103" spans="1:13" x14ac:dyDescent="0.25">
      <c r="A3103">
        <v>3102</v>
      </c>
      <c r="B3103" t="s">
        <v>525</v>
      </c>
      <c r="C3103" t="s">
        <v>172</v>
      </c>
      <c r="D3103" t="str">
        <f>Tableau2[[#This Row],[Dép]]&amp;Tableau2[[#This Row],[Circo]]</f>
        <v>5918</v>
      </c>
      <c r="E3103" t="s">
        <v>1011</v>
      </c>
      <c r="F3103" t="s">
        <v>122</v>
      </c>
      <c r="G3103" t="s">
        <v>2949</v>
      </c>
      <c r="H3103">
        <v>8835</v>
      </c>
      <c r="I3103">
        <v>91104</v>
      </c>
      <c r="J3103">
        <v>40429</v>
      </c>
      <c r="K3103" s="1">
        <f t="shared" si="96"/>
        <v>9.6977081138040044E-2</v>
      </c>
      <c r="L3103" s="1">
        <f t="shared" si="97"/>
        <v>0.21853125231888001</v>
      </c>
      <c r="M3103" t="b">
        <f>AND((Tableau2[[#This Row],[%Voix/Inscrits]]&gt;0.25),Tableau2[[#This Row],[%Voix/Exprimés]]&gt;0.5)</f>
        <v>0</v>
      </c>
    </row>
    <row r="3104" spans="1:13" x14ac:dyDescent="0.25">
      <c r="A3104">
        <v>3103</v>
      </c>
      <c r="B3104" t="s">
        <v>525</v>
      </c>
      <c r="C3104" t="s">
        <v>172</v>
      </c>
      <c r="D3104" t="str">
        <f>Tableau2[[#This Row],[Dép]]&amp;Tableau2[[#This Row],[Circo]]</f>
        <v>5918</v>
      </c>
      <c r="E3104" t="s">
        <v>1348</v>
      </c>
      <c r="F3104" t="s">
        <v>739</v>
      </c>
      <c r="G3104" t="s">
        <v>982</v>
      </c>
      <c r="H3104">
        <v>6207</v>
      </c>
      <c r="I3104">
        <v>91104</v>
      </c>
      <c r="J3104">
        <v>40429</v>
      </c>
      <c r="K3104" s="1">
        <f t="shared" si="96"/>
        <v>6.813092729188619E-2</v>
      </c>
      <c r="L3104" s="1">
        <f t="shared" si="97"/>
        <v>0.15352840782606544</v>
      </c>
      <c r="M3104" t="b">
        <f>AND((Tableau2[[#This Row],[%Voix/Inscrits]]&gt;0.25),Tableau2[[#This Row],[%Voix/Exprimés]]&gt;0.5)</f>
        <v>0</v>
      </c>
    </row>
    <row r="3105" spans="1:13" x14ac:dyDescent="0.25">
      <c r="A3105">
        <v>3104</v>
      </c>
      <c r="B3105" t="s">
        <v>525</v>
      </c>
      <c r="C3105" t="s">
        <v>172</v>
      </c>
      <c r="D3105" t="str">
        <f>Tableau2[[#This Row],[Dép]]&amp;Tableau2[[#This Row],[Circo]]</f>
        <v>5918</v>
      </c>
      <c r="E3105" t="s">
        <v>3996</v>
      </c>
      <c r="F3105" t="s">
        <v>3997</v>
      </c>
      <c r="G3105" t="s">
        <v>2726</v>
      </c>
      <c r="H3105">
        <v>5390</v>
      </c>
      <c r="I3105">
        <v>91104</v>
      </c>
      <c r="J3105">
        <v>40429</v>
      </c>
      <c r="K3105" s="1">
        <f t="shared" si="96"/>
        <v>5.9163154197400772E-2</v>
      </c>
      <c r="L3105" s="1">
        <f t="shared" si="97"/>
        <v>0.13332014148259913</v>
      </c>
      <c r="M3105" t="b">
        <f>AND((Tableau2[[#This Row],[%Voix/Inscrits]]&gt;0.25),Tableau2[[#This Row],[%Voix/Exprimés]]&gt;0.5)</f>
        <v>0</v>
      </c>
    </row>
    <row r="3106" spans="1:13" x14ac:dyDescent="0.25">
      <c r="A3106">
        <v>3105</v>
      </c>
      <c r="B3106" t="s">
        <v>525</v>
      </c>
      <c r="C3106" t="s">
        <v>172</v>
      </c>
      <c r="D3106" t="str">
        <f>Tableau2[[#This Row],[Dép]]&amp;Tableau2[[#This Row],[Circo]]</f>
        <v>5918</v>
      </c>
      <c r="E3106" t="s">
        <v>1766</v>
      </c>
      <c r="F3106" t="s">
        <v>167</v>
      </c>
      <c r="G3106" t="s">
        <v>1708</v>
      </c>
      <c r="H3106">
        <v>4980</v>
      </c>
      <c r="I3106">
        <v>91104</v>
      </c>
      <c r="J3106">
        <v>40429</v>
      </c>
      <c r="K3106" s="1">
        <f t="shared" si="96"/>
        <v>5.4662802950474182E-2</v>
      </c>
      <c r="L3106" s="1">
        <f t="shared" si="97"/>
        <v>0.123178906230676</v>
      </c>
      <c r="M3106" t="b">
        <f>AND((Tableau2[[#This Row],[%Voix/Inscrits]]&gt;0.25),Tableau2[[#This Row],[%Voix/Exprimés]]&gt;0.5)</f>
        <v>0</v>
      </c>
    </row>
    <row r="3107" spans="1:13" x14ac:dyDescent="0.25">
      <c r="A3107">
        <v>3106</v>
      </c>
      <c r="B3107" t="s">
        <v>525</v>
      </c>
      <c r="C3107" t="s">
        <v>172</v>
      </c>
      <c r="D3107" t="str">
        <f>Tableau2[[#This Row],[Dép]]&amp;Tableau2[[#This Row],[Circo]]</f>
        <v>5918</v>
      </c>
      <c r="E3107" t="s">
        <v>4597</v>
      </c>
      <c r="F3107" t="s">
        <v>804</v>
      </c>
      <c r="G3107" t="s">
        <v>3078</v>
      </c>
      <c r="H3107">
        <v>1329</v>
      </c>
      <c r="I3107">
        <v>91104</v>
      </c>
      <c r="J3107">
        <v>40429</v>
      </c>
      <c r="K3107" s="1">
        <f t="shared" si="96"/>
        <v>1.4587723919915701E-2</v>
      </c>
      <c r="L3107" s="1">
        <f t="shared" si="97"/>
        <v>3.2872443048306908E-2</v>
      </c>
      <c r="M3107" t="b">
        <f>AND((Tableau2[[#This Row],[%Voix/Inscrits]]&gt;0.25),Tableau2[[#This Row],[%Voix/Exprimés]]&gt;0.5)</f>
        <v>0</v>
      </c>
    </row>
    <row r="3108" spans="1:13" x14ac:dyDescent="0.25">
      <c r="A3108">
        <v>3107</v>
      </c>
      <c r="B3108" t="s">
        <v>525</v>
      </c>
      <c r="C3108" t="s">
        <v>172</v>
      </c>
      <c r="D3108" t="str">
        <f>Tableau2[[#This Row],[Dép]]&amp;Tableau2[[#This Row],[Circo]]</f>
        <v>5918</v>
      </c>
      <c r="E3108" t="s">
        <v>2056</v>
      </c>
      <c r="F3108" t="s">
        <v>1008</v>
      </c>
      <c r="G3108" t="s">
        <v>966</v>
      </c>
      <c r="H3108">
        <v>1021</v>
      </c>
      <c r="I3108">
        <v>91104</v>
      </c>
      <c r="J3108">
        <v>40429</v>
      </c>
      <c r="K3108" s="1">
        <f t="shared" si="96"/>
        <v>1.12069722514928E-2</v>
      </c>
      <c r="L3108" s="1">
        <f t="shared" si="97"/>
        <v>2.5254149249301243E-2</v>
      </c>
      <c r="M3108" t="b">
        <f>AND((Tableau2[[#This Row],[%Voix/Inscrits]]&gt;0.25),Tableau2[[#This Row],[%Voix/Exprimés]]&gt;0.5)</f>
        <v>0</v>
      </c>
    </row>
    <row r="3109" spans="1:13" x14ac:dyDescent="0.25">
      <c r="A3109">
        <v>3108</v>
      </c>
      <c r="B3109" t="s">
        <v>525</v>
      </c>
      <c r="C3109" t="s">
        <v>172</v>
      </c>
      <c r="D3109" t="str">
        <f>Tableau2[[#This Row],[Dép]]&amp;Tableau2[[#This Row],[Circo]]</f>
        <v>5918</v>
      </c>
      <c r="E3109" t="s">
        <v>526</v>
      </c>
      <c r="F3109" t="s">
        <v>527</v>
      </c>
      <c r="G3109" t="s">
        <v>10</v>
      </c>
      <c r="H3109">
        <v>593</v>
      </c>
      <c r="I3109">
        <v>91104</v>
      </c>
      <c r="J3109">
        <v>40429</v>
      </c>
      <c r="K3109" s="1">
        <f t="shared" si="96"/>
        <v>6.5090446083596772E-3</v>
      </c>
      <c r="L3109" s="1">
        <f t="shared" si="97"/>
        <v>1.4667689035098568E-2</v>
      </c>
      <c r="M3109" t="b">
        <f>AND((Tableau2[[#This Row],[%Voix/Inscrits]]&gt;0.25),Tableau2[[#This Row],[%Voix/Exprimés]]&gt;0.5)</f>
        <v>0</v>
      </c>
    </row>
    <row r="3110" spans="1:13" x14ac:dyDescent="0.25">
      <c r="A3110">
        <v>3109</v>
      </c>
      <c r="B3110" t="s">
        <v>525</v>
      </c>
      <c r="C3110" t="s">
        <v>180</v>
      </c>
      <c r="D3110" t="str">
        <f>Tableau2[[#This Row],[Dép]]&amp;Tableau2[[#This Row],[Circo]]</f>
        <v>5919</v>
      </c>
      <c r="E3110" t="s">
        <v>5174</v>
      </c>
      <c r="F3110" t="s">
        <v>509</v>
      </c>
      <c r="G3110" t="s">
        <v>3717</v>
      </c>
      <c r="H3110">
        <v>14758</v>
      </c>
      <c r="I3110">
        <v>80357</v>
      </c>
      <c r="J3110">
        <v>33276</v>
      </c>
      <c r="K3110" s="1">
        <f t="shared" si="96"/>
        <v>0.18365543760966685</v>
      </c>
      <c r="L3110" s="1">
        <f t="shared" si="97"/>
        <v>0.44350282485875708</v>
      </c>
      <c r="M3110" t="b">
        <f>AND((Tableau2[[#This Row],[%Voix/Inscrits]]&gt;0.25),Tableau2[[#This Row],[%Voix/Exprimés]]&gt;0.5)</f>
        <v>0</v>
      </c>
    </row>
    <row r="3111" spans="1:13" x14ac:dyDescent="0.25">
      <c r="A3111">
        <v>3110</v>
      </c>
      <c r="B3111" t="s">
        <v>525</v>
      </c>
      <c r="C3111" t="s">
        <v>180</v>
      </c>
      <c r="D3111" t="str">
        <f>Tableau2[[#This Row],[Dép]]&amp;Tableau2[[#This Row],[Circo]]</f>
        <v>5919</v>
      </c>
      <c r="E3111" t="s">
        <v>1349</v>
      </c>
      <c r="F3111" t="s">
        <v>142</v>
      </c>
      <c r="G3111" t="s">
        <v>982</v>
      </c>
      <c r="H3111">
        <v>8532</v>
      </c>
      <c r="I3111">
        <v>80357</v>
      </c>
      <c r="J3111">
        <v>33276</v>
      </c>
      <c r="K3111" s="1">
        <f t="shared" si="96"/>
        <v>0.1061761887576689</v>
      </c>
      <c r="L3111" s="1">
        <f t="shared" si="97"/>
        <v>0.25640100973674723</v>
      </c>
      <c r="M3111" t="b">
        <f>AND((Tableau2[[#This Row],[%Voix/Inscrits]]&gt;0.25),Tableau2[[#This Row],[%Voix/Exprimés]]&gt;0.5)</f>
        <v>0</v>
      </c>
    </row>
    <row r="3112" spans="1:13" x14ac:dyDescent="0.25">
      <c r="A3112">
        <v>3111</v>
      </c>
      <c r="B3112" t="s">
        <v>525</v>
      </c>
      <c r="C3112" t="s">
        <v>180</v>
      </c>
      <c r="D3112" t="str">
        <f>Tableau2[[#This Row],[Dép]]&amp;Tableau2[[#This Row],[Circo]]</f>
        <v>5919</v>
      </c>
      <c r="E3112" t="s">
        <v>2715</v>
      </c>
      <c r="F3112" t="s">
        <v>1277</v>
      </c>
      <c r="G3112" t="s">
        <v>1708</v>
      </c>
      <c r="H3112">
        <v>5839</v>
      </c>
      <c r="I3112">
        <v>80357</v>
      </c>
      <c r="J3112">
        <v>33276</v>
      </c>
      <c r="K3112" s="1">
        <f t="shared" si="96"/>
        <v>7.2663240290204961E-2</v>
      </c>
      <c r="L3112" s="1">
        <f t="shared" si="97"/>
        <v>0.17547181151580718</v>
      </c>
      <c r="M3112" t="b">
        <f>AND((Tableau2[[#This Row],[%Voix/Inscrits]]&gt;0.25),Tableau2[[#This Row],[%Voix/Exprimés]]&gt;0.5)</f>
        <v>0</v>
      </c>
    </row>
    <row r="3113" spans="1:13" x14ac:dyDescent="0.25">
      <c r="A3113">
        <v>3112</v>
      </c>
      <c r="B3113" t="s">
        <v>525</v>
      </c>
      <c r="C3113" t="s">
        <v>180</v>
      </c>
      <c r="D3113" t="str">
        <f>Tableau2[[#This Row],[Dép]]&amp;Tableau2[[#This Row],[Circo]]</f>
        <v>5919</v>
      </c>
      <c r="E3113" t="s">
        <v>3998</v>
      </c>
      <c r="F3113" t="s">
        <v>365</v>
      </c>
      <c r="G3113" t="s">
        <v>2949</v>
      </c>
      <c r="H3113">
        <v>1106</v>
      </c>
      <c r="I3113">
        <v>80357</v>
      </c>
      <c r="J3113">
        <v>33276</v>
      </c>
      <c r="K3113" s="1">
        <f t="shared" si="96"/>
        <v>1.3763580024142266E-2</v>
      </c>
      <c r="L3113" s="1">
        <f t="shared" si="97"/>
        <v>3.3237167928837602E-2</v>
      </c>
      <c r="M3113" t="b">
        <f>AND((Tableau2[[#This Row],[%Voix/Inscrits]]&gt;0.25),Tableau2[[#This Row],[%Voix/Exprimés]]&gt;0.5)</f>
        <v>0</v>
      </c>
    </row>
    <row r="3114" spans="1:13" x14ac:dyDescent="0.25">
      <c r="A3114">
        <v>3113</v>
      </c>
      <c r="B3114" t="s">
        <v>525</v>
      </c>
      <c r="C3114" t="s">
        <v>180</v>
      </c>
      <c r="D3114" t="str">
        <f>Tableau2[[#This Row],[Dép]]&amp;Tableau2[[#This Row],[Circo]]</f>
        <v>5919</v>
      </c>
      <c r="E3114" t="s">
        <v>2057</v>
      </c>
      <c r="F3114" t="s">
        <v>19</v>
      </c>
      <c r="G3114" t="s">
        <v>966</v>
      </c>
      <c r="H3114">
        <v>971</v>
      </c>
      <c r="I3114">
        <v>80357</v>
      </c>
      <c r="J3114">
        <v>33276</v>
      </c>
      <c r="K3114" s="1">
        <f t="shared" si="96"/>
        <v>1.2083577037470289E-2</v>
      </c>
      <c r="L3114" s="1">
        <f t="shared" si="97"/>
        <v>2.9180189926673879E-2</v>
      </c>
      <c r="M3114" t="b">
        <f>AND((Tableau2[[#This Row],[%Voix/Inscrits]]&gt;0.25),Tableau2[[#This Row],[%Voix/Exprimés]]&gt;0.5)</f>
        <v>0</v>
      </c>
    </row>
    <row r="3115" spans="1:13" x14ac:dyDescent="0.25">
      <c r="A3115">
        <v>3114</v>
      </c>
      <c r="B3115" t="s">
        <v>525</v>
      </c>
      <c r="C3115" t="s">
        <v>180</v>
      </c>
      <c r="D3115" t="str">
        <f>Tableau2[[#This Row],[Dép]]&amp;Tableau2[[#This Row],[Circo]]</f>
        <v>5919</v>
      </c>
      <c r="E3115" t="s">
        <v>4598</v>
      </c>
      <c r="F3115" t="s">
        <v>355</v>
      </c>
      <c r="G3115" t="s">
        <v>3078</v>
      </c>
      <c r="H3115">
        <v>813</v>
      </c>
      <c r="I3115">
        <v>80357</v>
      </c>
      <c r="J3115">
        <v>33276</v>
      </c>
      <c r="K3115" s="1">
        <f t="shared" si="96"/>
        <v>1.0117351319735679E-2</v>
      </c>
      <c r="L3115" s="1">
        <f t="shared" si="97"/>
        <v>2.4432023079697079E-2</v>
      </c>
      <c r="M3115" t="b">
        <f>AND((Tableau2[[#This Row],[%Voix/Inscrits]]&gt;0.25),Tableau2[[#This Row],[%Voix/Exprimés]]&gt;0.5)</f>
        <v>0</v>
      </c>
    </row>
    <row r="3116" spans="1:13" x14ac:dyDescent="0.25">
      <c r="A3116">
        <v>3115</v>
      </c>
      <c r="B3116" t="s">
        <v>525</v>
      </c>
      <c r="C3116" t="s">
        <v>180</v>
      </c>
      <c r="D3116" t="str">
        <f>Tableau2[[#This Row],[Dép]]&amp;Tableau2[[#This Row],[Circo]]</f>
        <v>5919</v>
      </c>
      <c r="E3116" t="s">
        <v>528</v>
      </c>
      <c r="F3116" t="s">
        <v>16</v>
      </c>
      <c r="G3116" t="s">
        <v>10</v>
      </c>
      <c r="H3116">
        <v>672</v>
      </c>
      <c r="I3116">
        <v>80357</v>
      </c>
      <c r="J3116">
        <v>33276</v>
      </c>
      <c r="K3116" s="1">
        <f t="shared" si="96"/>
        <v>8.3626815336560606E-3</v>
      </c>
      <c r="L3116" s="1">
        <f t="shared" si="97"/>
        <v>2.019473494410386E-2</v>
      </c>
      <c r="M3116" t="b">
        <f>AND((Tableau2[[#This Row],[%Voix/Inscrits]]&gt;0.25),Tableau2[[#This Row],[%Voix/Exprimés]]&gt;0.5)</f>
        <v>0</v>
      </c>
    </row>
    <row r="3117" spans="1:13" x14ac:dyDescent="0.25">
      <c r="A3117">
        <v>3116</v>
      </c>
      <c r="B3117" t="s">
        <v>525</v>
      </c>
      <c r="C3117" t="s">
        <v>180</v>
      </c>
      <c r="D3117" t="str">
        <f>Tableau2[[#This Row],[Dép]]&amp;Tableau2[[#This Row],[Circo]]</f>
        <v>5919</v>
      </c>
      <c r="E3117" t="s">
        <v>3368</v>
      </c>
      <c r="F3117" t="s">
        <v>3369</v>
      </c>
      <c r="G3117" t="s">
        <v>2394</v>
      </c>
      <c r="H3117">
        <v>585</v>
      </c>
      <c r="I3117">
        <v>80357</v>
      </c>
      <c r="J3117">
        <v>33276</v>
      </c>
      <c r="K3117" s="1">
        <f t="shared" si="96"/>
        <v>7.2800129422452304E-3</v>
      </c>
      <c r="L3117" s="1">
        <f t="shared" si="97"/>
        <v>1.7580238009376126E-2</v>
      </c>
      <c r="M3117" t="b">
        <f>AND((Tableau2[[#This Row],[%Voix/Inscrits]]&gt;0.25),Tableau2[[#This Row],[%Voix/Exprimés]]&gt;0.5)</f>
        <v>0</v>
      </c>
    </row>
    <row r="3118" spans="1:13" x14ac:dyDescent="0.25">
      <c r="A3118">
        <v>3117</v>
      </c>
      <c r="B3118" t="s">
        <v>525</v>
      </c>
      <c r="C3118" t="s">
        <v>534</v>
      </c>
      <c r="D3118" t="str">
        <f>Tableau2[[#This Row],[Dép]]&amp;Tableau2[[#This Row],[Circo]]</f>
        <v>5920</v>
      </c>
      <c r="E3118" t="s">
        <v>1392</v>
      </c>
      <c r="F3118" t="s">
        <v>1174</v>
      </c>
      <c r="G3118" t="s">
        <v>982</v>
      </c>
      <c r="H3118">
        <v>10819</v>
      </c>
      <c r="I3118">
        <v>81518</v>
      </c>
      <c r="J3118">
        <v>31679</v>
      </c>
      <c r="K3118" s="1">
        <f t="shared" si="96"/>
        <v>0.13271915405186585</v>
      </c>
      <c r="L3118" s="1">
        <f t="shared" si="97"/>
        <v>0.34151961867483188</v>
      </c>
      <c r="M3118" t="b">
        <f>AND((Tableau2[[#This Row],[%Voix/Inscrits]]&gt;0.25),Tableau2[[#This Row],[%Voix/Exprimés]]&gt;0.5)</f>
        <v>0</v>
      </c>
    </row>
    <row r="3119" spans="1:13" x14ac:dyDescent="0.25">
      <c r="A3119">
        <v>3118</v>
      </c>
      <c r="B3119" t="s">
        <v>525</v>
      </c>
      <c r="C3119" t="s">
        <v>534</v>
      </c>
      <c r="D3119" t="str">
        <f>Tableau2[[#This Row],[Dép]]&amp;Tableau2[[#This Row],[Circo]]</f>
        <v>5920</v>
      </c>
      <c r="E3119" t="s">
        <v>5698</v>
      </c>
      <c r="F3119" t="s">
        <v>318</v>
      </c>
      <c r="G3119" t="s">
        <v>3717</v>
      </c>
      <c r="H3119">
        <v>10334</v>
      </c>
      <c r="I3119">
        <v>81518</v>
      </c>
      <c r="J3119">
        <v>31679</v>
      </c>
      <c r="K3119" s="1">
        <f t="shared" si="96"/>
        <v>0.12676954782992714</v>
      </c>
      <c r="L3119" s="1">
        <f t="shared" si="97"/>
        <v>0.32620979197575684</v>
      </c>
      <c r="M3119" t="b">
        <f>AND((Tableau2[[#This Row],[%Voix/Inscrits]]&gt;0.25),Tableau2[[#This Row],[%Voix/Exprimés]]&gt;0.5)</f>
        <v>0</v>
      </c>
    </row>
    <row r="3120" spans="1:13" x14ac:dyDescent="0.25">
      <c r="A3120">
        <v>3119</v>
      </c>
      <c r="B3120" t="s">
        <v>525</v>
      </c>
      <c r="C3120" t="s">
        <v>534</v>
      </c>
      <c r="D3120" t="str">
        <f>Tableau2[[#This Row],[Dép]]&amp;Tableau2[[#This Row],[Circo]]</f>
        <v>5920</v>
      </c>
      <c r="E3120" t="s">
        <v>1778</v>
      </c>
      <c r="F3120" t="s">
        <v>247</v>
      </c>
      <c r="G3120" t="s">
        <v>1708</v>
      </c>
      <c r="H3120">
        <v>4654</v>
      </c>
      <c r="I3120">
        <v>81518</v>
      </c>
      <c r="J3120">
        <v>31679</v>
      </c>
      <c r="K3120" s="1">
        <f t="shared" si="96"/>
        <v>5.7091685271964475E-2</v>
      </c>
      <c r="L3120" s="1">
        <f t="shared" si="97"/>
        <v>0.14691120300514537</v>
      </c>
      <c r="M3120" t="b">
        <f>AND((Tableau2[[#This Row],[%Voix/Inscrits]]&gt;0.25),Tableau2[[#This Row],[%Voix/Exprimés]]&gt;0.5)</f>
        <v>0</v>
      </c>
    </row>
    <row r="3121" spans="1:13" x14ac:dyDescent="0.25">
      <c r="A3121">
        <v>3120</v>
      </c>
      <c r="B3121" t="s">
        <v>525</v>
      </c>
      <c r="C3121" t="s">
        <v>534</v>
      </c>
      <c r="D3121" t="str">
        <f>Tableau2[[#This Row],[Dép]]&amp;Tableau2[[#This Row],[Circo]]</f>
        <v>5920</v>
      </c>
      <c r="E3121" t="s">
        <v>1649</v>
      </c>
      <c r="F3121" t="s">
        <v>21</v>
      </c>
      <c r="G3121" t="s">
        <v>938</v>
      </c>
      <c r="H3121">
        <v>2757</v>
      </c>
      <c r="I3121">
        <v>81518</v>
      </c>
      <c r="J3121">
        <v>31679</v>
      </c>
      <c r="K3121" s="1">
        <f t="shared" si="96"/>
        <v>3.3820751245123779E-2</v>
      </c>
      <c r="L3121" s="1">
        <f t="shared" si="97"/>
        <v>8.7029262287319678E-2</v>
      </c>
      <c r="M3121" t="b">
        <f>AND((Tableau2[[#This Row],[%Voix/Inscrits]]&gt;0.25),Tableau2[[#This Row],[%Voix/Exprimés]]&gt;0.5)</f>
        <v>0</v>
      </c>
    </row>
    <row r="3122" spans="1:13" x14ac:dyDescent="0.25">
      <c r="A3122">
        <v>3121</v>
      </c>
      <c r="B3122" t="s">
        <v>525</v>
      </c>
      <c r="C3122" t="s">
        <v>534</v>
      </c>
      <c r="D3122" t="str">
        <f>Tableau2[[#This Row],[Dép]]&amp;Tableau2[[#This Row],[Circo]]</f>
        <v>5920</v>
      </c>
      <c r="E3122" t="s">
        <v>5181</v>
      </c>
      <c r="F3122" t="s">
        <v>575</v>
      </c>
      <c r="G3122" t="s">
        <v>3078</v>
      </c>
      <c r="H3122">
        <v>1011</v>
      </c>
      <c r="I3122">
        <v>81518</v>
      </c>
      <c r="J3122">
        <v>31679</v>
      </c>
      <c r="K3122" s="1">
        <f t="shared" si="96"/>
        <v>1.240216884614441E-2</v>
      </c>
      <c r="L3122" s="1">
        <f t="shared" si="97"/>
        <v>3.1913886170649323E-2</v>
      </c>
      <c r="M3122" t="b">
        <f>AND((Tableau2[[#This Row],[%Voix/Inscrits]]&gt;0.25),Tableau2[[#This Row],[%Voix/Exprimés]]&gt;0.5)</f>
        <v>0</v>
      </c>
    </row>
    <row r="3123" spans="1:13" x14ac:dyDescent="0.25">
      <c r="A3123">
        <v>3122</v>
      </c>
      <c r="B3123" t="s">
        <v>525</v>
      </c>
      <c r="C3123" t="s">
        <v>534</v>
      </c>
      <c r="D3123" t="str">
        <f>Tableau2[[#This Row],[Dép]]&amp;Tableau2[[#This Row],[Circo]]</f>
        <v>5920</v>
      </c>
      <c r="E3123" t="s">
        <v>892</v>
      </c>
      <c r="F3123" t="s">
        <v>3375</v>
      </c>
      <c r="G3123" t="s">
        <v>966</v>
      </c>
      <c r="H3123">
        <v>960</v>
      </c>
      <c r="I3123">
        <v>81518</v>
      </c>
      <c r="J3123">
        <v>31679</v>
      </c>
      <c r="K3123" s="1">
        <f t="shared" si="96"/>
        <v>1.1776540150641576E-2</v>
      </c>
      <c r="L3123" s="1">
        <f t="shared" si="97"/>
        <v>3.0303986868272358E-2</v>
      </c>
      <c r="M3123" t="b">
        <f>AND((Tableau2[[#This Row],[%Voix/Inscrits]]&gt;0.25),Tableau2[[#This Row],[%Voix/Exprimés]]&gt;0.5)</f>
        <v>0</v>
      </c>
    </row>
    <row r="3124" spans="1:13" x14ac:dyDescent="0.25">
      <c r="A3124">
        <v>3123</v>
      </c>
      <c r="B3124" t="s">
        <v>525</v>
      </c>
      <c r="C3124" t="s">
        <v>534</v>
      </c>
      <c r="D3124" t="str">
        <f>Tableau2[[#This Row],[Dép]]&amp;Tableau2[[#This Row],[Circo]]</f>
        <v>5920</v>
      </c>
      <c r="E3124" t="s">
        <v>4605</v>
      </c>
      <c r="F3124" t="s">
        <v>234</v>
      </c>
      <c r="G3124" t="s">
        <v>2726</v>
      </c>
      <c r="H3124">
        <v>525</v>
      </c>
      <c r="I3124">
        <v>81518</v>
      </c>
      <c r="J3124">
        <v>31679</v>
      </c>
      <c r="K3124" s="1">
        <f t="shared" si="96"/>
        <v>6.4402953948821118E-3</v>
      </c>
      <c r="L3124" s="1">
        <f t="shared" si="97"/>
        <v>1.6572492818586446E-2</v>
      </c>
      <c r="M3124" t="b">
        <f>AND((Tableau2[[#This Row],[%Voix/Inscrits]]&gt;0.25),Tableau2[[#This Row],[%Voix/Exprimés]]&gt;0.5)</f>
        <v>0</v>
      </c>
    </row>
    <row r="3125" spans="1:13" x14ac:dyDescent="0.25">
      <c r="A3125">
        <v>3124</v>
      </c>
      <c r="B3125" t="s">
        <v>525</v>
      </c>
      <c r="C3125" t="s">
        <v>534</v>
      </c>
      <c r="D3125" t="str">
        <f>Tableau2[[#This Row],[Dép]]&amp;Tableau2[[#This Row],[Circo]]</f>
        <v>5920</v>
      </c>
      <c r="E3125" t="s">
        <v>1356</v>
      </c>
      <c r="F3125" t="s">
        <v>365</v>
      </c>
      <c r="G3125" t="s">
        <v>991</v>
      </c>
      <c r="H3125">
        <v>382</v>
      </c>
      <c r="I3125">
        <v>81518</v>
      </c>
      <c r="J3125">
        <v>31679</v>
      </c>
      <c r="K3125" s="1">
        <f t="shared" si="96"/>
        <v>4.6860816016094601E-3</v>
      </c>
      <c r="L3125" s="1">
        <f t="shared" si="97"/>
        <v>1.2058461441333376E-2</v>
      </c>
      <c r="M3125" t="b">
        <f>AND((Tableau2[[#This Row],[%Voix/Inscrits]]&gt;0.25),Tableau2[[#This Row],[%Voix/Exprimés]]&gt;0.5)</f>
        <v>0</v>
      </c>
    </row>
    <row r="3126" spans="1:13" x14ac:dyDescent="0.25">
      <c r="A3126">
        <v>3125</v>
      </c>
      <c r="B3126" t="s">
        <v>525</v>
      </c>
      <c r="C3126" t="s">
        <v>534</v>
      </c>
      <c r="D3126" t="str">
        <f>Tableau2[[#This Row],[Dép]]&amp;Tableau2[[#This Row],[Circo]]</f>
        <v>5920</v>
      </c>
      <c r="E3126" t="s">
        <v>535</v>
      </c>
      <c r="F3126" t="s">
        <v>536</v>
      </c>
      <c r="G3126" t="s">
        <v>10</v>
      </c>
      <c r="H3126">
        <v>237</v>
      </c>
      <c r="I3126">
        <v>81518</v>
      </c>
      <c r="J3126">
        <v>31679</v>
      </c>
      <c r="K3126" s="1">
        <f t="shared" si="96"/>
        <v>2.907333349689639E-3</v>
      </c>
      <c r="L3126" s="1">
        <f t="shared" si="97"/>
        <v>7.481296758104738E-3</v>
      </c>
      <c r="M3126" t="b">
        <f>AND((Tableau2[[#This Row],[%Voix/Inscrits]]&gt;0.25),Tableau2[[#This Row],[%Voix/Exprimés]]&gt;0.5)</f>
        <v>0</v>
      </c>
    </row>
    <row r="3127" spans="1:13" x14ac:dyDescent="0.25">
      <c r="A3127">
        <v>3126</v>
      </c>
      <c r="B3127" t="s">
        <v>525</v>
      </c>
      <c r="C3127" t="s">
        <v>192</v>
      </c>
      <c r="D3127" t="str">
        <f>Tableau2[[#This Row],[Dép]]&amp;Tableau2[[#This Row],[Circo]]</f>
        <v>5921</v>
      </c>
      <c r="E3127" t="s">
        <v>2725</v>
      </c>
      <c r="F3127" t="s">
        <v>575</v>
      </c>
      <c r="G3127" t="s">
        <v>2726</v>
      </c>
      <c r="H3127">
        <v>11769</v>
      </c>
      <c r="I3127">
        <v>81066</v>
      </c>
      <c r="J3127">
        <v>33216</v>
      </c>
      <c r="K3127" s="1">
        <f t="shared" si="96"/>
        <v>0.1451780031085782</v>
      </c>
      <c r="L3127" s="1">
        <f t="shared" si="97"/>
        <v>0.35431719653179189</v>
      </c>
      <c r="M3127" t="b">
        <f>AND((Tableau2[[#This Row],[%Voix/Inscrits]]&gt;0.25),Tableau2[[#This Row],[%Voix/Exprimés]]&gt;0.5)</f>
        <v>0</v>
      </c>
    </row>
    <row r="3128" spans="1:13" x14ac:dyDescent="0.25">
      <c r="A3128">
        <v>3127</v>
      </c>
      <c r="B3128" t="s">
        <v>525</v>
      </c>
      <c r="C3128" t="s">
        <v>192</v>
      </c>
      <c r="D3128" t="str">
        <f>Tableau2[[#This Row],[Dép]]&amp;Tableau2[[#This Row],[Circo]]</f>
        <v>5921</v>
      </c>
      <c r="E3128" t="s">
        <v>3923</v>
      </c>
      <c r="F3128" t="s">
        <v>5185</v>
      </c>
      <c r="G3128" t="s">
        <v>3717</v>
      </c>
      <c r="H3128">
        <v>9508</v>
      </c>
      <c r="I3128">
        <v>81066</v>
      </c>
      <c r="J3128">
        <v>33216</v>
      </c>
      <c r="K3128" s="1">
        <f t="shared" si="96"/>
        <v>0.11728714874299953</v>
      </c>
      <c r="L3128" s="1">
        <f t="shared" si="97"/>
        <v>0.28624759152215801</v>
      </c>
      <c r="M3128" t="b">
        <f>AND((Tableau2[[#This Row],[%Voix/Inscrits]]&gt;0.25),Tableau2[[#This Row],[%Voix/Exprimés]]&gt;0.5)</f>
        <v>0</v>
      </c>
    </row>
    <row r="3129" spans="1:13" x14ac:dyDescent="0.25">
      <c r="A3129">
        <v>3128</v>
      </c>
      <c r="B3129" t="s">
        <v>525</v>
      </c>
      <c r="C3129" t="s">
        <v>192</v>
      </c>
      <c r="D3129" t="str">
        <f>Tableau2[[#This Row],[Dép]]&amp;Tableau2[[#This Row],[Circo]]</f>
        <v>5921</v>
      </c>
      <c r="E3129" t="s">
        <v>1363</v>
      </c>
      <c r="F3129" t="s">
        <v>1364</v>
      </c>
      <c r="G3129" t="s">
        <v>982</v>
      </c>
      <c r="H3129">
        <v>7798</v>
      </c>
      <c r="I3129">
        <v>81066</v>
      </c>
      <c r="J3129">
        <v>33216</v>
      </c>
      <c r="K3129" s="1">
        <f t="shared" si="96"/>
        <v>9.6193225273234151E-2</v>
      </c>
      <c r="L3129" s="1">
        <f t="shared" si="97"/>
        <v>0.23476637764932562</v>
      </c>
      <c r="M3129" t="b">
        <f>AND((Tableau2[[#This Row],[%Voix/Inscrits]]&gt;0.25),Tableau2[[#This Row],[%Voix/Exprimés]]&gt;0.5)</f>
        <v>0</v>
      </c>
    </row>
    <row r="3130" spans="1:13" x14ac:dyDescent="0.25">
      <c r="A3130">
        <v>3129</v>
      </c>
      <c r="B3130" t="s">
        <v>525</v>
      </c>
      <c r="C3130" t="s">
        <v>192</v>
      </c>
      <c r="D3130" t="str">
        <f>Tableau2[[#This Row],[Dép]]&amp;Tableau2[[#This Row],[Circo]]</f>
        <v>5921</v>
      </c>
      <c r="E3130" t="s">
        <v>3380</v>
      </c>
      <c r="F3130" t="s">
        <v>329</v>
      </c>
      <c r="G3130" t="s">
        <v>2726</v>
      </c>
      <c r="H3130">
        <v>1091</v>
      </c>
      <c r="I3130">
        <v>81066</v>
      </c>
      <c r="J3130">
        <v>33216</v>
      </c>
      <c r="K3130" s="1">
        <f t="shared" si="96"/>
        <v>1.3458169886265511E-2</v>
      </c>
      <c r="L3130" s="1">
        <f t="shared" si="97"/>
        <v>3.284561657032755E-2</v>
      </c>
      <c r="M3130" t="b">
        <f>AND((Tableau2[[#This Row],[%Voix/Inscrits]]&gt;0.25),Tableau2[[#This Row],[%Voix/Exprimés]]&gt;0.5)</f>
        <v>0</v>
      </c>
    </row>
    <row r="3131" spans="1:13" x14ac:dyDescent="0.25">
      <c r="A3131">
        <v>3130</v>
      </c>
      <c r="B3131" t="s">
        <v>525</v>
      </c>
      <c r="C3131" t="s">
        <v>192</v>
      </c>
      <c r="D3131" t="str">
        <f>Tableau2[[#This Row],[Dép]]&amp;Tableau2[[#This Row],[Circo]]</f>
        <v>5921</v>
      </c>
      <c r="E3131" t="s">
        <v>4611</v>
      </c>
      <c r="F3131" t="s">
        <v>140</v>
      </c>
      <c r="G3131" t="s">
        <v>3078</v>
      </c>
      <c r="H3131">
        <v>1089</v>
      </c>
      <c r="I3131">
        <v>81066</v>
      </c>
      <c r="J3131">
        <v>33216</v>
      </c>
      <c r="K3131" s="1">
        <f t="shared" si="96"/>
        <v>1.3433498630745319E-2</v>
      </c>
      <c r="L3131" s="1">
        <f t="shared" si="97"/>
        <v>3.2785404624277453E-2</v>
      </c>
      <c r="M3131" t="b">
        <f>AND((Tableau2[[#This Row],[%Voix/Inscrits]]&gt;0.25),Tableau2[[#This Row],[%Voix/Exprimés]]&gt;0.5)</f>
        <v>0</v>
      </c>
    </row>
    <row r="3132" spans="1:13" x14ac:dyDescent="0.25">
      <c r="A3132">
        <v>3131</v>
      </c>
      <c r="B3132" t="s">
        <v>525</v>
      </c>
      <c r="C3132" t="s">
        <v>192</v>
      </c>
      <c r="D3132" t="str">
        <f>Tableau2[[#This Row],[Dép]]&amp;Tableau2[[#This Row],[Circo]]</f>
        <v>5921</v>
      </c>
      <c r="E3132" t="s">
        <v>1647</v>
      </c>
      <c r="F3132" t="s">
        <v>340</v>
      </c>
      <c r="G3132" t="s">
        <v>966</v>
      </c>
      <c r="H3132">
        <v>1046</v>
      </c>
      <c r="I3132">
        <v>81066</v>
      </c>
      <c r="J3132">
        <v>33216</v>
      </c>
      <c r="K3132" s="1">
        <f t="shared" si="96"/>
        <v>1.290306663706116E-2</v>
      </c>
      <c r="L3132" s="1">
        <f t="shared" si="97"/>
        <v>3.1490847784200388E-2</v>
      </c>
      <c r="M3132" t="b">
        <f>AND((Tableau2[[#This Row],[%Voix/Inscrits]]&gt;0.25),Tableau2[[#This Row],[%Voix/Exprimés]]&gt;0.5)</f>
        <v>0</v>
      </c>
    </row>
    <row r="3133" spans="1:13" x14ac:dyDescent="0.25">
      <c r="A3133">
        <v>3132</v>
      </c>
      <c r="B3133" t="s">
        <v>525</v>
      </c>
      <c r="C3133" t="s">
        <v>192</v>
      </c>
      <c r="D3133" t="str">
        <f>Tableau2[[#This Row],[Dép]]&amp;Tableau2[[#This Row],[Circo]]</f>
        <v>5921</v>
      </c>
      <c r="E3133" t="s">
        <v>543</v>
      </c>
      <c r="F3133" t="s">
        <v>544</v>
      </c>
      <c r="G3133" t="s">
        <v>10</v>
      </c>
      <c r="H3133">
        <v>525</v>
      </c>
      <c r="I3133">
        <v>81066</v>
      </c>
      <c r="J3133">
        <v>33216</v>
      </c>
      <c r="K3133" s="1">
        <f t="shared" si="96"/>
        <v>6.4762045740507732E-3</v>
      </c>
      <c r="L3133" s="1">
        <f t="shared" si="97"/>
        <v>1.5805635838150291E-2</v>
      </c>
      <c r="M3133" t="b">
        <f>AND((Tableau2[[#This Row],[%Voix/Inscrits]]&gt;0.25),Tableau2[[#This Row],[%Voix/Exprimés]]&gt;0.5)</f>
        <v>0</v>
      </c>
    </row>
    <row r="3134" spans="1:13" x14ac:dyDescent="0.25">
      <c r="A3134">
        <v>3133</v>
      </c>
      <c r="B3134" t="s">
        <v>525</v>
      </c>
      <c r="C3134" t="s">
        <v>192</v>
      </c>
      <c r="D3134" t="str">
        <f>Tableau2[[#This Row],[Dép]]&amp;Tableau2[[#This Row],[Circo]]</f>
        <v>5921</v>
      </c>
      <c r="E3134" t="s">
        <v>4009</v>
      </c>
      <c r="F3134" t="s">
        <v>146</v>
      </c>
      <c r="G3134" t="s">
        <v>2429</v>
      </c>
      <c r="H3134">
        <v>390</v>
      </c>
      <c r="I3134">
        <v>81066</v>
      </c>
      <c r="J3134">
        <v>33216</v>
      </c>
      <c r="K3134" s="1">
        <f t="shared" si="96"/>
        <v>4.8108948264377173E-3</v>
      </c>
      <c r="L3134" s="1">
        <f t="shared" si="97"/>
        <v>1.1741329479768785E-2</v>
      </c>
      <c r="M3134" t="b">
        <f>AND((Tableau2[[#This Row],[%Voix/Inscrits]]&gt;0.25),Tableau2[[#This Row],[%Voix/Exprimés]]&gt;0.5)</f>
        <v>0</v>
      </c>
    </row>
    <row r="3135" spans="1:13" x14ac:dyDescent="0.25">
      <c r="A3135">
        <v>3134</v>
      </c>
      <c r="B3135" t="s">
        <v>556</v>
      </c>
      <c r="C3135" t="s">
        <v>6</v>
      </c>
      <c r="D3135" t="str">
        <f>Tableau2[[#This Row],[Dép]]&amp;Tableau2[[#This Row],[Circo]]</f>
        <v>6001</v>
      </c>
      <c r="E3135" t="s">
        <v>4018</v>
      </c>
      <c r="F3135" t="s">
        <v>1465</v>
      </c>
      <c r="G3135" t="s">
        <v>1740</v>
      </c>
      <c r="H3135">
        <v>12692</v>
      </c>
      <c r="I3135">
        <v>83108</v>
      </c>
      <c r="J3135">
        <v>39101</v>
      </c>
      <c r="K3135" s="1">
        <f t="shared" si="96"/>
        <v>0.15271694662367041</v>
      </c>
      <c r="L3135" s="1">
        <f t="shared" si="97"/>
        <v>0.32459527889312295</v>
      </c>
      <c r="M3135" t="b">
        <f>AND((Tableau2[[#This Row],[%Voix/Inscrits]]&gt;0.25),Tableau2[[#This Row],[%Voix/Exprimés]]&gt;0.5)</f>
        <v>0</v>
      </c>
    </row>
    <row r="3136" spans="1:13" x14ac:dyDescent="0.25">
      <c r="A3136">
        <v>3135</v>
      </c>
      <c r="B3136" t="s">
        <v>556</v>
      </c>
      <c r="C3136" t="s">
        <v>6</v>
      </c>
      <c r="D3136" t="str">
        <f>Tableau2[[#This Row],[Dép]]&amp;Tableau2[[#This Row],[Circo]]</f>
        <v>6001</v>
      </c>
      <c r="E3136" t="s">
        <v>3961</v>
      </c>
      <c r="F3136" t="s">
        <v>431</v>
      </c>
      <c r="G3136" t="s">
        <v>3717</v>
      </c>
      <c r="H3136">
        <v>10780</v>
      </c>
      <c r="I3136">
        <v>83108</v>
      </c>
      <c r="J3136">
        <v>39101</v>
      </c>
      <c r="K3136" s="1">
        <f t="shared" si="96"/>
        <v>0.12971073783510612</v>
      </c>
      <c r="L3136" s="1">
        <f t="shared" si="97"/>
        <v>0.27569627375258943</v>
      </c>
      <c r="M3136" t="b">
        <f>AND((Tableau2[[#This Row],[%Voix/Inscrits]]&gt;0.25),Tableau2[[#This Row],[%Voix/Exprimés]]&gt;0.5)</f>
        <v>0</v>
      </c>
    </row>
    <row r="3137" spans="1:13" x14ac:dyDescent="0.25">
      <c r="A3137">
        <v>3136</v>
      </c>
      <c r="B3137" t="s">
        <v>556</v>
      </c>
      <c r="C3137" t="s">
        <v>6</v>
      </c>
      <c r="D3137" t="str">
        <f>Tableau2[[#This Row],[Dép]]&amp;Tableau2[[#This Row],[Circo]]</f>
        <v>6001</v>
      </c>
      <c r="E3137" t="s">
        <v>1377</v>
      </c>
      <c r="F3137" t="s">
        <v>1378</v>
      </c>
      <c r="G3137" t="s">
        <v>982</v>
      </c>
      <c r="H3137">
        <v>7281</v>
      </c>
      <c r="I3137">
        <v>83108</v>
      </c>
      <c r="J3137">
        <v>39101</v>
      </c>
      <c r="K3137" s="1">
        <f t="shared" si="96"/>
        <v>8.7608894450594402E-2</v>
      </c>
      <c r="L3137" s="1">
        <f t="shared" si="97"/>
        <v>0.18621007135367382</v>
      </c>
      <c r="M3137" t="b">
        <f>AND((Tableau2[[#This Row],[%Voix/Inscrits]]&gt;0.25),Tableau2[[#This Row],[%Voix/Exprimés]]&gt;0.5)</f>
        <v>0</v>
      </c>
    </row>
    <row r="3138" spans="1:13" x14ac:dyDescent="0.25">
      <c r="A3138">
        <v>3137</v>
      </c>
      <c r="B3138" t="s">
        <v>556</v>
      </c>
      <c r="C3138" t="s">
        <v>6</v>
      </c>
      <c r="D3138" t="str">
        <f>Tableau2[[#This Row],[Dép]]&amp;Tableau2[[#This Row],[Circo]]</f>
        <v>6001</v>
      </c>
      <c r="E3138" t="s">
        <v>2541</v>
      </c>
      <c r="F3138" t="s">
        <v>874</v>
      </c>
      <c r="G3138" t="s">
        <v>1708</v>
      </c>
      <c r="H3138">
        <v>5019</v>
      </c>
      <c r="I3138">
        <v>83108</v>
      </c>
      <c r="J3138">
        <v>39101</v>
      </c>
      <c r="K3138" s="1">
        <f t="shared" ref="K3138:K3201" si="98">H3138/I3138</f>
        <v>6.0391298069981232E-2</v>
      </c>
      <c r="L3138" s="1">
        <f t="shared" ref="L3138:L3201" si="99">H3138/J3138</f>
        <v>0.1283598884939004</v>
      </c>
      <c r="M3138" t="b">
        <f>AND((Tableau2[[#This Row],[%Voix/Inscrits]]&gt;0.25),Tableau2[[#This Row],[%Voix/Exprimés]]&gt;0.5)</f>
        <v>0</v>
      </c>
    </row>
    <row r="3139" spans="1:13" x14ac:dyDescent="0.25">
      <c r="A3139">
        <v>3138</v>
      </c>
      <c r="B3139" t="s">
        <v>556</v>
      </c>
      <c r="C3139" t="s">
        <v>6</v>
      </c>
      <c r="D3139" t="str">
        <f>Tableau2[[#This Row],[Dép]]&amp;Tableau2[[#This Row],[Circo]]</f>
        <v>6001</v>
      </c>
      <c r="E3139" t="s">
        <v>5194</v>
      </c>
      <c r="F3139" t="s">
        <v>5195</v>
      </c>
      <c r="G3139" t="s">
        <v>3078</v>
      </c>
      <c r="H3139">
        <v>988</v>
      </c>
      <c r="I3139">
        <v>83108</v>
      </c>
      <c r="J3139">
        <v>39101</v>
      </c>
      <c r="K3139" s="1">
        <f t="shared" si="98"/>
        <v>1.1888145545555182E-2</v>
      </c>
      <c r="L3139" s="1">
        <f t="shared" si="99"/>
        <v>2.526789596174011E-2</v>
      </c>
      <c r="M3139" t="b">
        <f>AND((Tableau2[[#This Row],[%Voix/Inscrits]]&gt;0.25),Tableau2[[#This Row],[%Voix/Exprimés]]&gt;0.5)</f>
        <v>0</v>
      </c>
    </row>
    <row r="3140" spans="1:13" x14ac:dyDescent="0.25">
      <c r="A3140">
        <v>3139</v>
      </c>
      <c r="B3140" t="s">
        <v>556</v>
      </c>
      <c r="C3140" t="s">
        <v>6</v>
      </c>
      <c r="D3140" t="str">
        <f>Tableau2[[#This Row],[Dép]]&amp;Tableau2[[#This Row],[Circo]]</f>
        <v>6001</v>
      </c>
      <c r="E3140" t="s">
        <v>2741</v>
      </c>
      <c r="F3140" t="s">
        <v>2742</v>
      </c>
      <c r="G3140" t="s">
        <v>966</v>
      </c>
      <c r="H3140">
        <v>942</v>
      </c>
      <c r="I3140">
        <v>83108</v>
      </c>
      <c r="J3140">
        <v>39101</v>
      </c>
      <c r="K3140" s="1">
        <f t="shared" si="98"/>
        <v>1.1334648890600183E-2</v>
      </c>
      <c r="L3140" s="1">
        <f t="shared" si="99"/>
        <v>2.4091455461497147E-2</v>
      </c>
      <c r="M3140" t="b">
        <f>AND((Tableau2[[#This Row],[%Voix/Inscrits]]&gt;0.25),Tableau2[[#This Row],[%Voix/Exprimés]]&gt;0.5)</f>
        <v>0</v>
      </c>
    </row>
    <row r="3141" spans="1:13" x14ac:dyDescent="0.25">
      <c r="A3141">
        <v>3140</v>
      </c>
      <c r="B3141" t="s">
        <v>556</v>
      </c>
      <c r="C3141" t="s">
        <v>6</v>
      </c>
      <c r="D3141" t="str">
        <f>Tableau2[[#This Row],[Dép]]&amp;Tableau2[[#This Row],[Circo]]</f>
        <v>6001</v>
      </c>
      <c r="E3141" t="s">
        <v>2082</v>
      </c>
      <c r="F3141" t="s">
        <v>1653</v>
      </c>
      <c r="G3141" t="s">
        <v>966</v>
      </c>
      <c r="H3141">
        <v>560</v>
      </c>
      <c r="I3141">
        <v>83108</v>
      </c>
      <c r="J3141">
        <v>39101</v>
      </c>
      <c r="K3141" s="1">
        <f t="shared" si="98"/>
        <v>6.7382201472782404E-3</v>
      </c>
      <c r="L3141" s="1">
        <f t="shared" si="99"/>
        <v>1.4321884350783867E-2</v>
      </c>
      <c r="M3141" t="b">
        <f>AND((Tableau2[[#This Row],[%Voix/Inscrits]]&gt;0.25),Tableau2[[#This Row],[%Voix/Exprimés]]&gt;0.5)</f>
        <v>0</v>
      </c>
    </row>
    <row r="3142" spans="1:13" x14ac:dyDescent="0.25">
      <c r="A3142">
        <v>3141</v>
      </c>
      <c r="B3142" t="s">
        <v>556</v>
      </c>
      <c r="C3142" t="s">
        <v>6</v>
      </c>
      <c r="D3142" t="str">
        <f>Tableau2[[#This Row],[Dép]]&amp;Tableau2[[#This Row],[Circo]]</f>
        <v>6001</v>
      </c>
      <c r="E3142" t="s">
        <v>559</v>
      </c>
      <c r="F3142" t="s">
        <v>309</v>
      </c>
      <c r="G3142" t="s">
        <v>10</v>
      </c>
      <c r="H3142">
        <v>463</v>
      </c>
      <c r="I3142">
        <v>83108</v>
      </c>
      <c r="J3142">
        <v>39101</v>
      </c>
      <c r="K3142" s="1">
        <f t="shared" si="98"/>
        <v>5.5710641574818311E-3</v>
      </c>
      <c r="L3142" s="1">
        <f t="shared" si="99"/>
        <v>1.1841129382880233E-2</v>
      </c>
      <c r="M3142" t="b">
        <f>AND((Tableau2[[#This Row],[%Voix/Inscrits]]&gt;0.25),Tableau2[[#This Row],[%Voix/Exprimés]]&gt;0.5)</f>
        <v>0</v>
      </c>
    </row>
    <row r="3143" spans="1:13" x14ac:dyDescent="0.25">
      <c r="A3143">
        <v>3142</v>
      </c>
      <c r="B3143" t="s">
        <v>556</v>
      </c>
      <c r="C3143" t="s">
        <v>6</v>
      </c>
      <c r="D3143" t="str">
        <f>Tableau2[[#This Row],[Dép]]&amp;Tableau2[[#This Row],[Circo]]</f>
        <v>6001</v>
      </c>
      <c r="E3143" t="s">
        <v>1474</v>
      </c>
      <c r="F3143" t="s">
        <v>4580</v>
      </c>
      <c r="G3143" t="s">
        <v>2429</v>
      </c>
      <c r="H3143">
        <v>376</v>
      </c>
      <c r="I3143">
        <v>83108</v>
      </c>
      <c r="J3143">
        <v>39101</v>
      </c>
      <c r="K3143" s="1">
        <f t="shared" si="98"/>
        <v>4.5242335274582471E-3</v>
      </c>
      <c r="L3143" s="1">
        <f t="shared" si="99"/>
        <v>9.6161223498120261E-3</v>
      </c>
      <c r="M3143" t="b">
        <f>AND((Tableau2[[#This Row],[%Voix/Inscrits]]&gt;0.25),Tableau2[[#This Row],[%Voix/Exprimés]]&gt;0.5)</f>
        <v>0</v>
      </c>
    </row>
    <row r="3144" spans="1:13" x14ac:dyDescent="0.25">
      <c r="A3144">
        <v>3143</v>
      </c>
      <c r="B3144" t="s">
        <v>556</v>
      </c>
      <c r="C3144" t="s">
        <v>17</v>
      </c>
      <c r="D3144" t="str">
        <f>Tableau2[[#This Row],[Dép]]&amp;Tableau2[[#This Row],[Circo]]</f>
        <v>6002</v>
      </c>
      <c r="E3144" t="s">
        <v>6892</v>
      </c>
      <c r="F3144" t="s">
        <v>167</v>
      </c>
      <c r="G3144" t="s">
        <v>3717</v>
      </c>
      <c r="H3144">
        <v>14440</v>
      </c>
      <c r="I3144">
        <v>89121</v>
      </c>
      <c r="J3144">
        <v>41347</v>
      </c>
      <c r="K3144" s="1">
        <f t="shared" si="98"/>
        <v>0.16202690723847354</v>
      </c>
      <c r="L3144" s="1">
        <f t="shared" si="99"/>
        <v>0.34923936440370523</v>
      </c>
      <c r="M3144" t="b">
        <f>AND((Tableau2[[#This Row],[%Voix/Inscrits]]&gt;0.25),Tableau2[[#This Row],[%Voix/Exprimés]]&gt;0.5)</f>
        <v>0</v>
      </c>
    </row>
    <row r="3145" spans="1:13" x14ac:dyDescent="0.25">
      <c r="A3145">
        <v>3144</v>
      </c>
      <c r="B3145" t="s">
        <v>556</v>
      </c>
      <c r="C3145" t="s">
        <v>17</v>
      </c>
      <c r="D3145" t="str">
        <f>Tableau2[[#This Row],[Dép]]&amp;Tableau2[[#This Row],[Circo]]</f>
        <v>6002</v>
      </c>
      <c r="E3145" t="s">
        <v>4622</v>
      </c>
      <c r="F3145" t="s">
        <v>4623</v>
      </c>
      <c r="G3145" t="s">
        <v>1708</v>
      </c>
      <c r="H3145">
        <v>8900</v>
      </c>
      <c r="I3145">
        <v>89121</v>
      </c>
      <c r="J3145">
        <v>41347</v>
      </c>
      <c r="K3145" s="1">
        <f t="shared" si="98"/>
        <v>9.9864229530638116E-2</v>
      </c>
      <c r="L3145" s="1">
        <f t="shared" si="99"/>
        <v>0.21525140880837787</v>
      </c>
      <c r="M3145" t="b">
        <f>AND((Tableau2[[#This Row],[%Voix/Inscrits]]&gt;0.25),Tableau2[[#This Row],[%Voix/Exprimés]]&gt;0.5)</f>
        <v>0</v>
      </c>
    </row>
    <row r="3146" spans="1:13" x14ac:dyDescent="0.25">
      <c r="A3146">
        <v>3145</v>
      </c>
      <c r="B3146" t="s">
        <v>556</v>
      </c>
      <c r="C3146" t="s">
        <v>17</v>
      </c>
      <c r="D3146" t="str">
        <f>Tableau2[[#This Row],[Dép]]&amp;Tableau2[[#This Row],[Circo]]</f>
        <v>6002</v>
      </c>
      <c r="E3146" t="s">
        <v>2081</v>
      </c>
      <c r="F3146" t="s">
        <v>1338</v>
      </c>
      <c r="G3146" t="s">
        <v>982</v>
      </c>
      <c r="H3146">
        <v>6536</v>
      </c>
      <c r="I3146">
        <v>89121</v>
      </c>
      <c r="J3146">
        <v>41347</v>
      </c>
      <c r="K3146" s="1">
        <f t="shared" si="98"/>
        <v>7.3338494855309078E-2</v>
      </c>
      <c r="L3146" s="1">
        <f t="shared" si="99"/>
        <v>0.15807676494062448</v>
      </c>
      <c r="M3146" t="b">
        <f>AND((Tableau2[[#This Row],[%Voix/Inscrits]]&gt;0.25),Tableau2[[#This Row],[%Voix/Exprimés]]&gt;0.5)</f>
        <v>0</v>
      </c>
    </row>
    <row r="3147" spans="1:13" x14ac:dyDescent="0.25">
      <c r="A3147">
        <v>3146</v>
      </c>
      <c r="B3147" t="s">
        <v>556</v>
      </c>
      <c r="C3147" t="s">
        <v>17</v>
      </c>
      <c r="D3147" t="str">
        <f>Tableau2[[#This Row],[Dép]]&amp;Tableau2[[#This Row],[Circo]]</f>
        <v>6002</v>
      </c>
      <c r="E3147" t="s">
        <v>5710</v>
      </c>
      <c r="F3147" t="s">
        <v>55</v>
      </c>
      <c r="G3147" t="s">
        <v>2949</v>
      </c>
      <c r="H3147">
        <v>3545</v>
      </c>
      <c r="I3147">
        <v>89121</v>
      </c>
      <c r="J3147">
        <v>41347</v>
      </c>
      <c r="K3147" s="1">
        <f t="shared" si="98"/>
        <v>3.9777381313046305E-2</v>
      </c>
      <c r="L3147" s="1">
        <f t="shared" si="99"/>
        <v>8.5737780250078596E-2</v>
      </c>
      <c r="M3147" t="b">
        <f>AND((Tableau2[[#This Row],[%Voix/Inscrits]]&gt;0.25),Tableau2[[#This Row],[%Voix/Exprimés]]&gt;0.5)</f>
        <v>0</v>
      </c>
    </row>
    <row r="3148" spans="1:13" x14ac:dyDescent="0.25">
      <c r="A3148">
        <v>3147</v>
      </c>
      <c r="B3148" t="s">
        <v>556</v>
      </c>
      <c r="C3148" t="s">
        <v>17</v>
      </c>
      <c r="D3148" t="str">
        <f>Tableau2[[#This Row],[Dép]]&amp;Tableau2[[#This Row],[Circo]]</f>
        <v>6002</v>
      </c>
      <c r="E3148" t="s">
        <v>6147</v>
      </c>
      <c r="F3148" t="s">
        <v>340</v>
      </c>
      <c r="G3148" t="s">
        <v>2726</v>
      </c>
      <c r="H3148">
        <v>2685</v>
      </c>
      <c r="I3148">
        <v>89121</v>
      </c>
      <c r="J3148">
        <v>41347</v>
      </c>
      <c r="K3148" s="1">
        <f t="shared" si="98"/>
        <v>3.0127579358400377E-2</v>
      </c>
      <c r="L3148" s="1">
        <f t="shared" si="99"/>
        <v>6.4938205915785904E-2</v>
      </c>
      <c r="M3148" t="b">
        <f>AND((Tableau2[[#This Row],[%Voix/Inscrits]]&gt;0.25),Tableau2[[#This Row],[%Voix/Exprimés]]&gt;0.5)</f>
        <v>0</v>
      </c>
    </row>
    <row r="3149" spans="1:13" x14ac:dyDescent="0.25">
      <c r="A3149">
        <v>3148</v>
      </c>
      <c r="B3149" t="s">
        <v>556</v>
      </c>
      <c r="C3149" t="s">
        <v>17</v>
      </c>
      <c r="D3149" t="str">
        <f>Tableau2[[#This Row],[Dép]]&amp;Tableau2[[#This Row],[Circo]]</f>
        <v>6002</v>
      </c>
      <c r="E3149" t="s">
        <v>6737</v>
      </c>
      <c r="F3149" t="s">
        <v>542</v>
      </c>
      <c r="G3149" t="s">
        <v>3078</v>
      </c>
      <c r="H3149">
        <v>1260</v>
      </c>
      <c r="I3149">
        <v>89121</v>
      </c>
      <c r="J3149">
        <v>41347</v>
      </c>
      <c r="K3149" s="1">
        <f t="shared" si="98"/>
        <v>1.4138081933551015E-2</v>
      </c>
      <c r="L3149" s="1">
        <f t="shared" si="99"/>
        <v>3.0473794954893947E-2</v>
      </c>
      <c r="M3149" t="b">
        <f>AND((Tableau2[[#This Row],[%Voix/Inscrits]]&gt;0.25),Tableau2[[#This Row],[%Voix/Exprimés]]&gt;0.5)</f>
        <v>0</v>
      </c>
    </row>
    <row r="3150" spans="1:13" x14ac:dyDescent="0.25">
      <c r="A3150">
        <v>3149</v>
      </c>
      <c r="B3150" t="s">
        <v>556</v>
      </c>
      <c r="C3150" t="s">
        <v>17</v>
      </c>
      <c r="D3150" t="str">
        <f>Tableau2[[#This Row],[Dép]]&amp;Tableau2[[#This Row],[Circo]]</f>
        <v>6002</v>
      </c>
      <c r="E3150" t="s">
        <v>1376</v>
      </c>
      <c r="F3150" t="s">
        <v>669</v>
      </c>
      <c r="G3150" t="s">
        <v>991</v>
      </c>
      <c r="H3150">
        <v>755</v>
      </c>
      <c r="I3150">
        <v>89121</v>
      </c>
      <c r="J3150">
        <v>41347</v>
      </c>
      <c r="K3150" s="1">
        <f t="shared" si="98"/>
        <v>8.4716284601833464E-3</v>
      </c>
      <c r="L3150" s="1">
        <f t="shared" si="99"/>
        <v>1.8260091421384864E-2</v>
      </c>
      <c r="M3150" t="b">
        <f>AND((Tableau2[[#This Row],[%Voix/Inscrits]]&gt;0.25),Tableau2[[#This Row],[%Voix/Exprimés]]&gt;0.5)</f>
        <v>0</v>
      </c>
    </row>
    <row r="3151" spans="1:13" x14ac:dyDescent="0.25">
      <c r="A3151">
        <v>3150</v>
      </c>
      <c r="B3151" t="s">
        <v>556</v>
      </c>
      <c r="C3151" t="s">
        <v>17</v>
      </c>
      <c r="D3151" t="str">
        <f>Tableau2[[#This Row],[Dép]]&amp;Tableau2[[#This Row],[Circo]]</f>
        <v>6002</v>
      </c>
      <c r="E3151" t="s">
        <v>5192</v>
      </c>
      <c r="F3151" t="s">
        <v>5193</v>
      </c>
      <c r="G3151" t="s">
        <v>2394</v>
      </c>
      <c r="H3151">
        <v>720</v>
      </c>
      <c r="I3151">
        <v>89121</v>
      </c>
      <c r="J3151">
        <v>41347</v>
      </c>
      <c r="K3151" s="1">
        <f t="shared" si="98"/>
        <v>8.0789039620291509E-3</v>
      </c>
      <c r="L3151" s="1">
        <f t="shared" si="99"/>
        <v>1.7413597117082256E-2</v>
      </c>
      <c r="M3151" t="b">
        <f>AND((Tableau2[[#This Row],[%Voix/Inscrits]]&gt;0.25),Tableau2[[#This Row],[%Voix/Exprimés]]&gt;0.5)</f>
        <v>0</v>
      </c>
    </row>
    <row r="3152" spans="1:13" x14ac:dyDescent="0.25">
      <c r="A3152">
        <v>3151</v>
      </c>
      <c r="B3152" t="s">
        <v>556</v>
      </c>
      <c r="C3152" t="s">
        <v>17</v>
      </c>
      <c r="D3152" t="str">
        <f>Tableau2[[#This Row],[Dép]]&amp;Tableau2[[#This Row],[Circo]]</f>
        <v>6002</v>
      </c>
      <c r="E3152" t="s">
        <v>3390</v>
      </c>
      <c r="F3152" t="s">
        <v>334</v>
      </c>
      <c r="G3152" t="s">
        <v>966</v>
      </c>
      <c r="H3152">
        <v>642</v>
      </c>
      <c r="I3152">
        <v>89121</v>
      </c>
      <c r="J3152">
        <v>41347</v>
      </c>
      <c r="K3152" s="1">
        <f t="shared" si="98"/>
        <v>7.2036893661426597E-3</v>
      </c>
      <c r="L3152" s="1">
        <f t="shared" si="99"/>
        <v>1.552712409606501E-2</v>
      </c>
      <c r="M3152" t="b">
        <f>AND((Tableau2[[#This Row],[%Voix/Inscrits]]&gt;0.25),Tableau2[[#This Row],[%Voix/Exprimés]]&gt;0.5)</f>
        <v>0</v>
      </c>
    </row>
    <row r="3153" spans="1:13" x14ac:dyDescent="0.25">
      <c r="A3153">
        <v>3152</v>
      </c>
      <c r="B3153" t="s">
        <v>556</v>
      </c>
      <c r="C3153" t="s">
        <v>17</v>
      </c>
      <c r="D3153" t="str">
        <f>Tableau2[[#This Row],[Dép]]&amp;Tableau2[[#This Row],[Circo]]</f>
        <v>6002</v>
      </c>
      <c r="E3153" t="s">
        <v>4017</v>
      </c>
      <c r="F3153" t="s">
        <v>438</v>
      </c>
      <c r="G3153" t="s">
        <v>966</v>
      </c>
      <c r="H3153">
        <v>611</v>
      </c>
      <c r="I3153">
        <v>89121</v>
      </c>
      <c r="J3153">
        <v>41347</v>
      </c>
      <c r="K3153" s="1">
        <f t="shared" si="98"/>
        <v>6.8558476677775156E-3</v>
      </c>
      <c r="L3153" s="1">
        <f t="shared" si="99"/>
        <v>1.4777371997968414E-2</v>
      </c>
      <c r="M3153" t="b">
        <f>AND((Tableau2[[#This Row],[%Voix/Inscrits]]&gt;0.25),Tableau2[[#This Row],[%Voix/Exprimés]]&gt;0.5)</f>
        <v>0</v>
      </c>
    </row>
    <row r="3154" spans="1:13" x14ac:dyDescent="0.25">
      <c r="A3154">
        <v>3153</v>
      </c>
      <c r="B3154" t="s">
        <v>556</v>
      </c>
      <c r="C3154" t="s">
        <v>17</v>
      </c>
      <c r="D3154" t="str">
        <f>Tableau2[[#This Row],[Dép]]&amp;Tableau2[[#This Row],[Circo]]</f>
        <v>6002</v>
      </c>
      <c r="E3154" t="s">
        <v>6486</v>
      </c>
      <c r="F3154" t="s">
        <v>851</v>
      </c>
      <c r="G3154" t="s">
        <v>2429</v>
      </c>
      <c r="H3154">
        <v>536</v>
      </c>
      <c r="I3154">
        <v>89121</v>
      </c>
      <c r="J3154">
        <v>41347</v>
      </c>
      <c r="K3154" s="1">
        <f t="shared" si="98"/>
        <v>6.0142951717328131E-3</v>
      </c>
      <c r="L3154" s="1">
        <f t="shared" si="99"/>
        <v>1.2963455631605678E-2</v>
      </c>
      <c r="M3154" t="b">
        <f>AND((Tableau2[[#This Row],[%Voix/Inscrits]]&gt;0.25),Tableau2[[#This Row],[%Voix/Exprimés]]&gt;0.5)</f>
        <v>0</v>
      </c>
    </row>
    <row r="3155" spans="1:13" x14ac:dyDescent="0.25">
      <c r="A3155">
        <v>3154</v>
      </c>
      <c r="B3155" t="s">
        <v>556</v>
      </c>
      <c r="C3155" t="s">
        <v>17</v>
      </c>
      <c r="D3155" t="str">
        <f>Tableau2[[#This Row],[Dép]]&amp;Tableau2[[#This Row],[Circo]]</f>
        <v>6002</v>
      </c>
      <c r="E3155" t="s">
        <v>557</v>
      </c>
      <c r="F3155" t="s">
        <v>558</v>
      </c>
      <c r="G3155" t="s">
        <v>10</v>
      </c>
      <c r="H3155">
        <v>412</v>
      </c>
      <c r="I3155">
        <v>89121</v>
      </c>
      <c r="J3155">
        <v>41347</v>
      </c>
      <c r="K3155" s="1">
        <f t="shared" si="98"/>
        <v>4.6229283782722366E-3</v>
      </c>
      <c r="L3155" s="1">
        <f t="shared" si="99"/>
        <v>9.9644472392192898E-3</v>
      </c>
      <c r="M3155" t="b">
        <f>AND((Tableau2[[#This Row],[%Voix/Inscrits]]&gt;0.25),Tableau2[[#This Row],[%Voix/Exprimés]]&gt;0.5)</f>
        <v>0</v>
      </c>
    </row>
    <row r="3156" spans="1:13" x14ac:dyDescent="0.25">
      <c r="A3156">
        <v>3155</v>
      </c>
      <c r="B3156" t="s">
        <v>556</v>
      </c>
      <c r="C3156" t="s">
        <v>17</v>
      </c>
      <c r="D3156" t="str">
        <f>Tableau2[[#This Row],[Dép]]&amp;Tableau2[[#This Row],[Circo]]</f>
        <v>6002</v>
      </c>
      <c r="E3156" t="s">
        <v>2740</v>
      </c>
      <c r="F3156" t="s">
        <v>318</v>
      </c>
      <c r="G3156" t="s">
        <v>938</v>
      </c>
      <c r="H3156">
        <v>305</v>
      </c>
      <c r="I3156">
        <v>89121</v>
      </c>
      <c r="J3156">
        <v>41347</v>
      </c>
      <c r="K3156" s="1">
        <f t="shared" si="98"/>
        <v>3.4223134839151265E-3</v>
      </c>
      <c r="L3156" s="1">
        <f t="shared" si="99"/>
        <v>7.3765932232084551E-3</v>
      </c>
      <c r="M3156" t="b">
        <f>AND((Tableau2[[#This Row],[%Voix/Inscrits]]&gt;0.25),Tableau2[[#This Row],[%Voix/Exprimés]]&gt;0.5)</f>
        <v>0</v>
      </c>
    </row>
    <row r="3157" spans="1:13" x14ac:dyDescent="0.25">
      <c r="A3157">
        <v>3156</v>
      </c>
      <c r="B3157" t="s">
        <v>556</v>
      </c>
      <c r="C3157" t="s">
        <v>14</v>
      </c>
      <c r="D3157" t="str">
        <f>Tableau2[[#This Row],[Dép]]&amp;Tableau2[[#This Row],[Circo]]</f>
        <v>6003</v>
      </c>
      <c r="E3157" t="s">
        <v>5712</v>
      </c>
      <c r="F3157" t="s">
        <v>697</v>
      </c>
      <c r="G3157" t="s">
        <v>3717</v>
      </c>
      <c r="H3157">
        <v>9031</v>
      </c>
      <c r="I3157">
        <v>73818</v>
      </c>
      <c r="J3157">
        <v>29967</v>
      </c>
      <c r="K3157" s="1">
        <f t="shared" si="98"/>
        <v>0.12234143433850822</v>
      </c>
      <c r="L3157" s="1">
        <f t="shared" si="99"/>
        <v>0.30136483465144992</v>
      </c>
      <c r="M3157" t="b">
        <f>AND((Tableau2[[#This Row],[%Voix/Inscrits]]&gt;0.25),Tableau2[[#This Row],[%Voix/Exprimés]]&gt;0.5)</f>
        <v>0</v>
      </c>
    </row>
    <row r="3158" spans="1:13" x14ac:dyDescent="0.25">
      <c r="A3158">
        <v>3157</v>
      </c>
      <c r="B3158" t="s">
        <v>556</v>
      </c>
      <c r="C3158" t="s">
        <v>14</v>
      </c>
      <c r="D3158" t="str">
        <f>Tableau2[[#This Row],[Dép]]&amp;Tableau2[[#This Row],[Circo]]</f>
        <v>6003</v>
      </c>
      <c r="E3158" t="s">
        <v>1382</v>
      </c>
      <c r="F3158" t="s">
        <v>163</v>
      </c>
      <c r="G3158" t="s">
        <v>982</v>
      </c>
      <c r="H3158">
        <v>7885</v>
      </c>
      <c r="I3158">
        <v>73818</v>
      </c>
      <c r="J3158">
        <v>29967</v>
      </c>
      <c r="K3158" s="1">
        <f t="shared" si="98"/>
        <v>0.10681676555853586</v>
      </c>
      <c r="L3158" s="1">
        <f t="shared" si="99"/>
        <v>0.26312276837854975</v>
      </c>
      <c r="M3158" t="b">
        <f>AND((Tableau2[[#This Row],[%Voix/Inscrits]]&gt;0.25),Tableau2[[#This Row],[%Voix/Exprimés]]&gt;0.5)</f>
        <v>0</v>
      </c>
    </row>
    <row r="3159" spans="1:13" x14ac:dyDescent="0.25">
      <c r="A3159">
        <v>3158</v>
      </c>
      <c r="B3159" t="s">
        <v>556</v>
      </c>
      <c r="C3159" t="s">
        <v>14</v>
      </c>
      <c r="D3159" t="str">
        <f>Tableau2[[#This Row],[Dép]]&amp;Tableau2[[#This Row],[Circo]]</f>
        <v>6003</v>
      </c>
      <c r="E3159" t="s">
        <v>3393</v>
      </c>
      <c r="F3159" t="s">
        <v>96</v>
      </c>
      <c r="G3159" t="s">
        <v>1708</v>
      </c>
      <c r="H3159">
        <v>6415</v>
      </c>
      <c r="I3159">
        <v>73818</v>
      </c>
      <c r="J3159">
        <v>29967</v>
      </c>
      <c r="K3159" s="1">
        <f t="shared" si="98"/>
        <v>8.6902923406215291E-2</v>
      </c>
      <c r="L3159" s="1">
        <f t="shared" si="99"/>
        <v>0.21406880902325892</v>
      </c>
      <c r="M3159" t="b">
        <f>AND((Tableau2[[#This Row],[%Voix/Inscrits]]&gt;0.25),Tableau2[[#This Row],[%Voix/Exprimés]]&gt;0.5)</f>
        <v>0</v>
      </c>
    </row>
    <row r="3160" spans="1:13" x14ac:dyDescent="0.25">
      <c r="A3160">
        <v>3159</v>
      </c>
      <c r="B3160" t="s">
        <v>556</v>
      </c>
      <c r="C3160" t="s">
        <v>14</v>
      </c>
      <c r="D3160" t="str">
        <f>Tableau2[[#This Row],[Dép]]&amp;Tableau2[[#This Row],[Circo]]</f>
        <v>6003</v>
      </c>
      <c r="E3160" t="s">
        <v>4020</v>
      </c>
      <c r="F3160" t="s">
        <v>74</v>
      </c>
      <c r="G3160" t="s">
        <v>1740</v>
      </c>
      <c r="H3160">
        <v>3184</v>
      </c>
      <c r="I3160">
        <v>73818</v>
      </c>
      <c r="J3160">
        <v>29967</v>
      </c>
      <c r="K3160" s="1">
        <f t="shared" si="98"/>
        <v>4.3133111165298436E-2</v>
      </c>
      <c r="L3160" s="1">
        <f t="shared" si="99"/>
        <v>0.10625020856275236</v>
      </c>
      <c r="M3160" t="b">
        <f>AND((Tableau2[[#This Row],[%Voix/Inscrits]]&gt;0.25),Tableau2[[#This Row],[%Voix/Exprimés]]&gt;0.5)</f>
        <v>0</v>
      </c>
    </row>
    <row r="3161" spans="1:13" x14ac:dyDescent="0.25">
      <c r="A3161">
        <v>3160</v>
      </c>
      <c r="B3161" t="s">
        <v>556</v>
      </c>
      <c r="C3161" t="s">
        <v>14</v>
      </c>
      <c r="D3161" t="str">
        <f>Tableau2[[#This Row],[Dép]]&amp;Tableau2[[#This Row],[Circo]]</f>
        <v>6003</v>
      </c>
      <c r="E3161" t="s">
        <v>1392</v>
      </c>
      <c r="F3161" t="s">
        <v>500</v>
      </c>
      <c r="G3161" t="s">
        <v>3078</v>
      </c>
      <c r="H3161">
        <v>1100</v>
      </c>
      <c r="I3161">
        <v>73818</v>
      </c>
      <c r="J3161">
        <v>29967</v>
      </c>
      <c r="K3161" s="1">
        <f t="shared" si="98"/>
        <v>1.4901514535750088E-2</v>
      </c>
      <c r="L3161" s="1">
        <f t="shared" si="99"/>
        <v>3.6707044415523742E-2</v>
      </c>
      <c r="M3161" t="b">
        <f>AND((Tableau2[[#This Row],[%Voix/Inscrits]]&gt;0.25),Tableau2[[#This Row],[%Voix/Exprimés]]&gt;0.5)</f>
        <v>0</v>
      </c>
    </row>
    <row r="3162" spans="1:13" x14ac:dyDescent="0.25">
      <c r="A3162">
        <v>3161</v>
      </c>
      <c r="B3162" t="s">
        <v>556</v>
      </c>
      <c r="C3162" t="s">
        <v>14</v>
      </c>
      <c r="D3162" t="str">
        <f>Tableau2[[#This Row],[Dép]]&amp;Tableau2[[#This Row],[Circo]]</f>
        <v>6003</v>
      </c>
      <c r="E3162" t="s">
        <v>346</v>
      </c>
      <c r="F3162" t="s">
        <v>2086</v>
      </c>
      <c r="G3162" t="s">
        <v>938</v>
      </c>
      <c r="H3162">
        <v>891</v>
      </c>
      <c r="I3162">
        <v>73818</v>
      </c>
      <c r="J3162">
        <v>29967</v>
      </c>
      <c r="K3162" s="1">
        <f t="shared" si="98"/>
        <v>1.2070226773957572E-2</v>
      </c>
      <c r="L3162" s="1">
        <f t="shared" si="99"/>
        <v>2.9732705976574233E-2</v>
      </c>
      <c r="M3162" t="b">
        <f>AND((Tableau2[[#This Row],[%Voix/Inscrits]]&gt;0.25),Tableau2[[#This Row],[%Voix/Exprimés]]&gt;0.5)</f>
        <v>0</v>
      </c>
    </row>
    <row r="3163" spans="1:13" x14ac:dyDescent="0.25">
      <c r="A3163">
        <v>3162</v>
      </c>
      <c r="B3163" t="s">
        <v>556</v>
      </c>
      <c r="C3163" t="s">
        <v>14</v>
      </c>
      <c r="D3163" t="str">
        <f>Tableau2[[#This Row],[Dép]]&amp;Tableau2[[#This Row],[Circo]]</f>
        <v>6003</v>
      </c>
      <c r="E3163" t="s">
        <v>2745</v>
      </c>
      <c r="F3163" t="s">
        <v>1402</v>
      </c>
      <c r="G3163" t="s">
        <v>966</v>
      </c>
      <c r="H3163">
        <v>708</v>
      </c>
      <c r="I3163">
        <v>73818</v>
      </c>
      <c r="J3163">
        <v>29967</v>
      </c>
      <c r="K3163" s="1">
        <f t="shared" si="98"/>
        <v>9.5911566284646015E-3</v>
      </c>
      <c r="L3163" s="1">
        <f t="shared" si="99"/>
        <v>2.3625988587446189E-2</v>
      </c>
      <c r="M3163" t="b">
        <f>AND((Tableau2[[#This Row],[%Voix/Inscrits]]&gt;0.25),Tableau2[[#This Row],[%Voix/Exprimés]]&gt;0.5)</f>
        <v>0</v>
      </c>
    </row>
    <row r="3164" spans="1:13" x14ac:dyDescent="0.25">
      <c r="A3164">
        <v>3163</v>
      </c>
      <c r="B3164" t="s">
        <v>556</v>
      </c>
      <c r="C3164" t="s">
        <v>14</v>
      </c>
      <c r="D3164" t="str">
        <f>Tableau2[[#This Row],[Dép]]&amp;Tableau2[[#This Row],[Circo]]</f>
        <v>6003</v>
      </c>
      <c r="E3164" t="s">
        <v>4626</v>
      </c>
      <c r="F3164" t="s">
        <v>4627</v>
      </c>
      <c r="G3164" t="s">
        <v>2429</v>
      </c>
      <c r="H3164">
        <v>405</v>
      </c>
      <c r="I3164">
        <v>73818</v>
      </c>
      <c r="J3164">
        <v>29967</v>
      </c>
      <c r="K3164" s="1">
        <f t="shared" si="98"/>
        <v>5.4864667154352594E-3</v>
      </c>
      <c r="L3164" s="1">
        <f t="shared" si="99"/>
        <v>1.3514866352988287E-2</v>
      </c>
      <c r="M3164" t="b">
        <f>AND((Tableau2[[#This Row],[%Voix/Inscrits]]&gt;0.25),Tableau2[[#This Row],[%Voix/Exprimés]]&gt;0.5)</f>
        <v>0</v>
      </c>
    </row>
    <row r="3165" spans="1:13" x14ac:dyDescent="0.25">
      <c r="A3165">
        <v>3164</v>
      </c>
      <c r="B3165" t="s">
        <v>556</v>
      </c>
      <c r="C3165" t="s">
        <v>14</v>
      </c>
      <c r="D3165" t="str">
        <f>Tableau2[[#This Row],[Dép]]&amp;Tableau2[[#This Row],[Circo]]</f>
        <v>6003</v>
      </c>
      <c r="E3165" t="s">
        <v>562</v>
      </c>
      <c r="F3165" t="s">
        <v>563</v>
      </c>
      <c r="G3165" t="s">
        <v>10</v>
      </c>
      <c r="H3165">
        <v>348</v>
      </c>
      <c r="I3165">
        <v>73818</v>
      </c>
      <c r="J3165">
        <v>29967</v>
      </c>
      <c r="K3165" s="1">
        <f t="shared" si="98"/>
        <v>4.7142973258554825E-3</v>
      </c>
      <c r="L3165" s="1">
        <f t="shared" si="99"/>
        <v>1.1612774051456602E-2</v>
      </c>
      <c r="M3165" t="b">
        <f>AND((Tableau2[[#This Row],[%Voix/Inscrits]]&gt;0.25),Tableau2[[#This Row],[%Voix/Exprimés]]&gt;0.5)</f>
        <v>0</v>
      </c>
    </row>
    <row r="3166" spans="1:13" x14ac:dyDescent="0.25">
      <c r="A3166">
        <v>3165</v>
      </c>
      <c r="B3166" t="s">
        <v>556</v>
      </c>
      <c r="C3166" t="s">
        <v>7</v>
      </c>
      <c r="D3166" t="str">
        <f>Tableau2[[#This Row],[Dép]]&amp;Tableau2[[#This Row],[Circo]]</f>
        <v>6004</v>
      </c>
      <c r="E3166" t="s">
        <v>3391</v>
      </c>
      <c r="F3166" t="s">
        <v>175</v>
      </c>
      <c r="G3166" t="s">
        <v>1708</v>
      </c>
      <c r="H3166">
        <v>12044</v>
      </c>
      <c r="I3166">
        <v>93547</v>
      </c>
      <c r="J3166">
        <v>44602</v>
      </c>
      <c r="K3166" s="1">
        <f t="shared" si="98"/>
        <v>0.1287481159203395</v>
      </c>
      <c r="L3166" s="1">
        <f t="shared" si="99"/>
        <v>0.27003273395811844</v>
      </c>
      <c r="M3166" t="b">
        <f>AND((Tableau2[[#This Row],[%Voix/Inscrits]]&gt;0.25),Tableau2[[#This Row],[%Voix/Exprimés]]&gt;0.5)</f>
        <v>0</v>
      </c>
    </row>
    <row r="3167" spans="1:13" x14ac:dyDescent="0.25">
      <c r="A3167">
        <v>3166</v>
      </c>
      <c r="B3167" t="s">
        <v>556</v>
      </c>
      <c r="C3167" t="s">
        <v>7</v>
      </c>
      <c r="D3167" t="str">
        <f>Tableau2[[#This Row],[Dép]]&amp;Tableau2[[#This Row],[Circo]]</f>
        <v>6004</v>
      </c>
      <c r="E3167" t="s">
        <v>6738</v>
      </c>
      <c r="F3167" t="s">
        <v>2172</v>
      </c>
      <c r="G3167" t="s">
        <v>3717</v>
      </c>
      <c r="H3167">
        <v>10772</v>
      </c>
      <c r="I3167">
        <v>93547</v>
      </c>
      <c r="J3167">
        <v>44602</v>
      </c>
      <c r="K3167" s="1">
        <f t="shared" si="98"/>
        <v>0.11515067292377094</v>
      </c>
      <c r="L3167" s="1">
        <f t="shared" si="99"/>
        <v>0.24151383346038294</v>
      </c>
      <c r="M3167" t="b">
        <f>AND((Tableau2[[#This Row],[%Voix/Inscrits]]&gt;0.25),Tableau2[[#This Row],[%Voix/Exprimés]]&gt;0.5)</f>
        <v>0</v>
      </c>
    </row>
    <row r="3168" spans="1:13" x14ac:dyDescent="0.25">
      <c r="A3168">
        <v>3167</v>
      </c>
      <c r="B3168" t="s">
        <v>556</v>
      </c>
      <c r="C3168" t="s">
        <v>7</v>
      </c>
      <c r="D3168" t="str">
        <f>Tableau2[[#This Row],[Dép]]&amp;Tableau2[[#This Row],[Circo]]</f>
        <v>6004</v>
      </c>
      <c r="E3168" t="s">
        <v>1379</v>
      </c>
      <c r="F3168" t="s">
        <v>438</v>
      </c>
      <c r="G3168" t="s">
        <v>982</v>
      </c>
      <c r="H3168">
        <v>7883</v>
      </c>
      <c r="I3168">
        <v>93547</v>
      </c>
      <c r="J3168">
        <v>44602</v>
      </c>
      <c r="K3168" s="1">
        <f t="shared" si="98"/>
        <v>8.4267801212224866E-2</v>
      </c>
      <c r="L3168" s="1">
        <f t="shared" si="99"/>
        <v>0.1767409533204789</v>
      </c>
      <c r="M3168" t="b">
        <f>AND((Tableau2[[#This Row],[%Voix/Inscrits]]&gt;0.25),Tableau2[[#This Row],[%Voix/Exprimés]]&gt;0.5)</f>
        <v>0</v>
      </c>
    </row>
    <row r="3169" spans="1:13" x14ac:dyDescent="0.25">
      <c r="A3169">
        <v>3168</v>
      </c>
      <c r="B3169" t="s">
        <v>556</v>
      </c>
      <c r="C3169" t="s">
        <v>7</v>
      </c>
      <c r="D3169" t="str">
        <f>Tableau2[[#This Row],[Dép]]&amp;Tableau2[[#This Row],[Circo]]</f>
        <v>6004</v>
      </c>
      <c r="E3169" t="s">
        <v>4624</v>
      </c>
      <c r="F3169" t="s">
        <v>571</v>
      </c>
      <c r="G3169" t="s">
        <v>1740</v>
      </c>
      <c r="H3169">
        <v>5950</v>
      </c>
      <c r="I3169">
        <v>93547</v>
      </c>
      <c r="J3169">
        <v>44602</v>
      </c>
      <c r="K3169" s="1">
        <f t="shared" si="98"/>
        <v>6.3604391375458327E-2</v>
      </c>
      <c r="L3169" s="1">
        <f t="shared" si="99"/>
        <v>0.13340208959239497</v>
      </c>
      <c r="M3169" t="b">
        <f>AND((Tableau2[[#This Row],[%Voix/Inscrits]]&gt;0.25),Tableau2[[#This Row],[%Voix/Exprimés]]&gt;0.5)</f>
        <v>0</v>
      </c>
    </row>
    <row r="3170" spans="1:13" x14ac:dyDescent="0.25">
      <c r="A3170">
        <v>3169</v>
      </c>
      <c r="B3170" t="s">
        <v>556</v>
      </c>
      <c r="C3170" t="s">
        <v>7</v>
      </c>
      <c r="D3170" t="str">
        <f>Tableau2[[#This Row],[Dép]]&amp;Tableau2[[#This Row],[Circo]]</f>
        <v>6004</v>
      </c>
      <c r="E3170" t="s">
        <v>6487</v>
      </c>
      <c r="F3170" t="s">
        <v>329</v>
      </c>
      <c r="G3170" t="s">
        <v>3078</v>
      </c>
      <c r="H3170">
        <v>2713</v>
      </c>
      <c r="I3170">
        <v>93547</v>
      </c>
      <c r="J3170">
        <v>44602</v>
      </c>
      <c r="K3170" s="1">
        <f t="shared" si="98"/>
        <v>2.9001464504473686E-2</v>
      </c>
      <c r="L3170" s="1">
        <f t="shared" si="99"/>
        <v>6.0826868750280254E-2</v>
      </c>
      <c r="M3170" t="b">
        <f>AND((Tableau2[[#This Row],[%Voix/Inscrits]]&gt;0.25),Tableau2[[#This Row],[%Voix/Exprimés]]&gt;0.5)</f>
        <v>0</v>
      </c>
    </row>
    <row r="3171" spans="1:13" x14ac:dyDescent="0.25">
      <c r="A3171">
        <v>3170</v>
      </c>
      <c r="B3171" t="s">
        <v>556</v>
      </c>
      <c r="C3171" t="s">
        <v>7</v>
      </c>
      <c r="D3171" t="str">
        <f>Tableau2[[#This Row],[Dép]]&amp;Tableau2[[#This Row],[Circo]]</f>
        <v>6004</v>
      </c>
      <c r="E3171" t="s">
        <v>2118</v>
      </c>
      <c r="F3171" t="s">
        <v>695</v>
      </c>
      <c r="G3171" t="s">
        <v>2394</v>
      </c>
      <c r="H3171">
        <v>2583</v>
      </c>
      <c r="I3171">
        <v>93547</v>
      </c>
      <c r="J3171">
        <v>44602</v>
      </c>
      <c r="K3171" s="1">
        <f t="shared" si="98"/>
        <v>2.7611788726522497E-2</v>
      </c>
      <c r="L3171" s="1">
        <f t="shared" si="99"/>
        <v>5.791220124658087E-2</v>
      </c>
      <c r="M3171" t="b">
        <f>AND((Tableau2[[#This Row],[%Voix/Inscrits]]&gt;0.25),Tableau2[[#This Row],[%Voix/Exprimés]]&gt;0.5)</f>
        <v>0</v>
      </c>
    </row>
    <row r="3172" spans="1:13" x14ac:dyDescent="0.25">
      <c r="A3172">
        <v>3171</v>
      </c>
      <c r="B3172" t="s">
        <v>556</v>
      </c>
      <c r="C3172" t="s">
        <v>7</v>
      </c>
      <c r="D3172" t="str">
        <f>Tableau2[[#This Row],[Dép]]&amp;Tableau2[[#This Row],[Circo]]</f>
        <v>6004</v>
      </c>
      <c r="E3172" t="s">
        <v>2743</v>
      </c>
      <c r="F3172" t="s">
        <v>165</v>
      </c>
      <c r="G3172" t="s">
        <v>966</v>
      </c>
      <c r="H3172">
        <v>1018</v>
      </c>
      <c r="I3172">
        <v>93547</v>
      </c>
      <c r="J3172">
        <v>44602</v>
      </c>
      <c r="K3172" s="1">
        <f t="shared" si="98"/>
        <v>1.0882230322725474E-2</v>
      </c>
      <c r="L3172" s="1">
        <f t="shared" si="99"/>
        <v>2.2824088605892114E-2</v>
      </c>
      <c r="M3172" t="b">
        <f>AND((Tableau2[[#This Row],[%Voix/Inscrits]]&gt;0.25),Tableau2[[#This Row],[%Voix/Exprimés]]&gt;0.5)</f>
        <v>0</v>
      </c>
    </row>
    <row r="3173" spans="1:13" x14ac:dyDescent="0.25">
      <c r="A3173">
        <v>3172</v>
      </c>
      <c r="B3173" t="s">
        <v>556</v>
      </c>
      <c r="C3173" t="s">
        <v>7</v>
      </c>
      <c r="D3173" t="str">
        <f>Tableau2[[#This Row],[Dép]]&amp;Tableau2[[#This Row],[Circo]]</f>
        <v>6004</v>
      </c>
      <c r="E3173" t="s">
        <v>5711</v>
      </c>
      <c r="F3173" t="s">
        <v>150</v>
      </c>
      <c r="G3173" t="s">
        <v>2429</v>
      </c>
      <c r="H3173">
        <v>603</v>
      </c>
      <c r="I3173">
        <v>93547</v>
      </c>
      <c r="J3173">
        <v>44602</v>
      </c>
      <c r="K3173" s="1">
        <f t="shared" si="98"/>
        <v>6.4459576469582131E-3</v>
      </c>
      <c r="L3173" s="1">
        <f t="shared" si="99"/>
        <v>1.3519573113313305E-2</v>
      </c>
      <c r="M3173" t="b">
        <f>AND((Tableau2[[#This Row],[%Voix/Inscrits]]&gt;0.25),Tableau2[[#This Row],[%Voix/Exprimés]]&gt;0.5)</f>
        <v>0</v>
      </c>
    </row>
    <row r="3174" spans="1:13" x14ac:dyDescent="0.25">
      <c r="A3174">
        <v>3173</v>
      </c>
      <c r="B3174" t="s">
        <v>556</v>
      </c>
      <c r="C3174" t="s">
        <v>7</v>
      </c>
      <c r="D3174" t="str">
        <f>Tableau2[[#This Row],[Dép]]&amp;Tableau2[[#This Row],[Circo]]</f>
        <v>6004</v>
      </c>
      <c r="E3174" t="s">
        <v>560</v>
      </c>
      <c r="F3174" t="s">
        <v>391</v>
      </c>
      <c r="G3174" t="s">
        <v>10</v>
      </c>
      <c r="H3174">
        <v>475</v>
      </c>
      <c r="I3174">
        <v>93547</v>
      </c>
      <c r="J3174">
        <v>44602</v>
      </c>
      <c r="K3174" s="1">
        <f t="shared" si="98"/>
        <v>5.0776614963601186E-3</v>
      </c>
      <c r="L3174" s="1">
        <f t="shared" si="99"/>
        <v>1.0649746648132371E-2</v>
      </c>
      <c r="M3174" t="b">
        <f>AND((Tableau2[[#This Row],[%Voix/Inscrits]]&gt;0.25),Tableau2[[#This Row],[%Voix/Exprimés]]&gt;0.5)</f>
        <v>0</v>
      </c>
    </row>
    <row r="3175" spans="1:13" x14ac:dyDescent="0.25">
      <c r="A3175">
        <v>3174</v>
      </c>
      <c r="B3175" t="s">
        <v>556</v>
      </c>
      <c r="C3175" t="s">
        <v>7</v>
      </c>
      <c r="D3175" t="str">
        <f>Tableau2[[#This Row],[Dép]]&amp;Tableau2[[#This Row],[Circo]]</f>
        <v>6004</v>
      </c>
      <c r="E3175" t="s">
        <v>2304</v>
      </c>
      <c r="F3175" t="s">
        <v>43</v>
      </c>
      <c r="G3175" t="s">
        <v>5868</v>
      </c>
      <c r="H3175">
        <v>208</v>
      </c>
      <c r="I3175">
        <v>93547</v>
      </c>
      <c r="J3175">
        <v>44602</v>
      </c>
      <c r="K3175" s="1">
        <f t="shared" si="98"/>
        <v>2.2234812447219044E-3</v>
      </c>
      <c r="L3175" s="1">
        <f t="shared" si="99"/>
        <v>4.6634680059190175E-3</v>
      </c>
      <c r="M3175" t="b">
        <f>AND((Tableau2[[#This Row],[%Voix/Inscrits]]&gt;0.25),Tableau2[[#This Row],[%Voix/Exprimés]]&gt;0.5)</f>
        <v>0</v>
      </c>
    </row>
    <row r="3176" spans="1:13" x14ac:dyDescent="0.25">
      <c r="A3176">
        <v>3175</v>
      </c>
      <c r="B3176" t="s">
        <v>556</v>
      </c>
      <c r="C3176" t="s">
        <v>7</v>
      </c>
      <c r="D3176" t="str">
        <f>Tableau2[[#This Row],[Dép]]&amp;Tableau2[[#This Row],[Circo]]</f>
        <v>6004</v>
      </c>
      <c r="E3176" t="s">
        <v>2083</v>
      </c>
      <c r="F3176" t="s">
        <v>2084</v>
      </c>
      <c r="G3176" t="s">
        <v>966</v>
      </c>
      <c r="H3176">
        <v>188</v>
      </c>
      <c r="I3176">
        <v>93547</v>
      </c>
      <c r="J3176">
        <v>44602</v>
      </c>
      <c r="K3176" s="1">
        <f t="shared" si="98"/>
        <v>2.0096849711909522E-3</v>
      </c>
      <c r="L3176" s="1">
        <f t="shared" si="99"/>
        <v>4.2150576207344963E-3</v>
      </c>
      <c r="M3176" t="b">
        <f>AND((Tableau2[[#This Row],[%Voix/Inscrits]]&gt;0.25),Tableau2[[#This Row],[%Voix/Exprimés]]&gt;0.5)</f>
        <v>0</v>
      </c>
    </row>
    <row r="3177" spans="1:13" x14ac:dyDescent="0.25">
      <c r="A3177">
        <v>3176</v>
      </c>
      <c r="B3177" t="s">
        <v>556</v>
      </c>
      <c r="C3177" t="s">
        <v>7</v>
      </c>
      <c r="D3177" t="str">
        <f>Tableau2[[#This Row],[Dép]]&amp;Tableau2[[#This Row],[Circo]]</f>
        <v>6004</v>
      </c>
      <c r="E3177" t="s">
        <v>5196</v>
      </c>
      <c r="F3177" t="s">
        <v>485</v>
      </c>
      <c r="G3177" t="s">
        <v>2726</v>
      </c>
      <c r="H3177">
        <v>140</v>
      </c>
      <c r="I3177">
        <v>93547</v>
      </c>
      <c r="J3177">
        <v>44602</v>
      </c>
      <c r="K3177" s="1">
        <f t="shared" si="98"/>
        <v>1.4965739147166665E-3</v>
      </c>
      <c r="L3177" s="1">
        <f t="shared" si="99"/>
        <v>3.1388726962916463E-3</v>
      </c>
      <c r="M3177" t="b">
        <f>AND((Tableau2[[#This Row],[%Voix/Inscrits]]&gt;0.25),Tableau2[[#This Row],[%Voix/Exprimés]]&gt;0.5)</f>
        <v>0</v>
      </c>
    </row>
    <row r="3178" spans="1:13" x14ac:dyDescent="0.25">
      <c r="A3178">
        <v>3177</v>
      </c>
      <c r="B3178" t="s">
        <v>556</v>
      </c>
      <c r="C3178" t="s">
        <v>7</v>
      </c>
      <c r="D3178" t="str">
        <f>Tableau2[[#This Row],[Dép]]&amp;Tableau2[[#This Row],[Circo]]</f>
        <v>6004</v>
      </c>
      <c r="E3178" t="s">
        <v>6148</v>
      </c>
      <c r="F3178" t="s">
        <v>1381</v>
      </c>
      <c r="G3178" t="s">
        <v>2429</v>
      </c>
      <c r="H3178">
        <v>25</v>
      </c>
      <c r="I3178">
        <v>93547</v>
      </c>
      <c r="J3178">
        <v>44602</v>
      </c>
      <c r="K3178" s="1">
        <f t="shared" si="98"/>
        <v>2.6724534191369044E-4</v>
      </c>
      <c r="L3178" s="1">
        <f t="shared" si="99"/>
        <v>5.6051298148065108E-4</v>
      </c>
      <c r="M3178" t="b">
        <f>AND((Tableau2[[#This Row],[%Voix/Inscrits]]&gt;0.25),Tableau2[[#This Row],[%Voix/Exprimés]]&gt;0.5)</f>
        <v>0</v>
      </c>
    </row>
    <row r="3179" spans="1:13" x14ac:dyDescent="0.25">
      <c r="A3179">
        <v>3178</v>
      </c>
      <c r="B3179" t="s">
        <v>556</v>
      </c>
      <c r="C3179" t="s">
        <v>11</v>
      </c>
      <c r="D3179" t="str">
        <f>Tableau2[[#This Row],[Dép]]&amp;Tableau2[[#This Row],[Circo]]</f>
        <v>6005</v>
      </c>
      <c r="E3179" t="s">
        <v>5199</v>
      </c>
      <c r="F3179" t="s">
        <v>683</v>
      </c>
      <c r="G3179" t="s">
        <v>3717</v>
      </c>
      <c r="H3179">
        <v>8362</v>
      </c>
      <c r="I3179">
        <v>73322</v>
      </c>
      <c r="J3179">
        <v>34212</v>
      </c>
      <c r="K3179" s="1">
        <f t="shared" si="98"/>
        <v>0.11404489784784921</v>
      </c>
      <c r="L3179" s="1">
        <f t="shared" si="99"/>
        <v>0.24441716356833859</v>
      </c>
      <c r="M3179" t="b">
        <f>AND((Tableau2[[#This Row],[%Voix/Inscrits]]&gt;0.25),Tableau2[[#This Row],[%Voix/Exprimés]]&gt;0.5)</f>
        <v>0</v>
      </c>
    </row>
    <row r="3180" spans="1:13" x14ac:dyDescent="0.25">
      <c r="A3180">
        <v>3179</v>
      </c>
      <c r="B3180" t="s">
        <v>556</v>
      </c>
      <c r="C3180" t="s">
        <v>11</v>
      </c>
      <c r="D3180" t="str">
        <f>Tableau2[[#This Row],[Dép]]&amp;Tableau2[[#This Row],[Circo]]</f>
        <v>6005</v>
      </c>
      <c r="E3180" t="s">
        <v>3395</v>
      </c>
      <c r="F3180" t="s">
        <v>150</v>
      </c>
      <c r="G3180" t="s">
        <v>1740</v>
      </c>
      <c r="H3180">
        <v>7935</v>
      </c>
      <c r="I3180">
        <v>73322</v>
      </c>
      <c r="J3180">
        <v>34212</v>
      </c>
      <c r="K3180" s="1">
        <f t="shared" si="98"/>
        <v>0.10822127055999564</v>
      </c>
      <c r="L3180" s="1">
        <f t="shared" si="99"/>
        <v>0.2319361627499123</v>
      </c>
      <c r="M3180" t="b">
        <f>AND((Tableau2[[#This Row],[%Voix/Inscrits]]&gt;0.25),Tableau2[[#This Row],[%Voix/Exprimés]]&gt;0.5)</f>
        <v>0</v>
      </c>
    </row>
    <row r="3181" spans="1:13" x14ac:dyDescent="0.25">
      <c r="A3181">
        <v>3180</v>
      </c>
      <c r="B3181" t="s">
        <v>556</v>
      </c>
      <c r="C3181" t="s">
        <v>11</v>
      </c>
      <c r="D3181" t="str">
        <f>Tableau2[[#This Row],[Dép]]&amp;Tableau2[[#This Row],[Circo]]</f>
        <v>6005</v>
      </c>
      <c r="E3181" t="s">
        <v>1385</v>
      </c>
      <c r="F3181" t="s">
        <v>444</v>
      </c>
      <c r="G3181" t="s">
        <v>982</v>
      </c>
      <c r="H3181">
        <v>7298</v>
      </c>
      <c r="I3181">
        <v>73322</v>
      </c>
      <c r="J3181">
        <v>34212</v>
      </c>
      <c r="K3181" s="1">
        <f t="shared" si="98"/>
        <v>9.9533564278115702E-2</v>
      </c>
      <c r="L3181" s="1">
        <f t="shared" si="99"/>
        <v>0.21331696480766982</v>
      </c>
      <c r="M3181" t="b">
        <f>AND((Tableau2[[#This Row],[%Voix/Inscrits]]&gt;0.25),Tableau2[[#This Row],[%Voix/Exprimés]]&gt;0.5)</f>
        <v>0</v>
      </c>
    </row>
    <row r="3182" spans="1:13" x14ac:dyDescent="0.25">
      <c r="A3182">
        <v>3181</v>
      </c>
      <c r="B3182" t="s">
        <v>556</v>
      </c>
      <c r="C3182" t="s">
        <v>11</v>
      </c>
      <c r="D3182" t="str">
        <f>Tableau2[[#This Row],[Dép]]&amp;Tableau2[[#This Row],[Circo]]</f>
        <v>6005</v>
      </c>
      <c r="E3182" t="s">
        <v>2747</v>
      </c>
      <c r="F3182" t="s">
        <v>579</v>
      </c>
      <c r="G3182" t="s">
        <v>1708</v>
      </c>
      <c r="H3182">
        <v>6860</v>
      </c>
      <c r="I3182">
        <v>73322</v>
      </c>
      <c r="J3182">
        <v>34212</v>
      </c>
      <c r="K3182" s="1">
        <f t="shared" si="98"/>
        <v>9.3559913804860756E-2</v>
      </c>
      <c r="L3182" s="1">
        <f t="shared" si="99"/>
        <v>0.20051443937799601</v>
      </c>
      <c r="M3182" t="b">
        <f>AND((Tableau2[[#This Row],[%Voix/Inscrits]]&gt;0.25),Tableau2[[#This Row],[%Voix/Exprimés]]&gt;0.5)</f>
        <v>0</v>
      </c>
    </row>
    <row r="3183" spans="1:13" x14ac:dyDescent="0.25">
      <c r="A3183">
        <v>3182</v>
      </c>
      <c r="B3183" t="s">
        <v>556</v>
      </c>
      <c r="C3183" t="s">
        <v>11</v>
      </c>
      <c r="D3183" t="str">
        <f>Tableau2[[#This Row],[Dép]]&amp;Tableau2[[#This Row],[Circo]]</f>
        <v>6005</v>
      </c>
      <c r="E3183" t="s">
        <v>4629</v>
      </c>
      <c r="F3183" t="s">
        <v>549</v>
      </c>
      <c r="G3183" t="s">
        <v>3078</v>
      </c>
      <c r="H3183">
        <v>1677</v>
      </c>
      <c r="I3183">
        <v>73322</v>
      </c>
      <c r="J3183">
        <v>34212</v>
      </c>
      <c r="K3183" s="1">
        <f t="shared" si="98"/>
        <v>2.2871716538010421E-2</v>
      </c>
      <c r="L3183" s="1">
        <f t="shared" si="99"/>
        <v>4.901788846018941E-2</v>
      </c>
      <c r="M3183" t="b">
        <f>AND((Tableau2[[#This Row],[%Voix/Inscrits]]&gt;0.25),Tableau2[[#This Row],[%Voix/Exprimés]]&gt;0.5)</f>
        <v>0</v>
      </c>
    </row>
    <row r="3184" spans="1:13" x14ac:dyDescent="0.25">
      <c r="A3184">
        <v>3183</v>
      </c>
      <c r="B3184" t="s">
        <v>556</v>
      </c>
      <c r="C3184" t="s">
        <v>11</v>
      </c>
      <c r="D3184" t="str">
        <f>Tableau2[[#This Row],[Dép]]&amp;Tableau2[[#This Row],[Circo]]</f>
        <v>6005</v>
      </c>
      <c r="E3184" t="s">
        <v>2088</v>
      </c>
      <c r="F3184" t="s">
        <v>2089</v>
      </c>
      <c r="G3184" t="s">
        <v>966</v>
      </c>
      <c r="H3184">
        <v>1029</v>
      </c>
      <c r="I3184">
        <v>73322</v>
      </c>
      <c r="J3184">
        <v>34212</v>
      </c>
      <c r="K3184" s="1">
        <f t="shared" si="98"/>
        <v>1.4033987070729113E-2</v>
      </c>
      <c r="L3184" s="1">
        <f t="shared" si="99"/>
        <v>3.0077165906699403E-2</v>
      </c>
      <c r="M3184" t="b">
        <f>AND((Tableau2[[#This Row],[%Voix/Inscrits]]&gt;0.25),Tableau2[[#This Row],[%Voix/Exprimés]]&gt;0.5)</f>
        <v>0</v>
      </c>
    </row>
    <row r="3185" spans="1:13" x14ac:dyDescent="0.25">
      <c r="A3185">
        <v>3184</v>
      </c>
      <c r="B3185" t="s">
        <v>556</v>
      </c>
      <c r="C3185" t="s">
        <v>11</v>
      </c>
      <c r="D3185" t="str">
        <f>Tableau2[[#This Row],[Dép]]&amp;Tableau2[[#This Row],[Circo]]</f>
        <v>6005</v>
      </c>
      <c r="E3185" t="s">
        <v>565</v>
      </c>
      <c r="F3185" t="s">
        <v>312</v>
      </c>
      <c r="G3185" t="s">
        <v>10</v>
      </c>
      <c r="H3185">
        <v>548</v>
      </c>
      <c r="I3185">
        <v>73322</v>
      </c>
      <c r="J3185">
        <v>34212</v>
      </c>
      <c r="K3185" s="1">
        <f t="shared" si="98"/>
        <v>7.4738823272687601E-3</v>
      </c>
      <c r="L3185" s="1">
        <f t="shared" si="99"/>
        <v>1.6017771542148954E-2</v>
      </c>
      <c r="M3185" t="b">
        <f>AND((Tableau2[[#This Row],[%Voix/Inscrits]]&gt;0.25),Tableau2[[#This Row],[%Voix/Exprimés]]&gt;0.5)</f>
        <v>0</v>
      </c>
    </row>
    <row r="3186" spans="1:13" x14ac:dyDescent="0.25">
      <c r="A3186">
        <v>3185</v>
      </c>
      <c r="B3186" t="s">
        <v>556</v>
      </c>
      <c r="C3186" t="s">
        <v>11</v>
      </c>
      <c r="D3186" t="str">
        <f>Tableau2[[#This Row],[Dép]]&amp;Tableau2[[#This Row],[Circo]]</f>
        <v>6005</v>
      </c>
      <c r="E3186" t="s">
        <v>2130</v>
      </c>
      <c r="F3186" t="s">
        <v>4021</v>
      </c>
      <c r="G3186" t="s">
        <v>2429</v>
      </c>
      <c r="H3186">
        <v>503</v>
      </c>
      <c r="I3186">
        <v>73322</v>
      </c>
      <c r="J3186">
        <v>34212</v>
      </c>
      <c r="K3186" s="1">
        <f t="shared" si="98"/>
        <v>6.8601511142631138E-3</v>
      </c>
      <c r="L3186" s="1">
        <f t="shared" si="99"/>
        <v>1.4702443587045481E-2</v>
      </c>
      <c r="M3186" t="b">
        <f>AND((Tableau2[[#This Row],[%Voix/Inscrits]]&gt;0.25),Tableau2[[#This Row],[%Voix/Exprimés]]&gt;0.5)</f>
        <v>0</v>
      </c>
    </row>
    <row r="3187" spans="1:13" x14ac:dyDescent="0.25">
      <c r="A3187">
        <v>3186</v>
      </c>
      <c r="B3187" t="s">
        <v>556</v>
      </c>
      <c r="C3187" t="s">
        <v>48</v>
      </c>
      <c r="D3187" t="str">
        <f>Tableau2[[#This Row],[Dép]]&amp;Tableau2[[#This Row],[Circo]]</f>
        <v>6006</v>
      </c>
      <c r="E3187" t="s">
        <v>6149</v>
      </c>
      <c r="F3187" t="s">
        <v>102</v>
      </c>
      <c r="G3187" t="s">
        <v>3717</v>
      </c>
      <c r="H3187">
        <v>10322</v>
      </c>
      <c r="I3187">
        <v>75884</v>
      </c>
      <c r="J3187">
        <v>36063</v>
      </c>
      <c r="K3187" s="1">
        <f t="shared" si="98"/>
        <v>0.13602340414316588</v>
      </c>
      <c r="L3187" s="1">
        <f t="shared" si="99"/>
        <v>0.28622133488617141</v>
      </c>
      <c r="M3187" t="b">
        <f>AND((Tableau2[[#This Row],[%Voix/Inscrits]]&gt;0.25),Tableau2[[#This Row],[%Voix/Exprimés]]&gt;0.5)</f>
        <v>0</v>
      </c>
    </row>
    <row r="3188" spans="1:13" x14ac:dyDescent="0.25">
      <c r="A3188">
        <v>3187</v>
      </c>
      <c r="B3188" t="s">
        <v>556</v>
      </c>
      <c r="C3188" t="s">
        <v>48</v>
      </c>
      <c r="D3188" t="str">
        <f>Tableau2[[#This Row],[Dép]]&amp;Tableau2[[#This Row],[Circo]]</f>
        <v>6006</v>
      </c>
      <c r="E3188" t="s">
        <v>3394</v>
      </c>
      <c r="F3188" t="s">
        <v>382</v>
      </c>
      <c r="G3188" t="s">
        <v>1708</v>
      </c>
      <c r="H3188">
        <v>7875</v>
      </c>
      <c r="I3188">
        <v>75884</v>
      </c>
      <c r="J3188">
        <v>36063</v>
      </c>
      <c r="K3188" s="1">
        <f t="shared" si="98"/>
        <v>0.10377681724737757</v>
      </c>
      <c r="L3188" s="1">
        <f t="shared" si="99"/>
        <v>0.21836785625155977</v>
      </c>
      <c r="M3188" t="b">
        <f>AND((Tableau2[[#This Row],[%Voix/Inscrits]]&gt;0.25),Tableau2[[#This Row],[%Voix/Exprimés]]&gt;0.5)</f>
        <v>0</v>
      </c>
    </row>
    <row r="3189" spans="1:13" x14ac:dyDescent="0.25">
      <c r="A3189">
        <v>3188</v>
      </c>
      <c r="B3189" t="s">
        <v>556</v>
      </c>
      <c r="C3189" t="s">
        <v>48</v>
      </c>
      <c r="D3189" t="str">
        <f>Tableau2[[#This Row],[Dép]]&amp;Tableau2[[#This Row],[Circo]]</f>
        <v>6006</v>
      </c>
      <c r="E3189" t="s">
        <v>1383</v>
      </c>
      <c r="F3189" t="s">
        <v>1384</v>
      </c>
      <c r="G3189" t="s">
        <v>982</v>
      </c>
      <c r="H3189">
        <v>6475</v>
      </c>
      <c r="I3189">
        <v>75884</v>
      </c>
      <c r="J3189">
        <v>36063</v>
      </c>
      <c r="K3189" s="1">
        <f t="shared" si="98"/>
        <v>8.5327605292288236E-2</v>
      </c>
      <c r="L3189" s="1">
        <f t="shared" si="99"/>
        <v>0.17954690402906026</v>
      </c>
      <c r="M3189" t="b">
        <f>AND((Tableau2[[#This Row],[%Voix/Inscrits]]&gt;0.25),Tableau2[[#This Row],[%Voix/Exprimés]]&gt;0.5)</f>
        <v>0</v>
      </c>
    </row>
    <row r="3190" spans="1:13" x14ac:dyDescent="0.25">
      <c r="A3190">
        <v>3189</v>
      </c>
      <c r="B3190" t="s">
        <v>556</v>
      </c>
      <c r="C3190" t="s">
        <v>48</v>
      </c>
      <c r="D3190" t="str">
        <f>Tableau2[[#This Row],[Dép]]&amp;Tableau2[[#This Row],[Circo]]</f>
        <v>6006</v>
      </c>
      <c r="E3190" t="s">
        <v>2539</v>
      </c>
      <c r="F3190" t="s">
        <v>2175</v>
      </c>
      <c r="G3190" t="s">
        <v>1740</v>
      </c>
      <c r="H3190">
        <v>5133</v>
      </c>
      <c r="I3190">
        <v>75884</v>
      </c>
      <c r="J3190">
        <v>36063</v>
      </c>
      <c r="K3190" s="1">
        <f t="shared" si="98"/>
        <v>6.7642717832481158E-2</v>
      </c>
      <c r="L3190" s="1">
        <f t="shared" si="99"/>
        <v>0.14233424839863573</v>
      </c>
      <c r="M3190" t="b">
        <f>AND((Tableau2[[#This Row],[%Voix/Inscrits]]&gt;0.25),Tableau2[[#This Row],[%Voix/Exprimés]]&gt;0.5)</f>
        <v>0</v>
      </c>
    </row>
    <row r="3191" spans="1:13" x14ac:dyDescent="0.25">
      <c r="A3191">
        <v>3190</v>
      </c>
      <c r="B3191" t="s">
        <v>556</v>
      </c>
      <c r="C3191" t="s">
        <v>48</v>
      </c>
      <c r="D3191" t="str">
        <f>Tableau2[[#This Row],[Dép]]&amp;Tableau2[[#This Row],[Circo]]</f>
        <v>6006</v>
      </c>
      <c r="E3191" t="s">
        <v>4628</v>
      </c>
      <c r="F3191" t="s">
        <v>3100</v>
      </c>
      <c r="G3191" t="s">
        <v>2726</v>
      </c>
      <c r="H3191">
        <v>2013</v>
      </c>
      <c r="I3191">
        <v>75884</v>
      </c>
      <c r="J3191">
        <v>36063</v>
      </c>
      <c r="K3191" s="1">
        <f t="shared" si="98"/>
        <v>2.652733118971061E-2</v>
      </c>
      <c r="L3191" s="1">
        <f t="shared" si="99"/>
        <v>5.5818983445636801E-2</v>
      </c>
      <c r="M3191" t="b">
        <f>AND((Tableau2[[#This Row],[%Voix/Inscrits]]&gt;0.25),Tableau2[[#This Row],[%Voix/Exprimés]]&gt;0.5)</f>
        <v>0</v>
      </c>
    </row>
    <row r="3192" spans="1:13" x14ac:dyDescent="0.25">
      <c r="A3192">
        <v>3191</v>
      </c>
      <c r="B3192" t="s">
        <v>556</v>
      </c>
      <c r="C3192" t="s">
        <v>48</v>
      </c>
      <c r="D3192" t="str">
        <f>Tableau2[[#This Row],[Dép]]&amp;Tableau2[[#This Row],[Circo]]</f>
        <v>6006</v>
      </c>
      <c r="E3192" t="s">
        <v>69</v>
      </c>
      <c r="F3192" t="s">
        <v>5713</v>
      </c>
      <c r="G3192" t="s">
        <v>3078</v>
      </c>
      <c r="H3192">
        <v>1658</v>
      </c>
      <c r="I3192">
        <v>75884</v>
      </c>
      <c r="J3192">
        <v>36063</v>
      </c>
      <c r="K3192" s="1">
        <f t="shared" si="98"/>
        <v>2.1849138158241528E-2</v>
      </c>
      <c r="L3192" s="1">
        <f t="shared" si="99"/>
        <v>4.5975099132074426E-2</v>
      </c>
      <c r="M3192" t="b">
        <f>AND((Tableau2[[#This Row],[%Voix/Inscrits]]&gt;0.25),Tableau2[[#This Row],[%Voix/Exprimés]]&gt;0.5)</f>
        <v>0</v>
      </c>
    </row>
    <row r="3193" spans="1:13" x14ac:dyDescent="0.25">
      <c r="A3193">
        <v>3192</v>
      </c>
      <c r="B3193" t="s">
        <v>556</v>
      </c>
      <c r="C3193" t="s">
        <v>48</v>
      </c>
      <c r="D3193" t="str">
        <f>Tableau2[[#This Row],[Dép]]&amp;Tableau2[[#This Row],[Circo]]</f>
        <v>6006</v>
      </c>
      <c r="E3193" t="s">
        <v>2087</v>
      </c>
      <c r="F3193" t="s">
        <v>1437</v>
      </c>
      <c r="G3193" t="s">
        <v>966</v>
      </c>
      <c r="H3193">
        <v>857</v>
      </c>
      <c r="I3193">
        <v>75884</v>
      </c>
      <c r="J3193">
        <v>36063</v>
      </c>
      <c r="K3193" s="1">
        <f t="shared" si="98"/>
        <v>1.129355331822255E-2</v>
      </c>
      <c r="L3193" s="1">
        <f t="shared" si="99"/>
        <v>2.3763968610487202E-2</v>
      </c>
      <c r="M3193" t="b">
        <f>AND((Tableau2[[#This Row],[%Voix/Inscrits]]&gt;0.25),Tableau2[[#This Row],[%Voix/Exprimés]]&gt;0.5)</f>
        <v>0</v>
      </c>
    </row>
    <row r="3194" spans="1:13" x14ac:dyDescent="0.25">
      <c r="A3194">
        <v>3193</v>
      </c>
      <c r="B3194" t="s">
        <v>556</v>
      </c>
      <c r="C3194" t="s">
        <v>48</v>
      </c>
      <c r="D3194" t="str">
        <f>Tableau2[[#This Row],[Dép]]&amp;Tableau2[[#This Row],[Circo]]</f>
        <v>6006</v>
      </c>
      <c r="E3194" t="s">
        <v>2746</v>
      </c>
      <c r="F3194" t="s">
        <v>100</v>
      </c>
      <c r="G3194" t="s">
        <v>966</v>
      </c>
      <c r="H3194">
        <v>637</v>
      </c>
      <c r="I3194">
        <v>75884</v>
      </c>
      <c r="J3194">
        <v>36063</v>
      </c>
      <c r="K3194" s="1">
        <f t="shared" si="98"/>
        <v>8.3943914395656523E-3</v>
      </c>
      <c r="L3194" s="1">
        <f t="shared" si="99"/>
        <v>1.766353326123728E-2</v>
      </c>
      <c r="M3194" t="b">
        <f>AND((Tableau2[[#This Row],[%Voix/Inscrits]]&gt;0.25),Tableau2[[#This Row],[%Voix/Exprimés]]&gt;0.5)</f>
        <v>0</v>
      </c>
    </row>
    <row r="3195" spans="1:13" x14ac:dyDescent="0.25">
      <c r="A3195">
        <v>3194</v>
      </c>
      <c r="B3195" t="s">
        <v>556</v>
      </c>
      <c r="C3195" t="s">
        <v>48</v>
      </c>
      <c r="D3195" t="str">
        <f>Tableau2[[#This Row],[Dép]]&amp;Tableau2[[#This Row],[Circo]]</f>
        <v>6006</v>
      </c>
      <c r="E3195" t="s">
        <v>5198</v>
      </c>
      <c r="F3195" t="s">
        <v>47</v>
      </c>
      <c r="G3195" t="s">
        <v>2429</v>
      </c>
      <c r="H3195">
        <v>571</v>
      </c>
      <c r="I3195">
        <v>75884</v>
      </c>
      <c r="J3195">
        <v>36063</v>
      </c>
      <c r="K3195" s="1">
        <f t="shared" si="98"/>
        <v>7.5246428759685839E-3</v>
      </c>
      <c r="L3195" s="1">
        <f t="shared" si="99"/>
        <v>1.5833402656462301E-2</v>
      </c>
      <c r="M3195" t="b">
        <f>AND((Tableau2[[#This Row],[%Voix/Inscrits]]&gt;0.25),Tableau2[[#This Row],[%Voix/Exprimés]]&gt;0.5)</f>
        <v>0</v>
      </c>
    </row>
    <row r="3196" spans="1:13" x14ac:dyDescent="0.25">
      <c r="A3196">
        <v>3195</v>
      </c>
      <c r="B3196" t="s">
        <v>556</v>
      </c>
      <c r="C3196" t="s">
        <v>48</v>
      </c>
      <c r="D3196" t="str">
        <f>Tableau2[[#This Row],[Dép]]&amp;Tableau2[[#This Row],[Circo]]</f>
        <v>6006</v>
      </c>
      <c r="E3196" t="s">
        <v>564</v>
      </c>
      <c r="F3196" t="s">
        <v>36</v>
      </c>
      <c r="G3196" t="s">
        <v>10</v>
      </c>
      <c r="H3196">
        <v>522</v>
      </c>
      <c r="I3196">
        <v>75884</v>
      </c>
      <c r="J3196">
        <v>36063</v>
      </c>
      <c r="K3196" s="1">
        <f t="shared" si="98"/>
        <v>6.8789204575404562E-3</v>
      </c>
      <c r="L3196" s="1">
        <f t="shared" si="99"/>
        <v>1.4474669328674819E-2</v>
      </c>
      <c r="M3196" t="b">
        <f>AND((Tableau2[[#This Row],[%Voix/Inscrits]]&gt;0.25),Tableau2[[#This Row],[%Voix/Exprimés]]&gt;0.5)</f>
        <v>0</v>
      </c>
    </row>
    <row r="3197" spans="1:13" x14ac:dyDescent="0.25">
      <c r="A3197">
        <v>3196</v>
      </c>
      <c r="B3197" t="s">
        <v>556</v>
      </c>
      <c r="C3197" t="s">
        <v>51</v>
      </c>
      <c r="D3197" t="str">
        <f>Tableau2[[#This Row],[Dép]]&amp;Tableau2[[#This Row],[Circo]]</f>
        <v>6007</v>
      </c>
      <c r="E3197" t="s">
        <v>1380</v>
      </c>
      <c r="F3197" t="s">
        <v>1381</v>
      </c>
      <c r="G3197" t="s">
        <v>982</v>
      </c>
      <c r="H3197">
        <v>9275</v>
      </c>
      <c r="I3197">
        <v>76841</v>
      </c>
      <c r="J3197">
        <v>34916</v>
      </c>
      <c r="K3197" s="1">
        <f t="shared" si="98"/>
        <v>0.12070379094493824</v>
      </c>
      <c r="L3197" s="1">
        <f t="shared" si="99"/>
        <v>0.26563753007217322</v>
      </c>
      <c r="M3197" t="b">
        <f>AND((Tableau2[[#This Row],[%Voix/Inscrits]]&gt;0.25),Tableau2[[#This Row],[%Voix/Exprimés]]&gt;0.5)</f>
        <v>0</v>
      </c>
    </row>
    <row r="3198" spans="1:13" x14ac:dyDescent="0.25">
      <c r="A3198">
        <v>3197</v>
      </c>
      <c r="B3198" t="s">
        <v>556</v>
      </c>
      <c r="C3198" t="s">
        <v>51</v>
      </c>
      <c r="D3198" t="str">
        <f>Tableau2[[#This Row],[Dép]]&amp;Tableau2[[#This Row],[Circo]]</f>
        <v>6007</v>
      </c>
      <c r="E3198" t="s">
        <v>3392</v>
      </c>
      <c r="F3198" t="s">
        <v>1402</v>
      </c>
      <c r="G3198" t="s">
        <v>1740</v>
      </c>
      <c r="H3198">
        <v>9191</v>
      </c>
      <c r="I3198">
        <v>76841</v>
      </c>
      <c r="J3198">
        <v>34916</v>
      </c>
      <c r="K3198" s="1">
        <f t="shared" si="98"/>
        <v>0.11961062453638031</v>
      </c>
      <c r="L3198" s="1">
        <f t="shared" si="99"/>
        <v>0.26323175621491579</v>
      </c>
      <c r="M3198" t="b">
        <f>AND((Tableau2[[#This Row],[%Voix/Inscrits]]&gt;0.25),Tableau2[[#This Row],[%Voix/Exprimés]]&gt;0.5)</f>
        <v>0</v>
      </c>
    </row>
    <row r="3199" spans="1:13" x14ac:dyDescent="0.25">
      <c r="A3199">
        <v>3198</v>
      </c>
      <c r="B3199" t="s">
        <v>556</v>
      </c>
      <c r="C3199" t="s">
        <v>51</v>
      </c>
      <c r="D3199" t="str">
        <f>Tableau2[[#This Row],[Dép]]&amp;Tableau2[[#This Row],[Circo]]</f>
        <v>6007</v>
      </c>
      <c r="E3199" t="s">
        <v>5197</v>
      </c>
      <c r="F3199" t="s">
        <v>641</v>
      </c>
      <c r="G3199" t="s">
        <v>3717</v>
      </c>
      <c r="H3199">
        <v>8745</v>
      </c>
      <c r="I3199">
        <v>76841</v>
      </c>
      <c r="J3199">
        <v>34916</v>
      </c>
      <c r="K3199" s="1">
        <f t="shared" si="98"/>
        <v>0.11380643146237035</v>
      </c>
      <c r="L3199" s="1">
        <f t="shared" si="99"/>
        <v>0.25045824263947758</v>
      </c>
      <c r="M3199" t="b">
        <f>AND((Tableau2[[#This Row],[%Voix/Inscrits]]&gt;0.25),Tableau2[[#This Row],[%Voix/Exprimés]]&gt;0.5)</f>
        <v>0</v>
      </c>
    </row>
    <row r="3200" spans="1:13" x14ac:dyDescent="0.25">
      <c r="A3200">
        <v>3199</v>
      </c>
      <c r="B3200" t="s">
        <v>556</v>
      </c>
      <c r="C3200" t="s">
        <v>51</v>
      </c>
      <c r="D3200" t="str">
        <f>Tableau2[[#This Row],[Dép]]&amp;Tableau2[[#This Row],[Circo]]</f>
        <v>6007</v>
      </c>
      <c r="E3200" t="s">
        <v>2744</v>
      </c>
      <c r="F3200" t="s">
        <v>1353</v>
      </c>
      <c r="G3200" t="s">
        <v>1708</v>
      </c>
      <c r="H3200">
        <v>4845</v>
      </c>
      <c r="I3200">
        <v>76841</v>
      </c>
      <c r="J3200">
        <v>34916</v>
      </c>
      <c r="K3200" s="1">
        <f t="shared" si="98"/>
        <v>6.3052276779323541E-2</v>
      </c>
      <c r="L3200" s="1">
        <f t="shared" si="99"/>
        <v>0.13876159926681178</v>
      </c>
      <c r="M3200" t="b">
        <f>AND((Tableau2[[#This Row],[%Voix/Inscrits]]&gt;0.25),Tableau2[[#This Row],[%Voix/Exprimés]]&gt;0.5)</f>
        <v>0</v>
      </c>
    </row>
    <row r="3201" spans="1:13" x14ac:dyDescent="0.25">
      <c r="A3201">
        <v>3200</v>
      </c>
      <c r="B3201" t="s">
        <v>556</v>
      </c>
      <c r="C3201" t="s">
        <v>51</v>
      </c>
      <c r="D3201" t="str">
        <f>Tableau2[[#This Row],[Dép]]&amp;Tableau2[[#This Row],[Circo]]</f>
        <v>6007</v>
      </c>
      <c r="E3201" t="s">
        <v>4625</v>
      </c>
      <c r="F3201" t="s">
        <v>323</v>
      </c>
      <c r="G3201" t="s">
        <v>3078</v>
      </c>
      <c r="H3201">
        <v>1154</v>
      </c>
      <c r="I3201">
        <v>76841</v>
      </c>
      <c r="J3201">
        <v>34916</v>
      </c>
      <c r="K3201" s="1">
        <f t="shared" si="98"/>
        <v>1.501802423185539E-2</v>
      </c>
      <c r="L3201" s="1">
        <f t="shared" si="99"/>
        <v>3.3050750372322142E-2</v>
      </c>
      <c r="M3201" t="b">
        <f>AND((Tableau2[[#This Row],[%Voix/Inscrits]]&gt;0.25),Tableau2[[#This Row],[%Voix/Exprimés]]&gt;0.5)</f>
        <v>0</v>
      </c>
    </row>
    <row r="3202" spans="1:13" x14ac:dyDescent="0.25">
      <c r="A3202">
        <v>3201</v>
      </c>
      <c r="B3202" t="s">
        <v>556</v>
      </c>
      <c r="C3202" t="s">
        <v>51</v>
      </c>
      <c r="D3202" t="str">
        <f>Tableau2[[#This Row],[Dép]]&amp;Tableau2[[#This Row],[Circo]]</f>
        <v>6007</v>
      </c>
      <c r="E3202" t="s">
        <v>2085</v>
      </c>
      <c r="F3202" t="s">
        <v>55</v>
      </c>
      <c r="G3202" t="s">
        <v>966</v>
      </c>
      <c r="H3202">
        <v>713</v>
      </c>
      <c r="I3202">
        <v>76841</v>
      </c>
      <c r="J3202">
        <v>34916</v>
      </c>
      <c r="K3202" s="1">
        <f t="shared" ref="K3202:K3265" si="100">H3202/I3202</f>
        <v>9.2789005869262503E-3</v>
      </c>
      <c r="L3202" s="1">
        <f t="shared" ref="L3202:L3265" si="101">H3202/J3202</f>
        <v>2.0420437621720702E-2</v>
      </c>
      <c r="M3202" t="b">
        <f>AND((Tableau2[[#This Row],[%Voix/Inscrits]]&gt;0.25),Tableau2[[#This Row],[%Voix/Exprimés]]&gt;0.5)</f>
        <v>0</v>
      </c>
    </row>
    <row r="3203" spans="1:13" x14ac:dyDescent="0.25">
      <c r="A3203">
        <v>3202</v>
      </c>
      <c r="B3203" t="s">
        <v>556</v>
      </c>
      <c r="C3203" t="s">
        <v>51</v>
      </c>
      <c r="D3203" t="str">
        <f>Tableau2[[#This Row],[Dép]]&amp;Tableau2[[#This Row],[Circo]]</f>
        <v>6007</v>
      </c>
      <c r="E3203" t="s">
        <v>561</v>
      </c>
      <c r="F3203" t="s">
        <v>55</v>
      </c>
      <c r="G3203" t="s">
        <v>10</v>
      </c>
      <c r="H3203">
        <v>546</v>
      </c>
      <c r="I3203">
        <v>76841</v>
      </c>
      <c r="J3203">
        <v>34916</v>
      </c>
      <c r="K3203" s="1">
        <f t="shared" si="100"/>
        <v>7.1055816556265536E-3</v>
      </c>
      <c r="L3203" s="1">
        <f t="shared" si="101"/>
        <v>1.5637530072173216E-2</v>
      </c>
      <c r="M3203" t="b">
        <f>AND((Tableau2[[#This Row],[%Voix/Inscrits]]&gt;0.25),Tableau2[[#This Row],[%Voix/Exprimés]]&gt;0.5)</f>
        <v>0</v>
      </c>
    </row>
    <row r="3204" spans="1:13" x14ac:dyDescent="0.25">
      <c r="A3204">
        <v>3203</v>
      </c>
      <c r="B3204" t="s">
        <v>556</v>
      </c>
      <c r="C3204" t="s">
        <v>51</v>
      </c>
      <c r="D3204" t="str">
        <f>Tableau2[[#This Row],[Dép]]&amp;Tableau2[[#This Row],[Circo]]</f>
        <v>6007</v>
      </c>
      <c r="E3204" t="s">
        <v>4019</v>
      </c>
      <c r="F3204" t="s">
        <v>821</v>
      </c>
      <c r="G3204" t="s">
        <v>2429</v>
      </c>
      <c r="H3204">
        <v>447</v>
      </c>
      <c r="I3204">
        <v>76841</v>
      </c>
      <c r="J3204">
        <v>34916</v>
      </c>
      <c r="K3204" s="1">
        <f t="shared" si="100"/>
        <v>5.8172069598261345E-3</v>
      </c>
      <c r="L3204" s="1">
        <f t="shared" si="101"/>
        <v>1.2802153740405544E-2</v>
      </c>
      <c r="M3204" t="b">
        <f>AND((Tableau2[[#This Row],[%Voix/Inscrits]]&gt;0.25),Tableau2[[#This Row],[%Voix/Exprimés]]&gt;0.5)</f>
        <v>0</v>
      </c>
    </row>
    <row r="3205" spans="1:13" x14ac:dyDescent="0.25">
      <c r="A3205">
        <v>3204</v>
      </c>
      <c r="B3205" t="s">
        <v>568</v>
      </c>
      <c r="C3205" t="s">
        <v>6</v>
      </c>
      <c r="D3205" t="str">
        <f>Tableau2[[#This Row],[Dép]]&amp;Tableau2[[#This Row],[Circo]]</f>
        <v>6101</v>
      </c>
      <c r="E3205" t="s">
        <v>1386</v>
      </c>
      <c r="F3205" t="s">
        <v>374</v>
      </c>
      <c r="G3205" t="s">
        <v>982</v>
      </c>
      <c r="H3205">
        <v>8448</v>
      </c>
      <c r="I3205">
        <v>68571</v>
      </c>
      <c r="J3205">
        <v>32684</v>
      </c>
      <c r="K3205" s="1">
        <f t="shared" si="100"/>
        <v>0.12320077000481253</v>
      </c>
      <c r="L3205" s="1">
        <f t="shared" si="101"/>
        <v>0.25847509484763187</v>
      </c>
      <c r="M3205" t="b">
        <f>AND((Tableau2[[#This Row],[%Voix/Inscrits]]&gt;0.25),Tableau2[[#This Row],[%Voix/Exprimés]]&gt;0.5)</f>
        <v>0</v>
      </c>
    </row>
    <row r="3206" spans="1:13" x14ac:dyDescent="0.25">
      <c r="A3206">
        <v>3205</v>
      </c>
      <c r="B3206" t="s">
        <v>568</v>
      </c>
      <c r="C3206" t="s">
        <v>6</v>
      </c>
      <c r="D3206" t="str">
        <f>Tableau2[[#This Row],[Dép]]&amp;Tableau2[[#This Row],[Circo]]</f>
        <v>6101</v>
      </c>
      <c r="E3206" t="s">
        <v>4022</v>
      </c>
      <c r="F3206" t="s">
        <v>4023</v>
      </c>
      <c r="G3206" t="s">
        <v>1708</v>
      </c>
      <c r="H3206">
        <v>7572</v>
      </c>
      <c r="I3206">
        <v>68571</v>
      </c>
      <c r="J3206">
        <v>32684</v>
      </c>
      <c r="K3206" s="1">
        <f t="shared" si="100"/>
        <v>0.1104256901605635</v>
      </c>
      <c r="L3206" s="1">
        <f t="shared" si="101"/>
        <v>0.23167298984212459</v>
      </c>
      <c r="M3206" t="b">
        <f>AND((Tableau2[[#This Row],[%Voix/Inscrits]]&gt;0.25),Tableau2[[#This Row],[%Voix/Exprimés]]&gt;0.5)</f>
        <v>0</v>
      </c>
    </row>
    <row r="3207" spans="1:13" x14ac:dyDescent="0.25">
      <c r="A3207">
        <v>3206</v>
      </c>
      <c r="B3207" t="s">
        <v>568</v>
      </c>
      <c r="C3207" t="s">
        <v>6</v>
      </c>
      <c r="D3207" t="str">
        <f>Tableau2[[#This Row],[Dép]]&amp;Tableau2[[#This Row],[Circo]]</f>
        <v>6101</v>
      </c>
      <c r="E3207" t="s">
        <v>6150</v>
      </c>
      <c r="F3207" t="s">
        <v>683</v>
      </c>
      <c r="G3207" t="s">
        <v>3717</v>
      </c>
      <c r="H3207">
        <v>6723</v>
      </c>
      <c r="I3207">
        <v>68571</v>
      </c>
      <c r="J3207">
        <v>32684</v>
      </c>
      <c r="K3207" s="1">
        <f t="shared" si="100"/>
        <v>9.8044362777267358E-2</v>
      </c>
      <c r="L3207" s="1">
        <f t="shared" si="101"/>
        <v>0.2056969771141843</v>
      </c>
      <c r="M3207" t="b">
        <f>AND((Tableau2[[#This Row],[%Voix/Inscrits]]&gt;0.25),Tableau2[[#This Row],[%Voix/Exprimés]]&gt;0.5)</f>
        <v>0</v>
      </c>
    </row>
    <row r="3208" spans="1:13" x14ac:dyDescent="0.25">
      <c r="A3208">
        <v>3207</v>
      </c>
      <c r="B3208" t="s">
        <v>568</v>
      </c>
      <c r="C3208" t="s">
        <v>6</v>
      </c>
      <c r="D3208" t="str">
        <f>Tableau2[[#This Row],[Dép]]&amp;Tableau2[[#This Row],[Circo]]</f>
        <v>6101</v>
      </c>
      <c r="E3208" t="s">
        <v>4630</v>
      </c>
      <c r="F3208" t="s">
        <v>38</v>
      </c>
      <c r="G3208" t="s">
        <v>1740</v>
      </c>
      <c r="H3208">
        <v>6231</v>
      </c>
      <c r="I3208">
        <v>68571</v>
      </c>
      <c r="J3208">
        <v>32684</v>
      </c>
      <c r="K3208" s="1">
        <f t="shared" si="100"/>
        <v>9.0869317933237076E-2</v>
      </c>
      <c r="L3208" s="1">
        <f t="shared" si="101"/>
        <v>0.19064374005629667</v>
      </c>
      <c r="M3208" t="b">
        <f>AND((Tableau2[[#This Row],[%Voix/Inscrits]]&gt;0.25),Tableau2[[#This Row],[%Voix/Exprimés]]&gt;0.5)</f>
        <v>0</v>
      </c>
    </row>
    <row r="3209" spans="1:13" x14ac:dyDescent="0.25">
      <c r="A3209">
        <v>3208</v>
      </c>
      <c r="B3209" t="s">
        <v>568</v>
      </c>
      <c r="C3209" t="s">
        <v>6</v>
      </c>
      <c r="D3209" t="str">
        <f>Tableau2[[#This Row],[Dép]]&amp;Tableau2[[#This Row],[Circo]]</f>
        <v>6101</v>
      </c>
      <c r="E3209" t="s">
        <v>5714</v>
      </c>
      <c r="F3209" t="s">
        <v>5588</v>
      </c>
      <c r="G3209" t="s">
        <v>3078</v>
      </c>
      <c r="H3209">
        <v>1241</v>
      </c>
      <c r="I3209">
        <v>68571</v>
      </c>
      <c r="J3209">
        <v>32684</v>
      </c>
      <c r="K3209" s="1">
        <f t="shared" si="100"/>
        <v>1.8098029779352789E-2</v>
      </c>
      <c r="L3209" s="1">
        <f t="shared" si="101"/>
        <v>3.7969648757801983E-2</v>
      </c>
      <c r="M3209" t="b">
        <f>AND((Tableau2[[#This Row],[%Voix/Inscrits]]&gt;0.25),Tableau2[[#This Row],[%Voix/Exprimés]]&gt;0.5)</f>
        <v>0</v>
      </c>
    </row>
    <row r="3210" spans="1:13" x14ac:dyDescent="0.25">
      <c r="A3210">
        <v>3209</v>
      </c>
      <c r="B3210" t="s">
        <v>568</v>
      </c>
      <c r="C3210" t="s">
        <v>6</v>
      </c>
      <c r="D3210" t="str">
        <f>Tableau2[[#This Row],[Dép]]&amp;Tableau2[[#This Row],[Circo]]</f>
        <v>6101</v>
      </c>
      <c r="E3210" t="s">
        <v>3396</v>
      </c>
      <c r="F3210" t="s">
        <v>13</v>
      </c>
      <c r="G3210" t="s">
        <v>959</v>
      </c>
      <c r="H3210">
        <v>708</v>
      </c>
      <c r="I3210">
        <v>68571</v>
      </c>
      <c r="J3210">
        <v>32684</v>
      </c>
      <c r="K3210" s="1">
        <f t="shared" si="100"/>
        <v>1.0325064531653322E-2</v>
      </c>
      <c r="L3210" s="1">
        <f t="shared" si="101"/>
        <v>2.1661975278423694E-2</v>
      </c>
      <c r="M3210" t="b">
        <f>AND((Tableau2[[#This Row],[%Voix/Inscrits]]&gt;0.25),Tableau2[[#This Row],[%Voix/Exprimés]]&gt;0.5)</f>
        <v>0</v>
      </c>
    </row>
    <row r="3211" spans="1:13" x14ac:dyDescent="0.25">
      <c r="A3211">
        <v>3210</v>
      </c>
      <c r="B3211" t="s">
        <v>568</v>
      </c>
      <c r="C3211" t="s">
        <v>6</v>
      </c>
      <c r="D3211" t="str">
        <f>Tableau2[[#This Row],[Dép]]&amp;Tableau2[[#This Row],[Circo]]</f>
        <v>6101</v>
      </c>
      <c r="E3211" t="s">
        <v>2748</v>
      </c>
      <c r="F3211" t="s">
        <v>136</v>
      </c>
      <c r="G3211" t="s">
        <v>966</v>
      </c>
      <c r="H3211">
        <v>617</v>
      </c>
      <c r="I3211">
        <v>68571</v>
      </c>
      <c r="J3211">
        <v>32684</v>
      </c>
      <c r="K3211" s="1">
        <f t="shared" si="100"/>
        <v>8.9979729039973162E-3</v>
      </c>
      <c r="L3211" s="1">
        <f t="shared" si="101"/>
        <v>1.8877738342920083E-2</v>
      </c>
      <c r="M3211" t="b">
        <f>AND((Tableau2[[#This Row],[%Voix/Inscrits]]&gt;0.25),Tableau2[[#This Row],[%Voix/Exprimés]]&gt;0.5)</f>
        <v>0</v>
      </c>
    </row>
    <row r="3212" spans="1:13" x14ac:dyDescent="0.25">
      <c r="A3212">
        <v>3211</v>
      </c>
      <c r="B3212" t="s">
        <v>568</v>
      </c>
      <c r="C3212" t="s">
        <v>6</v>
      </c>
      <c r="D3212" t="str">
        <f>Tableau2[[#This Row],[Dép]]&amp;Tableau2[[#This Row],[Circo]]</f>
        <v>6101</v>
      </c>
      <c r="E3212" t="s">
        <v>569</v>
      </c>
      <c r="F3212" t="s">
        <v>113</v>
      </c>
      <c r="G3212" t="s">
        <v>10</v>
      </c>
      <c r="H3212">
        <v>593</v>
      </c>
      <c r="I3212">
        <v>68571</v>
      </c>
      <c r="J3212">
        <v>32684</v>
      </c>
      <c r="K3212" s="1">
        <f t="shared" si="100"/>
        <v>8.6479707164836446E-3</v>
      </c>
      <c r="L3212" s="1">
        <f t="shared" si="101"/>
        <v>1.8143434096193855E-2</v>
      </c>
      <c r="M3212" t="b">
        <f>AND((Tableau2[[#This Row],[%Voix/Inscrits]]&gt;0.25),Tableau2[[#This Row],[%Voix/Exprimés]]&gt;0.5)</f>
        <v>0</v>
      </c>
    </row>
    <row r="3213" spans="1:13" x14ac:dyDescent="0.25">
      <c r="A3213">
        <v>3212</v>
      </c>
      <c r="B3213" t="s">
        <v>568</v>
      </c>
      <c r="C3213" t="s">
        <v>6</v>
      </c>
      <c r="D3213" t="str">
        <f>Tableau2[[#This Row],[Dép]]&amp;Tableau2[[#This Row],[Circo]]</f>
        <v>6101</v>
      </c>
      <c r="E3213" t="s">
        <v>5200</v>
      </c>
      <c r="F3213" t="s">
        <v>323</v>
      </c>
      <c r="G3213" t="s">
        <v>2429</v>
      </c>
      <c r="H3213">
        <v>551</v>
      </c>
      <c r="I3213">
        <v>68571</v>
      </c>
      <c r="J3213">
        <v>32684</v>
      </c>
      <c r="K3213" s="1">
        <f t="shared" si="100"/>
        <v>8.0354668883347181E-3</v>
      </c>
      <c r="L3213" s="1">
        <f t="shared" si="101"/>
        <v>1.685840166442296E-2</v>
      </c>
      <c r="M3213" t="b">
        <f>AND((Tableau2[[#This Row],[%Voix/Inscrits]]&gt;0.25),Tableau2[[#This Row],[%Voix/Exprimés]]&gt;0.5)</f>
        <v>0</v>
      </c>
    </row>
    <row r="3214" spans="1:13" x14ac:dyDescent="0.25">
      <c r="A3214">
        <v>3213</v>
      </c>
      <c r="B3214" t="s">
        <v>568</v>
      </c>
      <c r="C3214" t="s">
        <v>6</v>
      </c>
      <c r="D3214" t="str">
        <f>Tableau2[[#This Row],[Dép]]&amp;Tableau2[[#This Row],[Circo]]</f>
        <v>6101</v>
      </c>
      <c r="E3214" t="s">
        <v>2090</v>
      </c>
      <c r="F3214" t="s">
        <v>130</v>
      </c>
      <c r="G3214" t="s">
        <v>966</v>
      </c>
      <c r="H3214">
        <v>0</v>
      </c>
      <c r="I3214">
        <v>68571</v>
      </c>
      <c r="J3214">
        <v>32684</v>
      </c>
      <c r="K3214" s="1">
        <f t="shared" si="100"/>
        <v>0</v>
      </c>
      <c r="L3214" s="1">
        <f t="shared" si="101"/>
        <v>0</v>
      </c>
      <c r="M3214" t="b">
        <f>AND((Tableau2[[#This Row],[%Voix/Inscrits]]&gt;0.25),Tableau2[[#This Row],[%Voix/Exprimés]]&gt;0.5)</f>
        <v>0</v>
      </c>
    </row>
    <row r="3215" spans="1:13" x14ac:dyDescent="0.25">
      <c r="A3215">
        <v>3214</v>
      </c>
      <c r="B3215" t="s">
        <v>568</v>
      </c>
      <c r="C3215" t="s">
        <v>17</v>
      </c>
      <c r="D3215" t="str">
        <f>Tableau2[[#This Row],[Dép]]&amp;Tableau2[[#This Row],[Circo]]</f>
        <v>6102</v>
      </c>
      <c r="E3215" t="s">
        <v>4632</v>
      </c>
      <c r="F3215" t="s">
        <v>47</v>
      </c>
      <c r="G3215" t="s">
        <v>1740</v>
      </c>
      <c r="H3215">
        <v>10759</v>
      </c>
      <c r="I3215">
        <v>66070</v>
      </c>
      <c r="J3215">
        <v>32881</v>
      </c>
      <c r="K3215" s="1">
        <f t="shared" si="100"/>
        <v>0.16284243983653701</v>
      </c>
      <c r="L3215" s="1">
        <f t="shared" si="101"/>
        <v>0.32721024299747575</v>
      </c>
      <c r="M3215" t="b">
        <f>AND((Tableau2[[#This Row],[%Voix/Inscrits]]&gt;0.25),Tableau2[[#This Row],[%Voix/Exprimés]]&gt;0.5)</f>
        <v>0</v>
      </c>
    </row>
    <row r="3216" spans="1:13" x14ac:dyDescent="0.25">
      <c r="A3216">
        <v>3215</v>
      </c>
      <c r="B3216" t="s">
        <v>568</v>
      </c>
      <c r="C3216" t="s">
        <v>17</v>
      </c>
      <c r="D3216" t="str">
        <f>Tableau2[[#This Row],[Dép]]&amp;Tableau2[[#This Row],[Circo]]</f>
        <v>6102</v>
      </c>
      <c r="E3216" t="s">
        <v>139</v>
      </c>
      <c r="F3216" t="s">
        <v>697</v>
      </c>
      <c r="G3216" t="s">
        <v>3717</v>
      </c>
      <c r="H3216">
        <v>8067</v>
      </c>
      <c r="I3216">
        <v>66070</v>
      </c>
      <c r="J3216">
        <v>32881</v>
      </c>
      <c r="K3216" s="1">
        <f t="shared" si="100"/>
        <v>0.1220977750870289</v>
      </c>
      <c r="L3216" s="1">
        <f t="shared" si="101"/>
        <v>0.24533925367233356</v>
      </c>
      <c r="M3216" t="b">
        <f>AND((Tableau2[[#This Row],[%Voix/Inscrits]]&gt;0.25),Tableau2[[#This Row],[%Voix/Exprimés]]&gt;0.5)</f>
        <v>0</v>
      </c>
    </row>
    <row r="3217" spans="1:13" x14ac:dyDescent="0.25">
      <c r="A3217">
        <v>3216</v>
      </c>
      <c r="B3217" t="s">
        <v>568</v>
      </c>
      <c r="C3217" t="s">
        <v>17</v>
      </c>
      <c r="D3217" t="str">
        <f>Tableau2[[#This Row],[Dép]]&amp;Tableau2[[#This Row],[Circo]]</f>
        <v>6102</v>
      </c>
      <c r="E3217" t="s">
        <v>1388</v>
      </c>
      <c r="F3217" t="s">
        <v>16</v>
      </c>
      <c r="G3217" t="s">
        <v>982</v>
      </c>
      <c r="H3217">
        <v>5318</v>
      </c>
      <c r="I3217">
        <v>66070</v>
      </c>
      <c r="J3217">
        <v>32881</v>
      </c>
      <c r="K3217" s="1">
        <f t="shared" si="100"/>
        <v>8.0490388981383387E-2</v>
      </c>
      <c r="L3217" s="1">
        <f t="shared" si="101"/>
        <v>0.16173474042760258</v>
      </c>
      <c r="M3217" t="b">
        <f>AND((Tableau2[[#This Row],[%Voix/Inscrits]]&gt;0.25),Tableau2[[#This Row],[%Voix/Exprimés]]&gt;0.5)</f>
        <v>0</v>
      </c>
    </row>
    <row r="3218" spans="1:13" x14ac:dyDescent="0.25">
      <c r="A3218">
        <v>3217</v>
      </c>
      <c r="B3218" t="s">
        <v>568</v>
      </c>
      <c r="C3218" t="s">
        <v>17</v>
      </c>
      <c r="D3218" t="str">
        <f>Tableau2[[#This Row],[Dép]]&amp;Tableau2[[#This Row],[Circo]]</f>
        <v>6102</v>
      </c>
      <c r="E3218" t="s">
        <v>4025</v>
      </c>
      <c r="F3218" t="s">
        <v>4026</v>
      </c>
      <c r="G3218" t="s">
        <v>1708</v>
      </c>
      <c r="H3218">
        <v>4562</v>
      </c>
      <c r="I3218">
        <v>66070</v>
      </c>
      <c r="J3218">
        <v>32881</v>
      </c>
      <c r="K3218" s="1">
        <f t="shared" si="100"/>
        <v>6.9047979415771149E-2</v>
      </c>
      <c r="L3218" s="1">
        <f t="shared" si="101"/>
        <v>0.13874273896779296</v>
      </c>
      <c r="M3218" t="b">
        <f>AND((Tableau2[[#This Row],[%Voix/Inscrits]]&gt;0.25),Tableau2[[#This Row],[%Voix/Exprimés]]&gt;0.5)</f>
        <v>0</v>
      </c>
    </row>
    <row r="3219" spans="1:13" x14ac:dyDescent="0.25">
      <c r="A3219">
        <v>3218</v>
      </c>
      <c r="B3219" t="s">
        <v>568</v>
      </c>
      <c r="C3219" t="s">
        <v>17</v>
      </c>
      <c r="D3219" t="str">
        <f>Tableau2[[#This Row],[Dép]]&amp;Tableau2[[#This Row],[Circo]]</f>
        <v>6102</v>
      </c>
      <c r="E3219" t="s">
        <v>5717</v>
      </c>
      <c r="F3219" t="s">
        <v>5718</v>
      </c>
      <c r="G3219" t="s">
        <v>3078</v>
      </c>
      <c r="H3219">
        <v>1287</v>
      </c>
      <c r="I3219">
        <v>66070</v>
      </c>
      <c r="J3219">
        <v>32881</v>
      </c>
      <c r="K3219" s="1">
        <f t="shared" si="100"/>
        <v>1.9479340093839868E-2</v>
      </c>
      <c r="L3219" s="1">
        <f t="shared" si="101"/>
        <v>3.9141145342294945E-2</v>
      </c>
      <c r="M3219" t="b">
        <f>AND((Tableau2[[#This Row],[%Voix/Inscrits]]&gt;0.25),Tableau2[[#This Row],[%Voix/Exprimés]]&gt;0.5)</f>
        <v>0</v>
      </c>
    </row>
    <row r="3220" spans="1:13" x14ac:dyDescent="0.25">
      <c r="A3220">
        <v>3219</v>
      </c>
      <c r="B3220" t="s">
        <v>568</v>
      </c>
      <c r="C3220" t="s">
        <v>17</v>
      </c>
      <c r="D3220" t="str">
        <f>Tableau2[[#This Row],[Dép]]&amp;Tableau2[[#This Row],[Circo]]</f>
        <v>6102</v>
      </c>
      <c r="E3220" t="s">
        <v>3398</v>
      </c>
      <c r="F3220" t="s">
        <v>2345</v>
      </c>
      <c r="G3220" t="s">
        <v>959</v>
      </c>
      <c r="H3220">
        <v>944</v>
      </c>
      <c r="I3220">
        <v>66070</v>
      </c>
      <c r="J3220">
        <v>32881</v>
      </c>
      <c r="K3220" s="1">
        <f t="shared" si="100"/>
        <v>1.428787649462691E-2</v>
      </c>
      <c r="L3220" s="1">
        <f t="shared" si="101"/>
        <v>2.8709589124418358E-2</v>
      </c>
      <c r="M3220" t="b">
        <f>AND((Tableau2[[#This Row],[%Voix/Inscrits]]&gt;0.25),Tableau2[[#This Row],[%Voix/Exprimés]]&gt;0.5)</f>
        <v>0</v>
      </c>
    </row>
    <row r="3221" spans="1:13" x14ac:dyDescent="0.25">
      <c r="A3221">
        <v>3220</v>
      </c>
      <c r="B3221" t="s">
        <v>568</v>
      </c>
      <c r="C3221" t="s">
        <v>17</v>
      </c>
      <c r="D3221" t="str">
        <f>Tableau2[[#This Row],[Dép]]&amp;Tableau2[[#This Row],[Circo]]</f>
        <v>6102</v>
      </c>
      <c r="E3221" t="s">
        <v>2092</v>
      </c>
      <c r="F3221" t="s">
        <v>74</v>
      </c>
      <c r="G3221" t="s">
        <v>938</v>
      </c>
      <c r="H3221">
        <v>719</v>
      </c>
      <c r="I3221">
        <v>66070</v>
      </c>
      <c r="J3221">
        <v>32881</v>
      </c>
      <c r="K3221" s="1">
        <f t="shared" si="100"/>
        <v>1.0882397457242319E-2</v>
      </c>
      <c r="L3221" s="1">
        <f t="shared" si="101"/>
        <v>2.1866731547094065E-2</v>
      </c>
      <c r="M3221" t="b">
        <f>AND((Tableau2[[#This Row],[%Voix/Inscrits]]&gt;0.25),Tableau2[[#This Row],[%Voix/Exprimés]]&gt;0.5)</f>
        <v>0</v>
      </c>
    </row>
    <row r="3222" spans="1:13" x14ac:dyDescent="0.25">
      <c r="A3222">
        <v>3221</v>
      </c>
      <c r="B3222" t="s">
        <v>568</v>
      </c>
      <c r="C3222" t="s">
        <v>17</v>
      </c>
      <c r="D3222" t="str">
        <f>Tableau2[[#This Row],[Dép]]&amp;Tableau2[[#This Row],[Circo]]</f>
        <v>6102</v>
      </c>
      <c r="E3222" t="s">
        <v>2293</v>
      </c>
      <c r="F3222" t="s">
        <v>539</v>
      </c>
      <c r="G3222" t="s">
        <v>2429</v>
      </c>
      <c r="H3222">
        <v>539</v>
      </c>
      <c r="I3222">
        <v>66070</v>
      </c>
      <c r="J3222">
        <v>32881</v>
      </c>
      <c r="K3222" s="1">
        <f t="shared" si="100"/>
        <v>8.1580142273346458E-3</v>
      </c>
      <c r="L3222" s="1">
        <f t="shared" si="101"/>
        <v>1.6392445485234632E-2</v>
      </c>
      <c r="M3222" t="b">
        <f>AND((Tableau2[[#This Row],[%Voix/Inscrits]]&gt;0.25),Tableau2[[#This Row],[%Voix/Exprimés]]&gt;0.5)</f>
        <v>0</v>
      </c>
    </row>
    <row r="3223" spans="1:13" x14ac:dyDescent="0.25">
      <c r="A3223">
        <v>3222</v>
      </c>
      <c r="B3223" t="s">
        <v>568</v>
      </c>
      <c r="C3223" t="s">
        <v>17</v>
      </c>
      <c r="D3223" t="str">
        <f>Tableau2[[#This Row],[Dép]]&amp;Tableau2[[#This Row],[Circo]]</f>
        <v>6102</v>
      </c>
      <c r="E3223" t="s">
        <v>2751</v>
      </c>
      <c r="F3223" t="s">
        <v>265</v>
      </c>
      <c r="G3223" t="s">
        <v>966</v>
      </c>
      <c r="H3223">
        <v>427</v>
      </c>
      <c r="I3223">
        <v>66070</v>
      </c>
      <c r="J3223">
        <v>32881</v>
      </c>
      <c r="K3223" s="1">
        <f t="shared" si="100"/>
        <v>6.4628424398365369E-3</v>
      </c>
      <c r="L3223" s="1">
        <f t="shared" si="101"/>
        <v>1.298622304674432E-2</v>
      </c>
      <c r="M3223" t="b">
        <f>AND((Tableau2[[#This Row],[%Voix/Inscrits]]&gt;0.25),Tableau2[[#This Row],[%Voix/Exprimés]]&gt;0.5)</f>
        <v>0</v>
      </c>
    </row>
    <row r="3224" spans="1:13" x14ac:dyDescent="0.25">
      <c r="A3224">
        <v>3223</v>
      </c>
      <c r="B3224" t="s">
        <v>568</v>
      </c>
      <c r="C3224" t="s">
        <v>17</v>
      </c>
      <c r="D3224" t="str">
        <f>Tableau2[[#This Row],[Dép]]&amp;Tableau2[[#This Row],[Circo]]</f>
        <v>6102</v>
      </c>
      <c r="E3224" t="s">
        <v>572</v>
      </c>
      <c r="F3224" t="s">
        <v>441</v>
      </c>
      <c r="G3224" t="s">
        <v>10</v>
      </c>
      <c r="H3224">
        <v>259</v>
      </c>
      <c r="I3224">
        <v>66070</v>
      </c>
      <c r="J3224">
        <v>32881</v>
      </c>
      <c r="K3224" s="1">
        <f t="shared" si="100"/>
        <v>3.9200847585893752E-3</v>
      </c>
      <c r="L3224" s="1">
        <f t="shared" si="101"/>
        <v>7.8768893890088509E-3</v>
      </c>
      <c r="M3224" t="b">
        <f>AND((Tableau2[[#This Row],[%Voix/Inscrits]]&gt;0.25),Tableau2[[#This Row],[%Voix/Exprimés]]&gt;0.5)</f>
        <v>0</v>
      </c>
    </row>
    <row r="3225" spans="1:13" x14ac:dyDescent="0.25">
      <c r="A3225">
        <v>3224</v>
      </c>
      <c r="B3225" t="s">
        <v>568</v>
      </c>
      <c r="C3225" t="s">
        <v>14</v>
      </c>
      <c r="D3225" t="str">
        <f>Tableau2[[#This Row],[Dép]]&amp;Tableau2[[#This Row],[Circo]]</f>
        <v>6103</v>
      </c>
      <c r="E3225" t="s">
        <v>4631</v>
      </c>
      <c r="F3225" t="s">
        <v>274</v>
      </c>
      <c r="G3225" t="s">
        <v>1740</v>
      </c>
      <c r="H3225">
        <v>13050</v>
      </c>
      <c r="I3225">
        <v>71115</v>
      </c>
      <c r="J3225">
        <v>34912</v>
      </c>
      <c r="K3225" s="1">
        <f t="shared" si="100"/>
        <v>0.18350558953807214</v>
      </c>
      <c r="L3225" s="1">
        <f t="shared" si="101"/>
        <v>0.37379697525206235</v>
      </c>
      <c r="M3225" t="b">
        <f>AND((Tableau2[[#This Row],[%Voix/Inscrits]]&gt;0.25),Tableau2[[#This Row],[%Voix/Exprimés]]&gt;0.5)</f>
        <v>0</v>
      </c>
    </row>
    <row r="3226" spans="1:13" x14ac:dyDescent="0.25">
      <c r="A3226">
        <v>3225</v>
      </c>
      <c r="B3226" t="s">
        <v>568</v>
      </c>
      <c r="C3226" t="s">
        <v>14</v>
      </c>
      <c r="D3226" t="str">
        <f>Tableau2[[#This Row],[Dép]]&amp;Tableau2[[#This Row],[Circo]]</f>
        <v>6103</v>
      </c>
      <c r="E3226" t="s">
        <v>6151</v>
      </c>
      <c r="F3226" t="s">
        <v>1239</v>
      </c>
      <c r="G3226" t="s">
        <v>3717</v>
      </c>
      <c r="H3226">
        <v>6135</v>
      </c>
      <c r="I3226">
        <v>71115</v>
      </c>
      <c r="J3226">
        <v>34912</v>
      </c>
      <c r="K3226" s="1">
        <f t="shared" si="100"/>
        <v>8.6268719679392536E-2</v>
      </c>
      <c r="L3226" s="1">
        <f t="shared" si="101"/>
        <v>0.17572754353803849</v>
      </c>
      <c r="M3226" t="b">
        <f>AND((Tableau2[[#This Row],[%Voix/Inscrits]]&gt;0.25),Tableau2[[#This Row],[%Voix/Exprimés]]&gt;0.5)</f>
        <v>0</v>
      </c>
    </row>
    <row r="3227" spans="1:13" x14ac:dyDescent="0.25">
      <c r="A3227">
        <v>3226</v>
      </c>
      <c r="B3227" t="s">
        <v>568</v>
      </c>
      <c r="C3227" t="s">
        <v>14</v>
      </c>
      <c r="D3227" t="str">
        <f>Tableau2[[#This Row],[Dép]]&amp;Tableau2[[#This Row],[Circo]]</f>
        <v>6103</v>
      </c>
      <c r="E3227" t="s">
        <v>1387</v>
      </c>
      <c r="F3227" t="s">
        <v>618</v>
      </c>
      <c r="G3227" t="s">
        <v>982</v>
      </c>
      <c r="H3227">
        <v>6090</v>
      </c>
      <c r="I3227">
        <v>71115</v>
      </c>
      <c r="J3227">
        <v>34912</v>
      </c>
      <c r="K3227" s="1">
        <f t="shared" si="100"/>
        <v>8.5635941784433664E-2</v>
      </c>
      <c r="L3227" s="1">
        <f t="shared" si="101"/>
        <v>0.17443858845096241</v>
      </c>
      <c r="M3227" t="b">
        <f>AND((Tableau2[[#This Row],[%Voix/Inscrits]]&gt;0.25),Tableau2[[#This Row],[%Voix/Exprimés]]&gt;0.5)</f>
        <v>0</v>
      </c>
    </row>
    <row r="3228" spans="1:13" x14ac:dyDescent="0.25">
      <c r="A3228">
        <v>3227</v>
      </c>
      <c r="B3228" t="s">
        <v>568</v>
      </c>
      <c r="C3228" t="s">
        <v>14</v>
      </c>
      <c r="D3228" t="str">
        <f>Tableau2[[#This Row],[Dép]]&amp;Tableau2[[#This Row],[Circo]]</f>
        <v>6103</v>
      </c>
      <c r="E3228" t="s">
        <v>2749</v>
      </c>
      <c r="F3228" t="s">
        <v>2750</v>
      </c>
      <c r="G3228" t="s">
        <v>1708</v>
      </c>
      <c r="H3228">
        <v>4787</v>
      </c>
      <c r="I3228">
        <v>71115</v>
      </c>
      <c r="J3228">
        <v>34912</v>
      </c>
      <c r="K3228" s="1">
        <f t="shared" si="100"/>
        <v>6.7313506292624628E-2</v>
      </c>
      <c r="L3228" s="1">
        <f t="shared" si="101"/>
        <v>0.13711617781851512</v>
      </c>
      <c r="M3228" t="b">
        <f>AND((Tableau2[[#This Row],[%Voix/Inscrits]]&gt;0.25),Tableau2[[#This Row],[%Voix/Exprimés]]&gt;0.5)</f>
        <v>0</v>
      </c>
    </row>
    <row r="3229" spans="1:13" x14ac:dyDescent="0.25">
      <c r="A3229">
        <v>3228</v>
      </c>
      <c r="B3229" t="s">
        <v>568</v>
      </c>
      <c r="C3229" t="s">
        <v>14</v>
      </c>
      <c r="D3229" t="str">
        <f>Tableau2[[#This Row],[Dép]]&amp;Tableau2[[#This Row],[Circo]]</f>
        <v>6103</v>
      </c>
      <c r="E3229" t="s">
        <v>3397</v>
      </c>
      <c r="F3229" t="s">
        <v>19</v>
      </c>
      <c r="G3229" t="s">
        <v>2394</v>
      </c>
      <c r="H3229">
        <v>2033</v>
      </c>
      <c r="I3229">
        <v>71115</v>
      </c>
      <c r="J3229">
        <v>34912</v>
      </c>
      <c r="K3229" s="1">
        <f t="shared" si="100"/>
        <v>2.8587499121141814E-2</v>
      </c>
      <c r="L3229" s="1">
        <f t="shared" si="101"/>
        <v>5.8232126489459211E-2</v>
      </c>
      <c r="M3229" t="b">
        <f>AND((Tableau2[[#This Row],[%Voix/Inscrits]]&gt;0.25),Tableau2[[#This Row],[%Voix/Exprimés]]&gt;0.5)</f>
        <v>0</v>
      </c>
    </row>
    <row r="3230" spans="1:13" x14ac:dyDescent="0.25">
      <c r="A3230">
        <v>3229</v>
      </c>
      <c r="B3230" t="s">
        <v>568</v>
      </c>
      <c r="C3230" t="s">
        <v>14</v>
      </c>
      <c r="D3230" t="str">
        <f>Tableau2[[#This Row],[Dép]]&amp;Tableau2[[#This Row],[Circo]]</f>
        <v>6103</v>
      </c>
      <c r="E3230" t="s">
        <v>5715</v>
      </c>
      <c r="F3230" t="s">
        <v>5716</v>
      </c>
      <c r="G3230" t="s">
        <v>3078</v>
      </c>
      <c r="H3230">
        <v>894</v>
      </c>
      <c r="I3230">
        <v>71115</v>
      </c>
      <c r="J3230">
        <v>34912</v>
      </c>
      <c r="K3230" s="1">
        <f t="shared" si="100"/>
        <v>1.2571187513182872E-2</v>
      </c>
      <c r="L3230" s="1">
        <f t="shared" si="101"/>
        <v>2.5607241063244728E-2</v>
      </c>
      <c r="M3230" t="b">
        <f>AND((Tableau2[[#This Row],[%Voix/Inscrits]]&gt;0.25),Tableau2[[#This Row],[%Voix/Exprimés]]&gt;0.5)</f>
        <v>0</v>
      </c>
    </row>
    <row r="3231" spans="1:13" x14ac:dyDescent="0.25">
      <c r="A3231">
        <v>3230</v>
      </c>
      <c r="B3231" t="s">
        <v>568</v>
      </c>
      <c r="C3231" t="s">
        <v>14</v>
      </c>
      <c r="D3231" t="str">
        <f>Tableau2[[#This Row],[Dép]]&amp;Tableau2[[#This Row],[Circo]]</f>
        <v>6103</v>
      </c>
      <c r="E3231" t="s">
        <v>570</v>
      </c>
      <c r="F3231" t="s">
        <v>571</v>
      </c>
      <c r="G3231" t="s">
        <v>10</v>
      </c>
      <c r="H3231">
        <v>624</v>
      </c>
      <c r="I3231">
        <v>71115</v>
      </c>
      <c r="J3231">
        <v>34912</v>
      </c>
      <c r="K3231" s="1">
        <f t="shared" si="100"/>
        <v>8.7745201434296562E-3</v>
      </c>
      <c r="L3231" s="1">
        <f t="shared" si="101"/>
        <v>1.7873510540788267E-2</v>
      </c>
      <c r="M3231" t="b">
        <f>AND((Tableau2[[#This Row],[%Voix/Inscrits]]&gt;0.25),Tableau2[[#This Row],[%Voix/Exprimés]]&gt;0.5)</f>
        <v>0</v>
      </c>
    </row>
    <row r="3232" spans="1:13" x14ac:dyDescent="0.25">
      <c r="A3232">
        <v>3231</v>
      </c>
      <c r="B3232" t="s">
        <v>568</v>
      </c>
      <c r="C3232" t="s">
        <v>14</v>
      </c>
      <c r="D3232" t="str">
        <f>Tableau2[[#This Row],[Dép]]&amp;Tableau2[[#This Row],[Circo]]</f>
        <v>6103</v>
      </c>
      <c r="E3232" t="s">
        <v>4024</v>
      </c>
      <c r="F3232" t="s">
        <v>130</v>
      </c>
      <c r="G3232" t="s">
        <v>2394</v>
      </c>
      <c r="H3232">
        <v>502</v>
      </c>
      <c r="I3232">
        <v>71115</v>
      </c>
      <c r="J3232">
        <v>34912</v>
      </c>
      <c r="K3232" s="1">
        <f t="shared" si="100"/>
        <v>7.0589889615411657E-3</v>
      </c>
      <c r="L3232" s="1">
        <f t="shared" si="101"/>
        <v>1.4379010082493126E-2</v>
      </c>
      <c r="M3232" t="b">
        <f>AND((Tableau2[[#This Row],[%Voix/Inscrits]]&gt;0.25),Tableau2[[#This Row],[%Voix/Exprimés]]&gt;0.5)</f>
        <v>0</v>
      </c>
    </row>
    <row r="3233" spans="1:13" x14ac:dyDescent="0.25">
      <c r="A3233">
        <v>3232</v>
      </c>
      <c r="B3233" t="s">
        <v>568</v>
      </c>
      <c r="C3233" t="s">
        <v>14</v>
      </c>
      <c r="D3233" t="str">
        <f>Tableau2[[#This Row],[Dép]]&amp;Tableau2[[#This Row],[Circo]]</f>
        <v>6103</v>
      </c>
      <c r="E3233" t="s">
        <v>5201</v>
      </c>
      <c r="F3233" t="s">
        <v>1217</v>
      </c>
      <c r="G3233" t="s">
        <v>2429</v>
      </c>
      <c r="H3233">
        <v>456</v>
      </c>
      <c r="I3233">
        <v>71115</v>
      </c>
      <c r="J3233">
        <v>34912</v>
      </c>
      <c r="K3233" s="1">
        <f t="shared" si="100"/>
        <v>6.4121493355832103E-3</v>
      </c>
      <c r="L3233" s="1">
        <f t="shared" si="101"/>
        <v>1.3061411549037579E-2</v>
      </c>
      <c r="M3233" t="b">
        <f>AND((Tableau2[[#This Row],[%Voix/Inscrits]]&gt;0.25),Tableau2[[#This Row],[%Voix/Exprimés]]&gt;0.5)</f>
        <v>0</v>
      </c>
    </row>
    <row r="3234" spans="1:13" x14ac:dyDescent="0.25">
      <c r="A3234">
        <v>3233</v>
      </c>
      <c r="B3234" t="s">
        <v>568</v>
      </c>
      <c r="C3234" t="s">
        <v>14</v>
      </c>
      <c r="D3234" t="str">
        <f>Tableau2[[#This Row],[Dép]]&amp;Tableau2[[#This Row],[Circo]]</f>
        <v>6103</v>
      </c>
      <c r="E3234" t="s">
        <v>2091</v>
      </c>
      <c r="F3234" t="s">
        <v>334</v>
      </c>
      <c r="G3234" t="s">
        <v>959</v>
      </c>
      <c r="H3234">
        <v>341</v>
      </c>
      <c r="I3234">
        <v>71115</v>
      </c>
      <c r="J3234">
        <v>34912</v>
      </c>
      <c r="K3234" s="1">
        <f t="shared" si="100"/>
        <v>4.7950502706883219E-3</v>
      </c>
      <c r="L3234" s="1">
        <f t="shared" si="101"/>
        <v>9.767415215398716E-3</v>
      </c>
      <c r="M3234" t="b">
        <f>AND((Tableau2[[#This Row],[%Voix/Inscrits]]&gt;0.25),Tableau2[[#This Row],[%Voix/Exprimés]]&gt;0.5)</f>
        <v>0</v>
      </c>
    </row>
    <row r="3235" spans="1:13" x14ac:dyDescent="0.25">
      <c r="A3235">
        <v>3234</v>
      </c>
      <c r="B3235" t="s">
        <v>573</v>
      </c>
      <c r="C3235" t="s">
        <v>6</v>
      </c>
      <c r="D3235" t="str">
        <f>Tableau2[[#This Row],[Dép]]&amp;Tableau2[[#This Row],[Circo]]</f>
        <v>6201</v>
      </c>
      <c r="E3235" t="s">
        <v>5719</v>
      </c>
      <c r="F3235" t="s">
        <v>1277</v>
      </c>
      <c r="G3235" t="s">
        <v>3717</v>
      </c>
      <c r="H3235">
        <v>18153</v>
      </c>
      <c r="I3235">
        <v>104993</v>
      </c>
      <c r="J3235">
        <v>50975</v>
      </c>
      <c r="K3235" s="1">
        <f t="shared" si="100"/>
        <v>0.17289724076843219</v>
      </c>
      <c r="L3235" s="1">
        <f t="shared" si="101"/>
        <v>0.35611574301128002</v>
      </c>
      <c r="M3235" t="b">
        <f>AND((Tableau2[[#This Row],[%Voix/Inscrits]]&gt;0.25),Tableau2[[#This Row],[%Voix/Exprimés]]&gt;0.5)</f>
        <v>0</v>
      </c>
    </row>
    <row r="3236" spans="1:13" x14ac:dyDescent="0.25">
      <c r="A3236">
        <v>3235</v>
      </c>
      <c r="B3236" t="s">
        <v>573</v>
      </c>
      <c r="C3236" t="s">
        <v>6</v>
      </c>
      <c r="D3236" t="str">
        <f>Tableau2[[#This Row],[Dép]]&amp;Tableau2[[#This Row],[Circo]]</f>
        <v>6201</v>
      </c>
      <c r="E3236" t="s">
        <v>3400</v>
      </c>
      <c r="F3236" t="s">
        <v>365</v>
      </c>
      <c r="G3236" t="s">
        <v>1708</v>
      </c>
      <c r="H3236">
        <v>12396</v>
      </c>
      <c r="I3236">
        <v>104993</v>
      </c>
      <c r="J3236">
        <v>50975</v>
      </c>
      <c r="K3236" s="1">
        <f t="shared" si="100"/>
        <v>0.11806501385806673</v>
      </c>
      <c r="L3236" s="1">
        <f t="shared" si="101"/>
        <v>0.24317802844531633</v>
      </c>
      <c r="M3236" t="b">
        <f>AND((Tableau2[[#This Row],[%Voix/Inscrits]]&gt;0.25),Tableau2[[#This Row],[%Voix/Exprimés]]&gt;0.5)</f>
        <v>0</v>
      </c>
    </row>
    <row r="3237" spans="1:13" x14ac:dyDescent="0.25">
      <c r="A3237">
        <v>3236</v>
      </c>
      <c r="B3237" t="s">
        <v>573</v>
      </c>
      <c r="C3237" t="s">
        <v>6</v>
      </c>
      <c r="D3237" t="str">
        <f>Tableau2[[#This Row],[Dép]]&amp;Tableau2[[#This Row],[Circo]]</f>
        <v>6201</v>
      </c>
      <c r="E3237" t="s">
        <v>1390</v>
      </c>
      <c r="F3237" t="s">
        <v>175</v>
      </c>
      <c r="G3237" t="s">
        <v>982</v>
      </c>
      <c r="H3237">
        <v>7579</v>
      </c>
      <c r="I3237">
        <v>104993</v>
      </c>
      <c r="J3237">
        <v>50975</v>
      </c>
      <c r="K3237" s="1">
        <f t="shared" si="100"/>
        <v>7.2185764765270069E-2</v>
      </c>
      <c r="L3237" s="1">
        <f t="shared" si="101"/>
        <v>0.14868072584600295</v>
      </c>
      <c r="M3237" t="b">
        <f>AND((Tableau2[[#This Row],[%Voix/Inscrits]]&gt;0.25),Tableau2[[#This Row],[%Voix/Exprimés]]&gt;0.5)</f>
        <v>0</v>
      </c>
    </row>
    <row r="3238" spans="1:13" x14ac:dyDescent="0.25">
      <c r="A3238">
        <v>3237</v>
      </c>
      <c r="B3238" t="s">
        <v>573</v>
      </c>
      <c r="C3238" t="s">
        <v>6</v>
      </c>
      <c r="D3238" t="str">
        <f>Tableau2[[#This Row],[Dép]]&amp;Tableau2[[#This Row],[Circo]]</f>
        <v>6201</v>
      </c>
      <c r="E3238" t="s">
        <v>233</v>
      </c>
      <c r="F3238" t="s">
        <v>68</v>
      </c>
      <c r="G3238" t="s">
        <v>1740</v>
      </c>
      <c r="H3238">
        <v>6446</v>
      </c>
      <c r="I3238">
        <v>104993</v>
      </c>
      <c r="J3238">
        <v>50975</v>
      </c>
      <c r="K3238" s="1">
        <f t="shared" si="100"/>
        <v>6.1394569161753641E-2</v>
      </c>
      <c r="L3238" s="1">
        <f t="shared" si="101"/>
        <v>0.12645414418832762</v>
      </c>
      <c r="M3238" t="b">
        <f>AND((Tableau2[[#This Row],[%Voix/Inscrits]]&gt;0.25),Tableau2[[#This Row],[%Voix/Exprimés]]&gt;0.5)</f>
        <v>0</v>
      </c>
    </row>
    <row r="3239" spans="1:13" x14ac:dyDescent="0.25">
      <c r="A3239">
        <v>3238</v>
      </c>
      <c r="B3239" t="s">
        <v>573</v>
      </c>
      <c r="C3239" t="s">
        <v>6</v>
      </c>
      <c r="D3239" t="str">
        <f>Tableau2[[#This Row],[Dép]]&amp;Tableau2[[#This Row],[Circo]]</f>
        <v>6201</v>
      </c>
      <c r="E3239" t="s">
        <v>2094</v>
      </c>
      <c r="F3239" t="s">
        <v>102</v>
      </c>
      <c r="G3239" t="s">
        <v>938</v>
      </c>
      <c r="H3239">
        <v>2029</v>
      </c>
      <c r="I3239">
        <v>104993</v>
      </c>
      <c r="J3239">
        <v>50975</v>
      </c>
      <c r="K3239" s="1">
        <f t="shared" si="100"/>
        <v>1.9325097863667103E-2</v>
      </c>
      <c r="L3239" s="1">
        <f t="shared" si="101"/>
        <v>3.9803825404610103E-2</v>
      </c>
      <c r="M3239" t="b">
        <f>AND((Tableau2[[#This Row],[%Voix/Inscrits]]&gt;0.25),Tableau2[[#This Row],[%Voix/Exprimés]]&gt;0.5)</f>
        <v>0</v>
      </c>
    </row>
    <row r="3240" spans="1:13" x14ac:dyDescent="0.25">
      <c r="A3240">
        <v>3239</v>
      </c>
      <c r="B3240" t="s">
        <v>573</v>
      </c>
      <c r="C3240" t="s">
        <v>6</v>
      </c>
      <c r="D3240" t="str">
        <f>Tableau2[[#This Row],[Dép]]&amp;Tableau2[[#This Row],[Circo]]</f>
        <v>6201</v>
      </c>
      <c r="E3240" t="s">
        <v>1225</v>
      </c>
      <c r="F3240" t="s">
        <v>582</v>
      </c>
      <c r="G3240" t="s">
        <v>3078</v>
      </c>
      <c r="H3240">
        <v>1888</v>
      </c>
      <c r="I3240">
        <v>104993</v>
      </c>
      <c r="J3240">
        <v>50975</v>
      </c>
      <c r="K3240" s="1">
        <f t="shared" si="100"/>
        <v>1.7982151191031782E-2</v>
      </c>
      <c r="L3240" s="1">
        <f t="shared" si="101"/>
        <v>3.7037763609612556E-2</v>
      </c>
      <c r="M3240" t="b">
        <f>AND((Tableau2[[#This Row],[%Voix/Inscrits]]&gt;0.25),Tableau2[[#This Row],[%Voix/Exprimés]]&gt;0.5)</f>
        <v>0</v>
      </c>
    </row>
    <row r="3241" spans="1:13" x14ac:dyDescent="0.25">
      <c r="A3241">
        <v>3240</v>
      </c>
      <c r="B3241" t="s">
        <v>573</v>
      </c>
      <c r="C3241" t="s">
        <v>6</v>
      </c>
      <c r="D3241" t="str">
        <f>Tableau2[[#This Row],[Dép]]&amp;Tableau2[[#This Row],[Circo]]</f>
        <v>6201</v>
      </c>
      <c r="E3241" t="s">
        <v>2753</v>
      </c>
      <c r="F3241" t="s">
        <v>102</v>
      </c>
      <c r="G3241" t="s">
        <v>966</v>
      </c>
      <c r="H3241">
        <v>889</v>
      </c>
      <c r="I3241">
        <v>104993</v>
      </c>
      <c r="J3241">
        <v>50975</v>
      </c>
      <c r="K3241" s="1">
        <f t="shared" si="100"/>
        <v>8.467231148743249E-3</v>
      </c>
      <c r="L3241" s="1">
        <f t="shared" si="101"/>
        <v>1.7439921530161846E-2</v>
      </c>
      <c r="M3241" t="b">
        <f>AND((Tableau2[[#This Row],[%Voix/Inscrits]]&gt;0.25),Tableau2[[#This Row],[%Voix/Exprimés]]&gt;0.5)</f>
        <v>0</v>
      </c>
    </row>
    <row r="3242" spans="1:13" x14ac:dyDescent="0.25">
      <c r="A3242">
        <v>3241</v>
      </c>
      <c r="B3242" t="s">
        <v>573</v>
      </c>
      <c r="C3242" t="s">
        <v>6</v>
      </c>
      <c r="D3242" t="str">
        <f>Tableau2[[#This Row],[Dép]]&amp;Tableau2[[#This Row],[Circo]]</f>
        <v>6201</v>
      </c>
      <c r="E3242" t="s">
        <v>576</v>
      </c>
      <c r="F3242" t="s">
        <v>68</v>
      </c>
      <c r="G3242" t="s">
        <v>10</v>
      </c>
      <c r="H3242">
        <v>817</v>
      </c>
      <c r="I3242">
        <v>104993</v>
      </c>
      <c r="J3242">
        <v>50975</v>
      </c>
      <c r="K3242" s="1">
        <f t="shared" si="100"/>
        <v>7.781471145695427E-3</v>
      </c>
      <c r="L3242" s="1">
        <f t="shared" si="101"/>
        <v>1.6027464443354584E-2</v>
      </c>
      <c r="M3242" t="b">
        <f>AND((Tableau2[[#This Row],[%Voix/Inscrits]]&gt;0.25),Tableau2[[#This Row],[%Voix/Exprimés]]&gt;0.5)</f>
        <v>0</v>
      </c>
    </row>
    <row r="3243" spans="1:13" x14ac:dyDescent="0.25">
      <c r="A3243">
        <v>3242</v>
      </c>
      <c r="B3243" t="s">
        <v>573</v>
      </c>
      <c r="C3243" t="s">
        <v>6</v>
      </c>
      <c r="D3243" t="str">
        <f>Tableau2[[#This Row],[Dép]]&amp;Tableau2[[#This Row],[Circo]]</f>
        <v>6201</v>
      </c>
      <c r="E3243" t="s">
        <v>4634</v>
      </c>
      <c r="F3243" t="s">
        <v>58</v>
      </c>
      <c r="G3243" t="s">
        <v>2726</v>
      </c>
      <c r="H3243">
        <v>778</v>
      </c>
      <c r="I3243">
        <v>104993</v>
      </c>
      <c r="J3243">
        <v>50975</v>
      </c>
      <c r="K3243" s="1">
        <f t="shared" si="100"/>
        <v>7.4100178107111905E-3</v>
      </c>
      <c r="L3243" s="1">
        <f t="shared" si="101"/>
        <v>1.5262383521333987E-2</v>
      </c>
      <c r="M3243" t="b">
        <f>AND((Tableau2[[#This Row],[%Voix/Inscrits]]&gt;0.25),Tableau2[[#This Row],[%Voix/Exprimés]]&gt;0.5)</f>
        <v>0</v>
      </c>
    </row>
    <row r="3244" spans="1:13" x14ac:dyDescent="0.25">
      <c r="A3244">
        <v>3243</v>
      </c>
      <c r="B3244" t="s">
        <v>573</v>
      </c>
      <c r="C3244" t="s">
        <v>17</v>
      </c>
      <c r="D3244" t="str">
        <f>Tableau2[[#This Row],[Dép]]&amp;Tableau2[[#This Row],[Circo]]</f>
        <v>6202</v>
      </c>
      <c r="E3244" t="s">
        <v>3155</v>
      </c>
      <c r="F3244" t="s">
        <v>134</v>
      </c>
      <c r="G3244" t="s">
        <v>1708</v>
      </c>
      <c r="H3244">
        <v>12234</v>
      </c>
      <c r="I3244">
        <v>87615</v>
      </c>
      <c r="J3244">
        <v>42974</v>
      </c>
      <c r="K3244" s="1">
        <f t="shared" si="100"/>
        <v>0.13963362437938709</v>
      </c>
      <c r="L3244" s="1">
        <f t="shared" si="101"/>
        <v>0.28468376227486386</v>
      </c>
      <c r="M3244" t="b">
        <f>AND((Tableau2[[#This Row],[%Voix/Inscrits]]&gt;0.25),Tableau2[[#This Row],[%Voix/Exprimés]]&gt;0.5)</f>
        <v>0</v>
      </c>
    </row>
    <row r="3245" spans="1:13" x14ac:dyDescent="0.25">
      <c r="A3245">
        <v>3244</v>
      </c>
      <c r="B3245" t="s">
        <v>573</v>
      </c>
      <c r="C3245" t="s">
        <v>17</v>
      </c>
      <c r="D3245" t="str">
        <f>Tableau2[[#This Row],[Dép]]&amp;Tableau2[[#This Row],[Circo]]</f>
        <v>6202</v>
      </c>
      <c r="E3245" t="s">
        <v>6893</v>
      </c>
      <c r="F3245" t="s">
        <v>778</v>
      </c>
      <c r="G3245" t="s">
        <v>3717</v>
      </c>
      <c r="H3245">
        <v>10604</v>
      </c>
      <c r="I3245">
        <v>87615</v>
      </c>
      <c r="J3245">
        <v>42974</v>
      </c>
      <c r="K3245" s="1">
        <f t="shared" si="100"/>
        <v>0.12102950408035154</v>
      </c>
      <c r="L3245" s="1">
        <f t="shared" si="101"/>
        <v>0.24675385116582119</v>
      </c>
      <c r="M3245" t="b">
        <f>AND((Tableau2[[#This Row],[%Voix/Inscrits]]&gt;0.25),Tableau2[[#This Row],[%Voix/Exprimés]]&gt;0.5)</f>
        <v>0</v>
      </c>
    </row>
    <row r="3246" spans="1:13" x14ac:dyDescent="0.25">
      <c r="A3246">
        <v>3245</v>
      </c>
      <c r="B3246" t="s">
        <v>573</v>
      </c>
      <c r="C3246" t="s">
        <v>17</v>
      </c>
      <c r="D3246" t="str">
        <f>Tableau2[[#This Row],[Dép]]&amp;Tableau2[[#This Row],[Circo]]</f>
        <v>6202</v>
      </c>
      <c r="E3246" t="s">
        <v>2093</v>
      </c>
      <c r="F3246" t="s">
        <v>209</v>
      </c>
      <c r="G3246" t="s">
        <v>982</v>
      </c>
      <c r="H3246">
        <v>9660</v>
      </c>
      <c r="I3246">
        <v>87615</v>
      </c>
      <c r="J3246">
        <v>42974</v>
      </c>
      <c r="K3246" s="1">
        <f t="shared" si="100"/>
        <v>0.11025509330594076</v>
      </c>
      <c r="L3246" s="1">
        <f t="shared" si="101"/>
        <v>0.2247870805603388</v>
      </c>
      <c r="M3246" t="b">
        <f>AND((Tableau2[[#This Row],[%Voix/Inscrits]]&gt;0.25),Tableau2[[#This Row],[%Voix/Exprimés]]&gt;0.5)</f>
        <v>0</v>
      </c>
    </row>
    <row r="3247" spans="1:13" x14ac:dyDescent="0.25">
      <c r="A3247">
        <v>3246</v>
      </c>
      <c r="B3247" t="s">
        <v>573</v>
      </c>
      <c r="C3247" t="s">
        <v>17</v>
      </c>
      <c r="D3247" t="str">
        <f>Tableau2[[#This Row],[Dép]]&amp;Tableau2[[#This Row],[Circo]]</f>
        <v>6202</v>
      </c>
      <c r="E3247" t="s">
        <v>6152</v>
      </c>
      <c r="F3247" t="s">
        <v>418</v>
      </c>
      <c r="G3247" t="s">
        <v>1740</v>
      </c>
      <c r="H3247">
        <v>4004</v>
      </c>
      <c r="I3247">
        <v>87615</v>
      </c>
      <c r="J3247">
        <v>42974</v>
      </c>
      <c r="K3247" s="1">
        <f t="shared" si="100"/>
        <v>4.5699937225360955E-2</v>
      </c>
      <c r="L3247" s="1">
        <f t="shared" si="101"/>
        <v>9.3172616000372313E-2</v>
      </c>
      <c r="M3247" t="b">
        <f>AND((Tableau2[[#This Row],[%Voix/Inscrits]]&gt;0.25),Tableau2[[#This Row],[%Voix/Exprimés]]&gt;0.5)</f>
        <v>0</v>
      </c>
    </row>
    <row r="3248" spans="1:13" x14ac:dyDescent="0.25">
      <c r="A3248">
        <v>3247</v>
      </c>
      <c r="B3248" t="s">
        <v>573</v>
      </c>
      <c r="C3248" t="s">
        <v>17</v>
      </c>
      <c r="D3248" t="str">
        <f>Tableau2[[#This Row],[Dép]]&amp;Tableau2[[#This Row],[Circo]]</f>
        <v>6202</v>
      </c>
      <c r="E3248" t="s">
        <v>147</v>
      </c>
      <c r="F3248" t="s">
        <v>144</v>
      </c>
      <c r="G3248" t="s">
        <v>3078</v>
      </c>
      <c r="H3248">
        <v>1365</v>
      </c>
      <c r="I3248">
        <v>87615</v>
      </c>
      <c r="J3248">
        <v>42974</v>
      </c>
      <c r="K3248" s="1">
        <f t="shared" si="100"/>
        <v>1.5579524054100326E-2</v>
      </c>
      <c r="L3248" s="1">
        <f t="shared" si="101"/>
        <v>3.1763391818308742E-2</v>
      </c>
      <c r="M3248" t="b">
        <f>AND((Tableau2[[#This Row],[%Voix/Inscrits]]&gt;0.25),Tableau2[[#This Row],[%Voix/Exprimés]]&gt;0.5)</f>
        <v>0</v>
      </c>
    </row>
    <row r="3249" spans="1:13" x14ac:dyDescent="0.25">
      <c r="A3249">
        <v>3248</v>
      </c>
      <c r="B3249" t="s">
        <v>573</v>
      </c>
      <c r="C3249" t="s">
        <v>17</v>
      </c>
      <c r="D3249" t="str">
        <f>Tableau2[[#This Row],[Dép]]&amp;Tableau2[[#This Row],[Circo]]</f>
        <v>6202</v>
      </c>
      <c r="E3249" t="s">
        <v>4027</v>
      </c>
      <c r="F3249" t="s">
        <v>365</v>
      </c>
      <c r="G3249" t="s">
        <v>966</v>
      </c>
      <c r="H3249">
        <v>1197</v>
      </c>
      <c r="I3249">
        <v>87615</v>
      </c>
      <c r="J3249">
        <v>42974</v>
      </c>
      <c r="K3249" s="1">
        <f t="shared" si="100"/>
        <v>1.3662044170518747E-2</v>
      </c>
      <c r="L3249" s="1">
        <f t="shared" si="101"/>
        <v>2.7854051286824593E-2</v>
      </c>
      <c r="M3249" t="b">
        <f>AND((Tableau2[[#This Row],[%Voix/Inscrits]]&gt;0.25),Tableau2[[#This Row],[%Voix/Exprimés]]&gt;0.5)</f>
        <v>0</v>
      </c>
    </row>
    <row r="3250" spans="1:13" x14ac:dyDescent="0.25">
      <c r="A3250">
        <v>3249</v>
      </c>
      <c r="B3250" t="s">
        <v>573</v>
      </c>
      <c r="C3250" t="s">
        <v>17</v>
      </c>
      <c r="D3250" t="str">
        <f>Tableau2[[#This Row],[Dép]]&amp;Tableau2[[#This Row],[Circo]]</f>
        <v>6202</v>
      </c>
      <c r="E3250" t="s">
        <v>3399</v>
      </c>
      <c r="F3250" t="s">
        <v>636</v>
      </c>
      <c r="G3250" t="s">
        <v>966</v>
      </c>
      <c r="H3250">
        <v>1053</v>
      </c>
      <c r="I3250">
        <v>87615</v>
      </c>
      <c r="J3250">
        <v>42974</v>
      </c>
      <c r="K3250" s="1">
        <f t="shared" si="100"/>
        <v>1.2018489984591679E-2</v>
      </c>
      <c r="L3250" s="1">
        <f t="shared" si="101"/>
        <v>2.4503187974123888E-2</v>
      </c>
      <c r="M3250" t="b">
        <f>AND((Tableau2[[#This Row],[%Voix/Inscrits]]&gt;0.25),Tableau2[[#This Row],[%Voix/Exprimés]]&gt;0.5)</f>
        <v>0</v>
      </c>
    </row>
    <row r="3251" spans="1:13" x14ac:dyDescent="0.25">
      <c r="A3251">
        <v>3250</v>
      </c>
      <c r="B3251" t="s">
        <v>573</v>
      </c>
      <c r="C3251" t="s">
        <v>17</v>
      </c>
      <c r="D3251" t="str">
        <f>Tableau2[[#This Row],[Dép]]&amp;Tableau2[[#This Row],[Circo]]</f>
        <v>6202</v>
      </c>
      <c r="E3251" t="s">
        <v>1389</v>
      </c>
      <c r="F3251" t="s">
        <v>167</v>
      </c>
      <c r="G3251" t="s">
        <v>991</v>
      </c>
      <c r="H3251">
        <v>932</v>
      </c>
      <c r="I3251">
        <v>87615</v>
      </c>
      <c r="J3251">
        <v>42974</v>
      </c>
      <c r="K3251" s="1">
        <f t="shared" si="100"/>
        <v>1.0637447925583519E-2</v>
      </c>
      <c r="L3251" s="1">
        <f t="shared" si="101"/>
        <v>2.1687531996090661E-2</v>
      </c>
      <c r="M3251" t="b">
        <f>AND((Tableau2[[#This Row],[%Voix/Inscrits]]&gt;0.25),Tableau2[[#This Row],[%Voix/Exprimés]]&gt;0.5)</f>
        <v>0</v>
      </c>
    </row>
    <row r="3252" spans="1:13" x14ac:dyDescent="0.25">
      <c r="A3252">
        <v>3251</v>
      </c>
      <c r="B3252" t="s">
        <v>573</v>
      </c>
      <c r="C3252" t="s">
        <v>17</v>
      </c>
      <c r="D3252" t="str">
        <f>Tableau2[[#This Row],[Dép]]&amp;Tableau2[[#This Row],[Circo]]</f>
        <v>6202</v>
      </c>
      <c r="E3252" t="s">
        <v>2752</v>
      </c>
      <c r="F3252" t="s">
        <v>398</v>
      </c>
      <c r="G3252" t="s">
        <v>938</v>
      </c>
      <c r="H3252">
        <v>749</v>
      </c>
      <c r="I3252">
        <v>87615</v>
      </c>
      <c r="J3252">
        <v>42974</v>
      </c>
      <c r="K3252" s="1">
        <f t="shared" si="100"/>
        <v>8.5487644809678701E-3</v>
      </c>
      <c r="L3252" s="1">
        <f t="shared" si="101"/>
        <v>1.7429143202866849E-2</v>
      </c>
      <c r="M3252" t="b">
        <f>AND((Tableau2[[#This Row],[%Voix/Inscrits]]&gt;0.25),Tableau2[[#This Row],[%Voix/Exprimés]]&gt;0.5)</f>
        <v>0</v>
      </c>
    </row>
    <row r="3253" spans="1:13" x14ac:dyDescent="0.25">
      <c r="A3253">
        <v>3252</v>
      </c>
      <c r="B3253" t="s">
        <v>573</v>
      </c>
      <c r="C3253" t="s">
        <v>17</v>
      </c>
      <c r="D3253" t="str">
        <f>Tableau2[[#This Row],[Dép]]&amp;Tableau2[[#This Row],[Circo]]</f>
        <v>6202</v>
      </c>
      <c r="E3253" t="s">
        <v>6039</v>
      </c>
      <c r="F3253" t="s">
        <v>47</v>
      </c>
      <c r="G3253" t="s">
        <v>2429</v>
      </c>
      <c r="H3253">
        <v>570</v>
      </c>
      <c r="I3253">
        <v>87615</v>
      </c>
      <c r="J3253">
        <v>42974</v>
      </c>
      <c r="K3253" s="1">
        <f t="shared" si="100"/>
        <v>6.5057353192946414E-3</v>
      </c>
      <c r="L3253" s="1">
        <f t="shared" si="101"/>
        <v>1.3263833946106949E-2</v>
      </c>
      <c r="M3253" t="b">
        <f>AND((Tableau2[[#This Row],[%Voix/Inscrits]]&gt;0.25),Tableau2[[#This Row],[%Voix/Exprimés]]&gt;0.5)</f>
        <v>0</v>
      </c>
    </row>
    <row r="3254" spans="1:13" x14ac:dyDescent="0.25">
      <c r="A3254">
        <v>3253</v>
      </c>
      <c r="B3254" t="s">
        <v>573</v>
      </c>
      <c r="C3254" t="s">
        <v>17</v>
      </c>
      <c r="D3254" t="str">
        <f>Tableau2[[#This Row],[Dép]]&amp;Tableau2[[#This Row],[Circo]]</f>
        <v>6202</v>
      </c>
      <c r="E3254" t="s">
        <v>574</v>
      </c>
      <c r="F3254" t="s">
        <v>575</v>
      </c>
      <c r="G3254" t="s">
        <v>10</v>
      </c>
      <c r="H3254">
        <v>476</v>
      </c>
      <c r="I3254">
        <v>87615</v>
      </c>
      <c r="J3254">
        <v>42974</v>
      </c>
      <c r="K3254" s="1">
        <f t="shared" si="100"/>
        <v>5.4328596701478061E-3</v>
      </c>
      <c r="L3254" s="1">
        <f t="shared" si="101"/>
        <v>1.1076464839205101E-2</v>
      </c>
      <c r="M3254" t="b">
        <f>AND((Tableau2[[#This Row],[%Voix/Inscrits]]&gt;0.25),Tableau2[[#This Row],[%Voix/Exprimés]]&gt;0.5)</f>
        <v>0</v>
      </c>
    </row>
    <row r="3255" spans="1:13" x14ac:dyDescent="0.25">
      <c r="A3255">
        <v>3254</v>
      </c>
      <c r="B3255" t="s">
        <v>573</v>
      </c>
      <c r="C3255" t="s">
        <v>17</v>
      </c>
      <c r="D3255" t="str">
        <f>Tableau2[[#This Row],[Dép]]&amp;Tableau2[[#This Row],[Circo]]</f>
        <v>6202</v>
      </c>
      <c r="E3255" t="s">
        <v>5202</v>
      </c>
      <c r="F3255" t="s">
        <v>571</v>
      </c>
      <c r="G3255" t="s">
        <v>959</v>
      </c>
      <c r="H3255">
        <v>118</v>
      </c>
      <c r="I3255">
        <v>87615</v>
      </c>
      <c r="J3255">
        <v>42974</v>
      </c>
      <c r="K3255" s="1">
        <f t="shared" si="100"/>
        <v>1.3468013468013469E-3</v>
      </c>
      <c r="L3255" s="1">
        <f t="shared" si="101"/>
        <v>2.7458463256852979E-3</v>
      </c>
      <c r="M3255" t="b">
        <f>AND((Tableau2[[#This Row],[%Voix/Inscrits]]&gt;0.25),Tableau2[[#This Row],[%Voix/Exprimés]]&gt;0.5)</f>
        <v>0</v>
      </c>
    </row>
    <row r="3256" spans="1:13" x14ac:dyDescent="0.25">
      <c r="A3256">
        <v>3255</v>
      </c>
      <c r="B3256" t="s">
        <v>573</v>
      </c>
      <c r="C3256" t="s">
        <v>17</v>
      </c>
      <c r="D3256" t="str">
        <f>Tableau2[[#This Row],[Dép]]&amp;Tableau2[[#This Row],[Circo]]</f>
        <v>6202</v>
      </c>
      <c r="E3256" t="s">
        <v>4633</v>
      </c>
      <c r="F3256" t="s">
        <v>509</v>
      </c>
      <c r="G3256" t="s">
        <v>959</v>
      </c>
      <c r="H3256">
        <v>12</v>
      </c>
      <c r="I3256">
        <v>87615</v>
      </c>
      <c r="J3256">
        <v>42974</v>
      </c>
      <c r="K3256" s="1">
        <f t="shared" si="100"/>
        <v>1.369628488272556E-4</v>
      </c>
      <c r="L3256" s="1">
        <f t="shared" si="101"/>
        <v>2.7923860939172524E-4</v>
      </c>
      <c r="M3256" t="b">
        <f>AND((Tableau2[[#This Row],[%Voix/Inscrits]]&gt;0.25),Tableau2[[#This Row],[%Voix/Exprimés]]&gt;0.5)</f>
        <v>0</v>
      </c>
    </row>
    <row r="3257" spans="1:13" x14ac:dyDescent="0.25">
      <c r="A3257">
        <v>3256</v>
      </c>
      <c r="B3257" t="s">
        <v>573</v>
      </c>
      <c r="C3257" t="s">
        <v>14</v>
      </c>
      <c r="D3257" t="str">
        <f>Tableau2[[#This Row],[Dép]]&amp;Tableau2[[#This Row],[Circo]]</f>
        <v>6203</v>
      </c>
      <c r="E3257" t="s">
        <v>6163</v>
      </c>
      <c r="F3257" t="s">
        <v>365</v>
      </c>
      <c r="G3257" t="s">
        <v>3717</v>
      </c>
      <c r="H3257">
        <v>13050</v>
      </c>
      <c r="I3257">
        <v>83196</v>
      </c>
      <c r="J3257">
        <v>34026</v>
      </c>
      <c r="K3257" s="1">
        <f t="shared" si="100"/>
        <v>0.15685850281263522</v>
      </c>
      <c r="L3257" s="1">
        <f t="shared" si="101"/>
        <v>0.38353024157996823</v>
      </c>
      <c r="M3257" t="b">
        <f>AND((Tableau2[[#This Row],[%Voix/Inscrits]]&gt;0.25),Tableau2[[#This Row],[%Voix/Exprimés]]&gt;0.5)</f>
        <v>0</v>
      </c>
    </row>
    <row r="3258" spans="1:13" x14ac:dyDescent="0.25">
      <c r="A3258">
        <v>3257</v>
      </c>
      <c r="B3258" t="s">
        <v>573</v>
      </c>
      <c r="C3258" t="s">
        <v>14</v>
      </c>
      <c r="D3258" t="str">
        <f>Tableau2[[#This Row],[Dép]]&amp;Tableau2[[#This Row],[Circo]]</f>
        <v>6203</v>
      </c>
      <c r="E3258" t="s">
        <v>2100</v>
      </c>
      <c r="F3258" t="s">
        <v>36</v>
      </c>
      <c r="G3258" t="s">
        <v>982</v>
      </c>
      <c r="H3258">
        <v>12101</v>
      </c>
      <c r="I3258">
        <v>83196</v>
      </c>
      <c r="J3258">
        <v>34026</v>
      </c>
      <c r="K3258" s="1">
        <f t="shared" si="100"/>
        <v>0.14545170440886582</v>
      </c>
      <c r="L3258" s="1">
        <f t="shared" si="101"/>
        <v>0.35563980485511082</v>
      </c>
      <c r="M3258" t="b">
        <f>AND((Tableau2[[#This Row],[%Voix/Inscrits]]&gt;0.25),Tableau2[[#This Row],[%Voix/Exprimés]]&gt;0.5)</f>
        <v>0</v>
      </c>
    </row>
    <row r="3259" spans="1:13" x14ac:dyDescent="0.25">
      <c r="A3259">
        <v>3258</v>
      </c>
      <c r="B3259" t="s">
        <v>573</v>
      </c>
      <c r="C3259" t="s">
        <v>14</v>
      </c>
      <c r="D3259" t="str">
        <f>Tableau2[[#This Row],[Dép]]&amp;Tableau2[[#This Row],[Circo]]</f>
        <v>6203</v>
      </c>
      <c r="E3259" t="s">
        <v>4032</v>
      </c>
      <c r="F3259" t="s">
        <v>421</v>
      </c>
      <c r="G3259" t="s">
        <v>1708</v>
      </c>
      <c r="H3259">
        <v>4379</v>
      </c>
      <c r="I3259">
        <v>83196</v>
      </c>
      <c r="J3259">
        <v>34026</v>
      </c>
      <c r="K3259" s="1">
        <f t="shared" si="100"/>
        <v>5.2634742054906487E-2</v>
      </c>
      <c r="L3259" s="1">
        <f t="shared" si="101"/>
        <v>0.12869570328572269</v>
      </c>
      <c r="M3259" t="b">
        <f>AND((Tableau2[[#This Row],[%Voix/Inscrits]]&gt;0.25),Tableau2[[#This Row],[%Voix/Exprimés]]&gt;0.5)</f>
        <v>0</v>
      </c>
    </row>
    <row r="3260" spans="1:13" x14ac:dyDescent="0.25">
      <c r="A3260">
        <v>3259</v>
      </c>
      <c r="B3260" t="s">
        <v>573</v>
      </c>
      <c r="C3260" t="s">
        <v>14</v>
      </c>
      <c r="D3260" t="str">
        <f>Tableau2[[#This Row],[Dép]]&amp;Tableau2[[#This Row],[Circo]]</f>
        <v>6203</v>
      </c>
      <c r="E3260" t="s">
        <v>2758</v>
      </c>
      <c r="F3260" t="s">
        <v>697</v>
      </c>
      <c r="G3260" t="s">
        <v>966</v>
      </c>
      <c r="H3260">
        <v>861</v>
      </c>
      <c r="I3260">
        <v>83196</v>
      </c>
      <c r="J3260">
        <v>34026</v>
      </c>
      <c r="K3260" s="1">
        <f t="shared" si="100"/>
        <v>1.0349055243040532E-2</v>
      </c>
      <c r="L3260" s="1">
        <f t="shared" si="101"/>
        <v>2.5304179157115147E-2</v>
      </c>
      <c r="M3260" t="b">
        <f>AND((Tableau2[[#This Row],[%Voix/Inscrits]]&gt;0.25),Tableau2[[#This Row],[%Voix/Exprimés]]&gt;0.5)</f>
        <v>0</v>
      </c>
    </row>
    <row r="3261" spans="1:13" x14ac:dyDescent="0.25">
      <c r="A3261">
        <v>3260</v>
      </c>
      <c r="B3261" t="s">
        <v>573</v>
      </c>
      <c r="C3261" t="s">
        <v>14</v>
      </c>
      <c r="D3261" t="str">
        <f>Tableau2[[#This Row],[Dép]]&amp;Tableau2[[#This Row],[Circo]]</f>
        <v>6203</v>
      </c>
      <c r="E3261" t="s">
        <v>3407</v>
      </c>
      <c r="F3261" t="s">
        <v>1560</v>
      </c>
      <c r="G3261" t="s">
        <v>962</v>
      </c>
      <c r="H3261">
        <v>860</v>
      </c>
      <c r="I3261">
        <v>83196</v>
      </c>
      <c r="J3261">
        <v>34026</v>
      </c>
      <c r="K3261" s="1">
        <f t="shared" si="100"/>
        <v>1.0337035434395885E-2</v>
      </c>
      <c r="L3261" s="1">
        <f t="shared" si="101"/>
        <v>2.5274789866572622E-2</v>
      </c>
      <c r="M3261" t="b">
        <f>AND((Tableau2[[#This Row],[%Voix/Inscrits]]&gt;0.25),Tableau2[[#This Row],[%Voix/Exprimés]]&gt;0.5)</f>
        <v>0</v>
      </c>
    </row>
    <row r="3262" spans="1:13" x14ac:dyDescent="0.25">
      <c r="A3262">
        <v>3261</v>
      </c>
      <c r="B3262" t="s">
        <v>573</v>
      </c>
      <c r="C3262" t="s">
        <v>14</v>
      </c>
      <c r="D3262" t="str">
        <f>Tableau2[[#This Row],[Dép]]&amp;Tableau2[[#This Row],[Circo]]</f>
        <v>6203</v>
      </c>
      <c r="E3262" t="s">
        <v>5725</v>
      </c>
      <c r="F3262" t="s">
        <v>318</v>
      </c>
      <c r="G3262" t="s">
        <v>3078</v>
      </c>
      <c r="H3262">
        <v>826</v>
      </c>
      <c r="I3262">
        <v>83196</v>
      </c>
      <c r="J3262">
        <v>34026</v>
      </c>
      <c r="K3262" s="1">
        <f t="shared" si="100"/>
        <v>9.9283619404779075E-3</v>
      </c>
      <c r="L3262" s="1">
        <f t="shared" si="101"/>
        <v>2.4275553988126728E-2</v>
      </c>
      <c r="M3262" t="b">
        <f>AND((Tableau2[[#This Row],[%Voix/Inscrits]]&gt;0.25),Tableau2[[#This Row],[%Voix/Exprimés]]&gt;0.5)</f>
        <v>0</v>
      </c>
    </row>
    <row r="3263" spans="1:13" x14ac:dyDescent="0.25">
      <c r="A3263">
        <v>3262</v>
      </c>
      <c r="B3263" t="s">
        <v>573</v>
      </c>
      <c r="C3263" t="s">
        <v>14</v>
      </c>
      <c r="D3263" t="str">
        <f>Tableau2[[#This Row],[Dép]]&amp;Tableau2[[#This Row],[Circo]]</f>
        <v>6203</v>
      </c>
      <c r="E3263" t="s">
        <v>1399</v>
      </c>
      <c r="F3263" t="s">
        <v>571</v>
      </c>
      <c r="G3263" t="s">
        <v>991</v>
      </c>
      <c r="H3263">
        <v>685</v>
      </c>
      <c r="I3263">
        <v>83196</v>
      </c>
      <c r="J3263">
        <v>34026</v>
      </c>
      <c r="K3263" s="1">
        <f t="shared" si="100"/>
        <v>8.2335689215827686E-3</v>
      </c>
      <c r="L3263" s="1">
        <f t="shared" si="101"/>
        <v>2.0131664021630517E-2</v>
      </c>
      <c r="M3263" t="b">
        <f>AND((Tableau2[[#This Row],[%Voix/Inscrits]]&gt;0.25),Tableau2[[#This Row],[%Voix/Exprimés]]&gt;0.5)</f>
        <v>0</v>
      </c>
    </row>
    <row r="3264" spans="1:13" x14ac:dyDescent="0.25">
      <c r="A3264">
        <v>3263</v>
      </c>
      <c r="B3264" t="s">
        <v>573</v>
      </c>
      <c r="C3264" t="s">
        <v>14</v>
      </c>
      <c r="D3264" t="str">
        <f>Tableau2[[#This Row],[Dép]]&amp;Tableau2[[#This Row],[Circo]]</f>
        <v>6203</v>
      </c>
      <c r="E3264" t="s">
        <v>4644</v>
      </c>
      <c r="F3264" t="s">
        <v>799</v>
      </c>
      <c r="G3264" t="s">
        <v>1740</v>
      </c>
      <c r="H3264">
        <v>568</v>
      </c>
      <c r="I3264">
        <v>83196</v>
      </c>
      <c r="J3264">
        <v>34026</v>
      </c>
      <c r="K3264" s="1">
        <f t="shared" si="100"/>
        <v>6.8272513101591426E-3</v>
      </c>
      <c r="L3264" s="1">
        <f t="shared" si="101"/>
        <v>1.6693117028154941E-2</v>
      </c>
      <c r="M3264" t="b">
        <f>AND((Tableau2[[#This Row],[%Voix/Inscrits]]&gt;0.25),Tableau2[[#This Row],[%Voix/Exprimés]]&gt;0.5)</f>
        <v>0</v>
      </c>
    </row>
    <row r="3265" spans="1:13" x14ac:dyDescent="0.25">
      <c r="A3265">
        <v>3264</v>
      </c>
      <c r="B3265" t="s">
        <v>573</v>
      </c>
      <c r="C3265" t="s">
        <v>14</v>
      </c>
      <c r="D3265" t="str">
        <f>Tableau2[[#This Row],[Dép]]&amp;Tableau2[[#This Row],[Circo]]</f>
        <v>6203</v>
      </c>
      <c r="E3265" t="s">
        <v>586</v>
      </c>
      <c r="F3265" t="s">
        <v>102</v>
      </c>
      <c r="G3265" t="s">
        <v>10</v>
      </c>
      <c r="H3265">
        <v>458</v>
      </c>
      <c r="I3265">
        <v>83196</v>
      </c>
      <c r="J3265">
        <v>34026</v>
      </c>
      <c r="K3265" s="1">
        <f t="shared" si="100"/>
        <v>5.5050723592480408E-3</v>
      </c>
      <c r="L3265" s="1">
        <f t="shared" si="101"/>
        <v>1.3460295068477048E-2</v>
      </c>
      <c r="M3265" t="b">
        <f>AND((Tableau2[[#This Row],[%Voix/Inscrits]]&gt;0.25),Tableau2[[#This Row],[%Voix/Exprimés]]&gt;0.5)</f>
        <v>0</v>
      </c>
    </row>
    <row r="3266" spans="1:13" x14ac:dyDescent="0.25">
      <c r="A3266">
        <v>3265</v>
      </c>
      <c r="B3266" t="s">
        <v>573</v>
      </c>
      <c r="C3266" t="s">
        <v>14</v>
      </c>
      <c r="D3266" t="str">
        <f>Tableau2[[#This Row],[Dép]]&amp;Tableau2[[#This Row],[Circo]]</f>
        <v>6203</v>
      </c>
      <c r="E3266" t="s">
        <v>5208</v>
      </c>
      <c r="F3266" t="s">
        <v>19</v>
      </c>
      <c r="G3266" t="s">
        <v>2726</v>
      </c>
      <c r="H3266">
        <v>238</v>
      </c>
      <c r="I3266">
        <v>83196</v>
      </c>
      <c r="J3266">
        <v>34026</v>
      </c>
      <c r="K3266" s="1">
        <f t="shared" ref="K3266:K3329" si="102">H3266/I3266</f>
        <v>2.860714457425838E-3</v>
      </c>
      <c r="L3266" s="1">
        <f t="shared" ref="L3266:L3329" si="103">H3266/J3266</f>
        <v>6.9946511491212606E-3</v>
      </c>
      <c r="M3266" t="b">
        <f>AND((Tableau2[[#This Row],[%Voix/Inscrits]]&gt;0.25),Tableau2[[#This Row],[%Voix/Exprimés]]&gt;0.5)</f>
        <v>0</v>
      </c>
    </row>
    <row r="3267" spans="1:13" x14ac:dyDescent="0.25">
      <c r="A3267">
        <v>3266</v>
      </c>
      <c r="B3267" t="s">
        <v>573</v>
      </c>
      <c r="C3267" t="s">
        <v>7</v>
      </c>
      <c r="D3267" t="str">
        <f>Tableau2[[#This Row],[Dép]]&amp;Tableau2[[#This Row],[Circo]]</f>
        <v>6204</v>
      </c>
      <c r="E3267" t="s">
        <v>3404</v>
      </c>
      <c r="F3267" t="s">
        <v>167</v>
      </c>
      <c r="G3267" t="s">
        <v>1708</v>
      </c>
      <c r="H3267">
        <v>13168</v>
      </c>
      <c r="I3267">
        <v>89982</v>
      </c>
      <c r="J3267">
        <v>44321</v>
      </c>
      <c r="K3267" s="1">
        <f t="shared" si="102"/>
        <v>0.1463403791869485</v>
      </c>
      <c r="L3267" s="1">
        <f t="shared" si="103"/>
        <v>0.29710520971999727</v>
      </c>
      <c r="M3267" t="b">
        <f>AND((Tableau2[[#This Row],[%Voix/Inscrits]]&gt;0.25),Tableau2[[#This Row],[%Voix/Exprimés]]&gt;0.5)</f>
        <v>0</v>
      </c>
    </row>
    <row r="3268" spans="1:13" x14ac:dyDescent="0.25">
      <c r="A3268">
        <v>3267</v>
      </c>
      <c r="B3268" t="s">
        <v>573</v>
      </c>
      <c r="C3268" t="s">
        <v>7</v>
      </c>
      <c r="D3268" t="str">
        <f>Tableau2[[#This Row],[Dép]]&amp;Tableau2[[#This Row],[Circo]]</f>
        <v>6204</v>
      </c>
      <c r="E3268" t="s">
        <v>5722</v>
      </c>
      <c r="F3268" t="s">
        <v>158</v>
      </c>
      <c r="G3268" t="s">
        <v>3717</v>
      </c>
      <c r="H3268">
        <v>10378</v>
      </c>
      <c r="I3268">
        <v>89982</v>
      </c>
      <c r="J3268">
        <v>44321</v>
      </c>
      <c r="K3268" s="1">
        <f t="shared" si="102"/>
        <v>0.11533417794670045</v>
      </c>
      <c r="L3268" s="1">
        <f t="shared" si="103"/>
        <v>0.23415536653053856</v>
      </c>
      <c r="M3268" t="b">
        <f>AND((Tableau2[[#This Row],[%Voix/Inscrits]]&gt;0.25),Tableau2[[#This Row],[%Voix/Exprimés]]&gt;0.5)</f>
        <v>0</v>
      </c>
    </row>
    <row r="3269" spans="1:13" x14ac:dyDescent="0.25">
      <c r="A3269">
        <v>3268</v>
      </c>
      <c r="B3269" t="s">
        <v>573</v>
      </c>
      <c r="C3269" t="s">
        <v>7</v>
      </c>
      <c r="D3269" t="str">
        <f>Tableau2[[#This Row],[Dép]]&amp;Tableau2[[#This Row],[Circo]]</f>
        <v>6204</v>
      </c>
      <c r="E3269" t="s">
        <v>3808</v>
      </c>
      <c r="F3269" t="s">
        <v>671</v>
      </c>
      <c r="G3269" t="s">
        <v>1740</v>
      </c>
      <c r="H3269">
        <v>8782</v>
      </c>
      <c r="I3269">
        <v>89982</v>
      </c>
      <c r="J3269">
        <v>44321</v>
      </c>
      <c r="K3269" s="1">
        <f t="shared" si="102"/>
        <v>9.7597297237225225E-2</v>
      </c>
      <c r="L3269" s="1">
        <f t="shared" si="103"/>
        <v>0.19814534870603101</v>
      </c>
      <c r="M3269" t="b">
        <f>AND((Tableau2[[#This Row],[%Voix/Inscrits]]&gt;0.25),Tableau2[[#This Row],[%Voix/Exprimés]]&gt;0.5)</f>
        <v>0</v>
      </c>
    </row>
    <row r="3270" spans="1:13" x14ac:dyDescent="0.25">
      <c r="A3270">
        <v>3269</v>
      </c>
      <c r="B3270" t="s">
        <v>573</v>
      </c>
      <c r="C3270" t="s">
        <v>7</v>
      </c>
      <c r="D3270" t="str">
        <f>Tableau2[[#This Row],[Dép]]&amp;Tableau2[[#This Row],[Circo]]</f>
        <v>6204</v>
      </c>
      <c r="E3270" t="s">
        <v>2096</v>
      </c>
      <c r="F3270" t="s">
        <v>504</v>
      </c>
      <c r="G3270" t="s">
        <v>982</v>
      </c>
      <c r="H3270">
        <v>7683</v>
      </c>
      <c r="I3270">
        <v>89982</v>
      </c>
      <c r="J3270">
        <v>44321</v>
      </c>
      <c r="K3270" s="1">
        <f t="shared" si="102"/>
        <v>8.5383743415349739E-2</v>
      </c>
      <c r="L3270" s="1">
        <f t="shared" si="103"/>
        <v>0.17334897678301484</v>
      </c>
      <c r="M3270" t="b">
        <f>AND((Tableau2[[#This Row],[%Voix/Inscrits]]&gt;0.25),Tableau2[[#This Row],[%Voix/Exprimés]]&gt;0.5)</f>
        <v>0</v>
      </c>
    </row>
    <row r="3271" spans="1:13" x14ac:dyDescent="0.25">
      <c r="A3271">
        <v>3270</v>
      </c>
      <c r="B3271" t="s">
        <v>573</v>
      </c>
      <c r="C3271" t="s">
        <v>7</v>
      </c>
      <c r="D3271" t="str">
        <f>Tableau2[[#This Row],[Dép]]&amp;Tableau2[[#This Row],[Circo]]</f>
        <v>6204</v>
      </c>
      <c r="E3271" t="s">
        <v>5205</v>
      </c>
      <c r="F3271" t="s">
        <v>431</v>
      </c>
      <c r="G3271" t="s">
        <v>3078</v>
      </c>
      <c r="H3271">
        <v>1491</v>
      </c>
      <c r="I3271">
        <v>89982</v>
      </c>
      <c r="J3271">
        <v>44321</v>
      </c>
      <c r="K3271" s="1">
        <f t="shared" si="102"/>
        <v>1.6569980662799227E-2</v>
      </c>
      <c r="L3271" s="1">
        <f t="shared" si="103"/>
        <v>3.3640937704474176E-2</v>
      </c>
      <c r="M3271" t="b">
        <f>AND((Tableau2[[#This Row],[%Voix/Inscrits]]&gt;0.25),Tableau2[[#This Row],[%Voix/Exprimés]]&gt;0.5)</f>
        <v>0</v>
      </c>
    </row>
    <row r="3272" spans="1:13" x14ac:dyDescent="0.25">
      <c r="A3272">
        <v>3271</v>
      </c>
      <c r="B3272" t="s">
        <v>573</v>
      </c>
      <c r="C3272" t="s">
        <v>7</v>
      </c>
      <c r="D3272" t="str">
        <f>Tableau2[[#This Row],[Dép]]&amp;Tableau2[[#This Row],[Circo]]</f>
        <v>6204</v>
      </c>
      <c r="E3272" t="s">
        <v>2755</v>
      </c>
      <c r="F3272" t="s">
        <v>826</v>
      </c>
      <c r="G3272" t="s">
        <v>966</v>
      </c>
      <c r="H3272">
        <v>905</v>
      </c>
      <c r="I3272">
        <v>89982</v>
      </c>
      <c r="J3272">
        <v>44321</v>
      </c>
      <c r="K3272" s="1">
        <f t="shared" si="102"/>
        <v>1.0057567068969349E-2</v>
      </c>
      <c r="L3272" s="1">
        <f t="shared" si="103"/>
        <v>2.0419214367906863E-2</v>
      </c>
      <c r="M3272" t="b">
        <f>AND((Tableau2[[#This Row],[%Voix/Inscrits]]&gt;0.25),Tableau2[[#This Row],[%Voix/Exprimés]]&gt;0.5)</f>
        <v>0</v>
      </c>
    </row>
    <row r="3273" spans="1:13" x14ac:dyDescent="0.25">
      <c r="A3273">
        <v>3272</v>
      </c>
      <c r="B3273" t="s">
        <v>573</v>
      </c>
      <c r="C3273" t="s">
        <v>7</v>
      </c>
      <c r="D3273" t="str">
        <f>Tableau2[[#This Row],[Dép]]&amp;Tableau2[[#This Row],[Circo]]</f>
        <v>6204</v>
      </c>
      <c r="E3273" t="s">
        <v>580</v>
      </c>
      <c r="F3273" t="s">
        <v>196</v>
      </c>
      <c r="G3273" t="s">
        <v>10</v>
      </c>
      <c r="H3273">
        <v>845</v>
      </c>
      <c r="I3273">
        <v>89982</v>
      </c>
      <c r="J3273">
        <v>44321</v>
      </c>
      <c r="K3273" s="1">
        <f t="shared" si="102"/>
        <v>9.3907670422973492E-3</v>
      </c>
      <c r="L3273" s="1">
        <f t="shared" si="103"/>
        <v>1.9065454299316352E-2</v>
      </c>
      <c r="M3273" t="b">
        <f>AND((Tableau2[[#This Row],[%Voix/Inscrits]]&gt;0.25),Tableau2[[#This Row],[%Voix/Exprimés]]&gt;0.5)</f>
        <v>0</v>
      </c>
    </row>
    <row r="3274" spans="1:13" x14ac:dyDescent="0.25">
      <c r="A3274">
        <v>3273</v>
      </c>
      <c r="B3274" t="s">
        <v>573</v>
      </c>
      <c r="C3274" t="s">
        <v>7</v>
      </c>
      <c r="D3274" t="str">
        <f>Tableau2[[#This Row],[Dép]]&amp;Tableau2[[#This Row],[Circo]]</f>
        <v>6204</v>
      </c>
      <c r="E3274" t="s">
        <v>6156</v>
      </c>
      <c r="F3274" t="s">
        <v>6157</v>
      </c>
      <c r="G3274" t="s">
        <v>5868</v>
      </c>
      <c r="H3274">
        <v>477</v>
      </c>
      <c r="I3274">
        <v>89982</v>
      </c>
      <c r="J3274">
        <v>44321</v>
      </c>
      <c r="K3274" s="1">
        <f t="shared" si="102"/>
        <v>5.3010602120424086E-3</v>
      </c>
      <c r="L3274" s="1">
        <f t="shared" si="103"/>
        <v>1.0762392545294555E-2</v>
      </c>
      <c r="M3274" t="b">
        <f>AND((Tableau2[[#This Row],[%Voix/Inscrits]]&gt;0.25),Tableau2[[#This Row],[%Voix/Exprimés]]&gt;0.5)</f>
        <v>0</v>
      </c>
    </row>
    <row r="3275" spans="1:13" x14ac:dyDescent="0.25">
      <c r="A3275">
        <v>3274</v>
      </c>
      <c r="B3275" t="s">
        <v>573</v>
      </c>
      <c r="C3275" t="s">
        <v>7</v>
      </c>
      <c r="D3275" t="str">
        <f>Tableau2[[#This Row],[Dép]]&amp;Tableau2[[#This Row],[Circo]]</f>
        <v>6204</v>
      </c>
      <c r="E3275" t="s">
        <v>4639</v>
      </c>
      <c r="F3275" t="s">
        <v>342</v>
      </c>
      <c r="G3275" t="s">
        <v>2429</v>
      </c>
      <c r="H3275">
        <v>476</v>
      </c>
      <c r="I3275">
        <v>89982</v>
      </c>
      <c r="J3275">
        <v>44321</v>
      </c>
      <c r="K3275" s="1">
        <f t="shared" si="102"/>
        <v>5.2899468782645421E-3</v>
      </c>
      <c r="L3275" s="1">
        <f t="shared" si="103"/>
        <v>1.0739829877484714E-2</v>
      </c>
      <c r="M3275" t="b">
        <f>AND((Tableau2[[#This Row],[%Voix/Inscrits]]&gt;0.25),Tableau2[[#This Row],[%Voix/Exprimés]]&gt;0.5)</f>
        <v>0</v>
      </c>
    </row>
    <row r="3276" spans="1:13" x14ac:dyDescent="0.25">
      <c r="A3276">
        <v>3275</v>
      </c>
      <c r="B3276" t="s">
        <v>573</v>
      </c>
      <c r="C3276" t="s">
        <v>7</v>
      </c>
      <c r="D3276" t="str">
        <f>Tableau2[[#This Row],[Dép]]&amp;Tableau2[[#This Row],[Circo]]</f>
        <v>6204</v>
      </c>
      <c r="E3276" t="s">
        <v>1393</v>
      </c>
      <c r="F3276" t="s">
        <v>1394</v>
      </c>
      <c r="G3276" t="s">
        <v>10</v>
      </c>
      <c r="H3276">
        <v>116</v>
      </c>
      <c r="I3276">
        <v>89982</v>
      </c>
      <c r="J3276">
        <v>44321</v>
      </c>
      <c r="K3276" s="1">
        <f t="shared" si="102"/>
        <v>1.2891467182325354E-3</v>
      </c>
      <c r="L3276" s="1">
        <f t="shared" si="103"/>
        <v>2.6172694659416531E-3</v>
      </c>
      <c r="M3276" t="b">
        <f>AND((Tableau2[[#This Row],[%Voix/Inscrits]]&gt;0.25),Tableau2[[#This Row],[%Voix/Exprimés]]&gt;0.5)</f>
        <v>0</v>
      </c>
    </row>
    <row r="3277" spans="1:13" x14ac:dyDescent="0.25">
      <c r="A3277">
        <v>3276</v>
      </c>
      <c r="B3277" t="s">
        <v>573</v>
      </c>
      <c r="C3277" t="s">
        <v>11</v>
      </c>
      <c r="D3277" t="str">
        <f>Tableau2[[#This Row],[Dép]]&amp;Tableau2[[#This Row],[Circo]]</f>
        <v>6205</v>
      </c>
      <c r="E3277" t="s">
        <v>5210</v>
      </c>
      <c r="F3277" t="s">
        <v>169</v>
      </c>
      <c r="G3277" t="s">
        <v>3717</v>
      </c>
      <c r="H3277">
        <v>10691</v>
      </c>
      <c r="I3277">
        <v>90592</v>
      </c>
      <c r="J3277">
        <v>39810</v>
      </c>
      <c r="K3277" s="1">
        <f t="shared" si="102"/>
        <v>0.11801262804662663</v>
      </c>
      <c r="L3277" s="1">
        <f t="shared" si="103"/>
        <v>0.26855061542326047</v>
      </c>
      <c r="M3277" t="b">
        <f>AND((Tableau2[[#This Row],[%Voix/Inscrits]]&gt;0.25),Tableau2[[#This Row],[%Voix/Exprimés]]&gt;0.5)</f>
        <v>0</v>
      </c>
    </row>
    <row r="3278" spans="1:13" x14ac:dyDescent="0.25">
      <c r="A3278">
        <v>3277</v>
      </c>
      <c r="B3278" t="s">
        <v>573</v>
      </c>
      <c r="C3278" t="s">
        <v>11</v>
      </c>
      <c r="D3278" t="str">
        <f>Tableau2[[#This Row],[Dép]]&amp;Tableau2[[#This Row],[Circo]]</f>
        <v>6205</v>
      </c>
      <c r="E3278" t="s">
        <v>3409</v>
      </c>
      <c r="F3278" t="s">
        <v>202</v>
      </c>
      <c r="G3278" t="s">
        <v>1708</v>
      </c>
      <c r="H3278">
        <v>9923</v>
      </c>
      <c r="I3278">
        <v>90592</v>
      </c>
      <c r="J3278">
        <v>39810</v>
      </c>
      <c r="K3278" s="1">
        <f t="shared" si="102"/>
        <v>0.10953505828329212</v>
      </c>
      <c r="L3278" s="1">
        <f t="shared" si="103"/>
        <v>0.24925898015573977</v>
      </c>
      <c r="M3278" t="b">
        <f>AND((Tableau2[[#This Row],[%Voix/Inscrits]]&gt;0.25),Tableau2[[#This Row],[%Voix/Exprimés]]&gt;0.5)</f>
        <v>0</v>
      </c>
    </row>
    <row r="3279" spans="1:13" x14ac:dyDescent="0.25">
      <c r="A3279">
        <v>3278</v>
      </c>
      <c r="B3279" t="s">
        <v>573</v>
      </c>
      <c r="C3279" t="s">
        <v>11</v>
      </c>
      <c r="D3279" t="str">
        <f>Tableau2[[#This Row],[Dép]]&amp;Tableau2[[#This Row],[Circo]]</f>
        <v>6205</v>
      </c>
      <c r="E3279" t="s">
        <v>2102</v>
      </c>
      <c r="F3279" t="s">
        <v>865</v>
      </c>
      <c r="G3279" t="s">
        <v>938</v>
      </c>
      <c r="H3279">
        <v>7295</v>
      </c>
      <c r="I3279">
        <v>90592</v>
      </c>
      <c r="J3279">
        <v>39810</v>
      </c>
      <c r="K3279" s="1">
        <f t="shared" si="102"/>
        <v>8.0525874249381846E-2</v>
      </c>
      <c r="L3279" s="1">
        <f t="shared" si="103"/>
        <v>0.1832454157246923</v>
      </c>
      <c r="M3279" t="b">
        <f>AND((Tableau2[[#This Row],[%Voix/Inscrits]]&gt;0.25),Tableau2[[#This Row],[%Voix/Exprimés]]&gt;0.5)</f>
        <v>0</v>
      </c>
    </row>
    <row r="3280" spans="1:13" x14ac:dyDescent="0.25">
      <c r="A3280">
        <v>3279</v>
      </c>
      <c r="B3280" t="s">
        <v>573</v>
      </c>
      <c r="C3280" t="s">
        <v>11</v>
      </c>
      <c r="D3280" t="str">
        <f>Tableau2[[#This Row],[Dép]]&amp;Tableau2[[#This Row],[Circo]]</f>
        <v>6205</v>
      </c>
      <c r="E3280" t="s">
        <v>1401</v>
      </c>
      <c r="F3280" t="s">
        <v>489</v>
      </c>
      <c r="G3280" t="s">
        <v>982</v>
      </c>
      <c r="H3280">
        <v>7179</v>
      </c>
      <c r="I3280">
        <v>90592</v>
      </c>
      <c r="J3280">
        <v>39810</v>
      </c>
      <c r="K3280" s="1">
        <f t="shared" si="102"/>
        <v>7.9245407983044858E-2</v>
      </c>
      <c r="L3280" s="1">
        <f t="shared" si="103"/>
        <v>0.18033157498116051</v>
      </c>
      <c r="M3280" t="b">
        <f>AND((Tableau2[[#This Row],[%Voix/Inscrits]]&gt;0.25),Tableau2[[#This Row],[%Voix/Exprimés]]&gt;0.5)</f>
        <v>0</v>
      </c>
    </row>
    <row r="3281" spans="1:13" x14ac:dyDescent="0.25">
      <c r="A3281">
        <v>3280</v>
      </c>
      <c r="B3281" t="s">
        <v>573</v>
      </c>
      <c r="C3281" t="s">
        <v>11</v>
      </c>
      <c r="D3281" t="str">
        <f>Tableau2[[#This Row],[Dép]]&amp;Tableau2[[#This Row],[Circo]]</f>
        <v>6205</v>
      </c>
      <c r="E3281" t="s">
        <v>4034</v>
      </c>
      <c r="F3281" t="s">
        <v>2023</v>
      </c>
      <c r="G3281" t="s">
        <v>2726</v>
      </c>
      <c r="H3281">
        <v>1461</v>
      </c>
      <c r="I3281">
        <v>90592</v>
      </c>
      <c r="J3281">
        <v>39810</v>
      </c>
      <c r="K3281" s="1">
        <f t="shared" si="102"/>
        <v>1.6127251854468387E-2</v>
      </c>
      <c r="L3281" s="1">
        <f t="shared" si="103"/>
        <v>3.6699321778447626E-2</v>
      </c>
      <c r="M3281" t="b">
        <f>AND((Tableau2[[#This Row],[%Voix/Inscrits]]&gt;0.25),Tableau2[[#This Row],[%Voix/Exprimés]]&gt;0.5)</f>
        <v>0</v>
      </c>
    </row>
    <row r="3282" spans="1:13" x14ac:dyDescent="0.25">
      <c r="A3282">
        <v>3281</v>
      </c>
      <c r="B3282" t="s">
        <v>573</v>
      </c>
      <c r="C3282" t="s">
        <v>11</v>
      </c>
      <c r="D3282" t="str">
        <f>Tableau2[[#This Row],[Dép]]&amp;Tableau2[[#This Row],[Circo]]</f>
        <v>6205</v>
      </c>
      <c r="E3282" t="s">
        <v>2760</v>
      </c>
      <c r="F3282" t="s">
        <v>74</v>
      </c>
      <c r="G3282" t="s">
        <v>966</v>
      </c>
      <c r="H3282">
        <v>1426</v>
      </c>
      <c r="I3282">
        <v>90592</v>
      </c>
      <c r="J3282">
        <v>39810</v>
      </c>
      <c r="K3282" s="1">
        <f t="shared" si="102"/>
        <v>1.574090427410809E-2</v>
      </c>
      <c r="L3282" s="1">
        <f t="shared" si="103"/>
        <v>3.5820145692037175E-2</v>
      </c>
      <c r="M3282" t="b">
        <f>AND((Tableau2[[#This Row],[%Voix/Inscrits]]&gt;0.25),Tableau2[[#This Row],[%Voix/Exprimés]]&gt;0.5)</f>
        <v>0</v>
      </c>
    </row>
    <row r="3283" spans="1:13" x14ac:dyDescent="0.25">
      <c r="A3283">
        <v>3282</v>
      </c>
      <c r="B3283" t="s">
        <v>573</v>
      </c>
      <c r="C3283" t="s">
        <v>11</v>
      </c>
      <c r="D3283" t="str">
        <f>Tableau2[[#This Row],[Dép]]&amp;Tableau2[[#This Row],[Circo]]</f>
        <v>6205</v>
      </c>
      <c r="E3283" t="s">
        <v>4646</v>
      </c>
      <c r="F3283" t="s">
        <v>1698</v>
      </c>
      <c r="G3283" t="s">
        <v>3078</v>
      </c>
      <c r="H3283">
        <v>1172</v>
      </c>
      <c r="I3283">
        <v>90592</v>
      </c>
      <c r="J3283">
        <v>39810</v>
      </c>
      <c r="K3283" s="1">
        <f t="shared" si="102"/>
        <v>1.2937124690921935E-2</v>
      </c>
      <c r="L3283" s="1">
        <f t="shared" si="103"/>
        <v>2.9439839236372771E-2</v>
      </c>
      <c r="M3283" t="b">
        <f>AND((Tableau2[[#This Row],[%Voix/Inscrits]]&gt;0.25),Tableau2[[#This Row],[%Voix/Exprimés]]&gt;0.5)</f>
        <v>0</v>
      </c>
    </row>
    <row r="3284" spans="1:13" x14ac:dyDescent="0.25">
      <c r="A3284">
        <v>3283</v>
      </c>
      <c r="B3284" t="s">
        <v>573</v>
      </c>
      <c r="C3284" t="s">
        <v>11</v>
      </c>
      <c r="D3284" t="str">
        <f>Tableau2[[#This Row],[Dép]]&amp;Tableau2[[#This Row],[Circo]]</f>
        <v>6205</v>
      </c>
      <c r="E3284" t="s">
        <v>588</v>
      </c>
      <c r="F3284" t="s">
        <v>160</v>
      </c>
      <c r="G3284" t="s">
        <v>10</v>
      </c>
      <c r="H3284">
        <v>663</v>
      </c>
      <c r="I3284">
        <v>90592</v>
      </c>
      <c r="J3284">
        <v>39810</v>
      </c>
      <c r="K3284" s="1">
        <f t="shared" si="102"/>
        <v>7.3185270222536208E-3</v>
      </c>
      <c r="L3284" s="1">
        <f t="shared" si="103"/>
        <v>1.6654107008289374E-2</v>
      </c>
      <c r="M3284" t="b">
        <f>AND((Tableau2[[#This Row],[%Voix/Inscrits]]&gt;0.25),Tableau2[[#This Row],[%Voix/Exprimés]]&gt;0.5)</f>
        <v>0</v>
      </c>
    </row>
    <row r="3285" spans="1:13" x14ac:dyDescent="0.25">
      <c r="A3285">
        <v>3284</v>
      </c>
      <c r="B3285" t="s">
        <v>573</v>
      </c>
      <c r="C3285" t="s">
        <v>48</v>
      </c>
      <c r="D3285" t="str">
        <f>Tableau2[[#This Row],[Dép]]&amp;Tableau2[[#This Row],[Circo]]</f>
        <v>6206</v>
      </c>
      <c r="E3285" t="s">
        <v>4028</v>
      </c>
      <c r="F3285" t="s">
        <v>132</v>
      </c>
      <c r="G3285" t="s">
        <v>1708</v>
      </c>
      <c r="H3285">
        <v>14667</v>
      </c>
      <c r="I3285">
        <v>93771</v>
      </c>
      <c r="J3285">
        <v>45687</v>
      </c>
      <c r="K3285" s="1">
        <f t="shared" si="102"/>
        <v>0.15641296349617687</v>
      </c>
      <c r="L3285" s="1">
        <f t="shared" si="103"/>
        <v>0.32103224111891787</v>
      </c>
      <c r="M3285" t="b">
        <f>AND((Tableau2[[#This Row],[%Voix/Inscrits]]&gt;0.25),Tableau2[[#This Row],[%Voix/Exprimés]]&gt;0.5)</f>
        <v>0</v>
      </c>
    </row>
    <row r="3286" spans="1:13" x14ac:dyDescent="0.25">
      <c r="A3286">
        <v>3285</v>
      </c>
      <c r="B3286" t="s">
        <v>573</v>
      </c>
      <c r="C3286" t="s">
        <v>48</v>
      </c>
      <c r="D3286" t="str">
        <f>Tableau2[[#This Row],[Dép]]&amp;Tableau2[[#This Row],[Circo]]</f>
        <v>6206</v>
      </c>
      <c r="E3286" t="s">
        <v>6488</v>
      </c>
      <c r="F3286" t="s">
        <v>355</v>
      </c>
      <c r="G3286" t="s">
        <v>3717</v>
      </c>
      <c r="H3286">
        <v>13857</v>
      </c>
      <c r="I3286">
        <v>93771</v>
      </c>
      <c r="J3286">
        <v>45687</v>
      </c>
      <c r="K3286" s="1">
        <f t="shared" si="102"/>
        <v>0.14777489842275329</v>
      </c>
      <c r="L3286" s="1">
        <f t="shared" si="103"/>
        <v>0.30330290892376388</v>
      </c>
      <c r="M3286" t="b">
        <f>AND((Tableau2[[#This Row],[%Voix/Inscrits]]&gt;0.25),Tableau2[[#This Row],[%Voix/Exprimés]]&gt;0.5)</f>
        <v>0</v>
      </c>
    </row>
    <row r="3287" spans="1:13" x14ac:dyDescent="0.25">
      <c r="A3287">
        <v>3286</v>
      </c>
      <c r="B3287" t="s">
        <v>573</v>
      </c>
      <c r="C3287" t="s">
        <v>48</v>
      </c>
      <c r="D3287" t="str">
        <f>Tableau2[[#This Row],[Dép]]&amp;Tableau2[[#This Row],[Circo]]</f>
        <v>6206</v>
      </c>
      <c r="E3287" t="s">
        <v>1391</v>
      </c>
      <c r="F3287" t="s">
        <v>96</v>
      </c>
      <c r="G3287" t="s">
        <v>982</v>
      </c>
      <c r="H3287">
        <v>7302</v>
      </c>
      <c r="I3287">
        <v>93771</v>
      </c>
      <c r="J3287">
        <v>45687</v>
      </c>
      <c r="K3287" s="1">
        <f t="shared" si="102"/>
        <v>7.787055699523307E-2</v>
      </c>
      <c r="L3287" s="1">
        <f t="shared" si="103"/>
        <v>0.15982664652964737</v>
      </c>
      <c r="M3287" t="b">
        <f>AND((Tableau2[[#This Row],[%Voix/Inscrits]]&gt;0.25),Tableau2[[#This Row],[%Voix/Exprimés]]&gt;0.5)</f>
        <v>0</v>
      </c>
    </row>
    <row r="3288" spans="1:13" x14ac:dyDescent="0.25">
      <c r="A3288">
        <v>3287</v>
      </c>
      <c r="B3288" t="s">
        <v>573</v>
      </c>
      <c r="C3288" t="s">
        <v>48</v>
      </c>
      <c r="D3288" t="str">
        <f>Tableau2[[#This Row],[Dép]]&amp;Tableau2[[#This Row],[Circo]]</f>
        <v>6206</v>
      </c>
      <c r="E3288" t="s">
        <v>4635</v>
      </c>
      <c r="F3288" t="s">
        <v>4636</v>
      </c>
      <c r="G3288" t="s">
        <v>1740</v>
      </c>
      <c r="H3288">
        <v>4500</v>
      </c>
      <c r="I3288">
        <v>93771</v>
      </c>
      <c r="J3288">
        <v>45687</v>
      </c>
      <c r="K3288" s="1">
        <f t="shared" si="102"/>
        <v>4.7989250407908628E-2</v>
      </c>
      <c r="L3288" s="1">
        <f t="shared" si="103"/>
        <v>9.8496289973077675E-2</v>
      </c>
      <c r="M3288" t="b">
        <f>AND((Tableau2[[#This Row],[%Voix/Inscrits]]&gt;0.25),Tableau2[[#This Row],[%Voix/Exprimés]]&gt;0.5)</f>
        <v>0</v>
      </c>
    </row>
    <row r="3289" spans="1:13" x14ac:dyDescent="0.25">
      <c r="A3289">
        <v>3288</v>
      </c>
      <c r="B3289" t="s">
        <v>573</v>
      </c>
      <c r="C3289" t="s">
        <v>48</v>
      </c>
      <c r="D3289" t="str">
        <f>Tableau2[[#This Row],[Dép]]&amp;Tableau2[[#This Row],[Circo]]</f>
        <v>6206</v>
      </c>
      <c r="E3289" t="s">
        <v>6153</v>
      </c>
      <c r="F3289" t="s">
        <v>274</v>
      </c>
      <c r="G3289" t="s">
        <v>3078</v>
      </c>
      <c r="H3289">
        <v>1484</v>
      </c>
      <c r="I3289">
        <v>93771</v>
      </c>
      <c r="J3289">
        <v>45687</v>
      </c>
      <c r="K3289" s="1">
        <f t="shared" si="102"/>
        <v>1.5825788356741425E-2</v>
      </c>
      <c r="L3289" s="1">
        <f t="shared" si="103"/>
        <v>3.2481887626677176E-2</v>
      </c>
      <c r="M3289" t="b">
        <f>AND((Tableau2[[#This Row],[%Voix/Inscrits]]&gt;0.25),Tableau2[[#This Row],[%Voix/Exprimés]]&gt;0.5)</f>
        <v>0</v>
      </c>
    </row>
    <row r="3290" spans="1:13" x14ac:dyDescent="0.25">
      <c r="A3290">
        <v>3289</v>
      </c>
      <c r="B3290" t="s">
        <v>573</v>
      </c>
      <c r="C3290" t="s">
        <v>48</v>
      </c>
      <c r="D3290" t="str">
        <f>Tableau2[[#This Row],[Dép]]&amp;Tableau2[[#This Row],[Circo]]</f>
        <v>6206</v>
      </c>
      <c r="E3290" t="s">
        <v>2095</v>
      </c>
      <c r="F3290" t="s">
        <v>265</v>
      </c>
      <c r="G3290" t="s">
        <v>938</v>
      </c>
      <c r="H3290">
        <v>1438</v>
      </c>
      <c r="I3290">
        <v>93771</v>
      </c>
      <c r="J3290">
        <v>45687</v>
      </c>
      <c r="K3290" s="1">
        <f t="shared" si="102"/>
        <v>1.5335231574793913E-2</v>
      </c>
      <c r="L3290" s="1">
        <f t="shared" si="103"/>
        <v>3.1475036662507935E-2</v>
      </c>
      <c r="M3290" t="b">
        <f>AND((Tableau2[[#This Row],[%Voix/Inscrits]]&gt;0.25),Tableau2[[#This Row],[%Voix/Exprimés]]&gt;0.5)</f>
        <v>0</v>
      </c>
    </row>
    <row r="3291" spans="1:13" x14ac:dyDescent="0.25">
      <c r="A3291">
        <v>3290</v>
      </c>
      <c r="B3291" t="s">
        <v>573</v>
      </c>
      <c r="C3291" t="s">
        <v>48</v>
      </c>
      <c r="D3291" t="str">
        <f>Tableau2[[#This Row],[Dép]]&amp;Tableau2[[#This Row],[Circo]]</f>
        <v>6206</v>
      </c>
      <c r="E3291" t="s">
        <v>5203</v>
      </c>
      <c r="F3291" t="s">
        <v>729</v>
      </c>
      <c r="G3291" t="s">
        <v>2726</v>
      </c>
      <c r="H3291">
        <v>669</v>
      </c>
      <c r="I3291">
        <v>93771</v>
      </c>
      <c r="J3291">
        <v>45687</v>
      </c>
      <c r="K3291" s="1">
        <f t="shared" si="102"/>
        <v>7.1344018939757496E-3</v>
      </c>
      <c r="L3291" s="1">
        <f t="shared" si="103"/>
        <v>1.4643115109330881E-2</v>
      </c>
      <c r="M3291" t="b">
        <f>AND((Tableau2[[#This Row],[%Voix/Inscrits]]&gt;0.25),Tableau2[[#This Row],[%Voix/Exprimés]]&gt;0.5)</f>
        <v>0</v>
      </c>
    </row>
    <row r="3292" spans="1:13" x14ac:dyDescent="0.25">
      <c r="A3292">
        <v>3291</v>
      </c>
      <c r="B3292" t="s">
        <v>573</v>
      </c>
      <c r="C3292" t="s">
        <v>48</v>
      </c>
      <c r="D3292" t="str">
        <f>Tableau2[[#This Row],[Dép]]&amp;Tableau2[[#This Row],[Circo]]</f>
        <v>6206</v>
      </c>
      <c r="E3292" t="s">
        <v>577</v>
      </c>
      <c r="F3292" t="s">
        <v>80</v>
      </c>
      <c r="G3292" t="s">
        <v>10</v>
      </c>
      <c r="H3292">
        <v>464</v>
      </c>
      <c r="I3292">
        <v>93771</v>
      </c>
      <c r="J3292">
        <v>45687</v>
      </c>
      <c r="K3292" s="1">
        <f t="shared" si="102"/>
        <v>4.9482249309488009E-3</v>
      </c>
      <c r="L3292" s="1">
        <f t="shared" si="103"/>
        <v>1.0156061899446232E-2</v>
      </c>
      <c r="M3292" t="b">
        <f>AND((Tableau2[[#This Row],[%Voix/Inscrits]]&gt;0.25),Tableau2[[#This Row],[%Voix/Exprimés]]&gt;0.5)</f>
        <v>0</v>
      </c>
    </row>
    <row r="3293" spans="1:13" x14ac:dyDescent="0.25">
      <c r="A3293">
        <v>3292</v>
      </c>
      <c r="B3293" t="s">
        <v>573</v>
      </c>
      <c r="C3293" t="s">
        <v>48</v>
      </c>
      <c r="D3293" t="str">
        <f>Tableau2[[#This Row],[Dép]]&amp;Tableau2[[#This Row],[Circo]]</f>
        <v>6206</v>
      </c>
      <c r="F3293" t="s">
        <v>1196</v>
      </c>
      <c r="G3293" t="s">
        <v>966</v>
      </c>
      <c r="H3293">
        <v>614</v>
      </c>
      <c r="I3293">
        <v>93771</v>
      </c>
      <c r="J3293">
        <v>45687</v>
      </c>
      <c r="K3293" s="1">
        <f t="shared" si="102"/>
        <v>6.5478666112124221E-3</v>
      </c>
      <c r="L3293" s="1">
        <f t="shared" si="103"/>
        <v>1.3439271565215488E-2</v>
      </c>
      <c r="M3293" t="b">
        <f>AND((Tableau2[[#This Row],[%Voix/Inscrits]]&gt;0.25),Tableau2[[#This Row],[%Voix/Exprimés]]&gt;0.5)</f>
        <v>0</v>
      </c>
    </row>
    <row r="3294" spans="1:13" x14ac:dyDescent="0.25">
      <c r="A3294">
        <v>3293</v>
      </c>
      <c r="B3294" t="s">
        <v>573</v>
      </c>
      <c r="C3294" t="s">
        <v>48</v>
      </c>
      <c r="D3294" t="str">
        <f>Tableau2[[#This Row],[Dép]]&amp;Tableau2[[#This Row],[Circo]]</f>
        <v>6206</v>
      </c>
      <c r="E3294" t="s">
        <v>5720</v>
      </c>
      <c r="F3294" t="s">
        <v>799</v>
      </c>
      <c r="G3294" t="s">
        <v>2429</v>
      </c>
      <c r="H3294">
        <v>518</v>
      </c>
      <c r="I3294">
        <v>93771</v>
      </c>
      <c r="J3294">
        <v>45687</v>
      </c>
      <c r="K3294" s="1">
        <f t="shared" si="102"/>
        <v>5.5240959358437043E-3</v>
      </c>
      <c r="L3294" s="1">
        <f t="shared" si="103"/>
        <v>1.1338017379123164E-2</v>
      </c>
      <c r="M3294" t="b">
        <f>AND((Tableau2[[#This Row],[%Voix/Inscrits]]&gt;0.25),Tableau2[[#This Row],[%Voix/Exprimés]]&gt;0.5)</f>
        <v>0</v>
      </c>
    </row>
    <row r="3295" spans="1:13" x14ac:dyDescent="0.25">
      <c r="A3295">
        <v>3294</v>
      </c>
      <c r="B3295" t="s">
        <v>573</v>
      </c>
      <c r="C3295" t="s">
        <v>48</v>
      </c>
      <c r="D3295" t="str">
        <f>Tableau2[[#This Row],[Dép]]&amp;Tableau2[[#This Row],[Circo]]</f>
        <v>6206</v>
      </c>
      <c r="E3295" t="s">
        <v>3401</v>
      </c>
      <c r="F3295" t="s">
        <v>3402</v>
      </c>
      <c r="G3295" t="s">
        <v>962</v>
      </c>
      <c r="H3295">
        <v>174</v>
      </c>
      <c r="I3295">
        <v>93771</v>
      </c>
      <c r="J3295">
        <v>45687</v>
      </c>
      <c r="K3295" s="1">
        <f t="shared" si="102"/>
        <v>1.8555843491058002E-3</v>
      </c>
      <c r="L3295" s="1">
        <f t="shared" si="103"/>
        <v>3.8085232122923368E-3</v>
      </c>
      <c r="M3295" t="b">
        <f>AND((Tableau2[[#This Row],[%Voix/Inscrits]]&gt;0.25),Tableau2[[#This Row],[%Voix/Exprimés]]&gt;0.5)</f>
        <v>0</v>
      </c>
    </row>
    <row r="3296" spans="1:13" x14ac:dyDescent="0.25">
      <c r="A3296">
        <v>3295</v>
      </c>
      <c r="B3296" t="s">
        <v>573</v>
      </c>
      <c r="C3296" t="s">
        <v>51</v>
      </c>
      <c r="D3296" t="str">
        <f>Tableau2[[#This Row],[Dép]]&amp;Tableau2[[#This Row],[Circo]]</f>
        <v>6207</v>
      </c>
      <c r="E3296" t="s">
        <v>6491</v>
      </c>
      <c r="F3296" t="s">
        <v>130</v>
      </c>
      <c r="G3296" t="s">
        <v>3717</v>
      </c>
      <c r="H3296">
        <v>11313</v>
      </c>
      <c r="I3296">
        <v>94066</v>
      </c>
      <c r="J3296">
        <v>38731</v>
      </c>
      <c r="K3296" s="1">
        <f t="shared" si="102"/>
        <v>0.12026662130844301</v>
      </c>
      <c r="L3296" s="1">
        <f t="shared" si="103"/>
        <v>0.29209160620691438</v>
      </c>
      <c r="M3296" t="b">
        <f>AND((Tableau2[[#This Row],[%Voix/Inscrits]]&gt;0.25),Tableau2[[#This Row],[%Voix/Exprimés]]&gt;0.5)</f>
        <v>0</v>
      </c>
    </row>
    <row r="3297" spans="1:13" x14ac:dyDescent="0.25">
      <c r="A3297">
        <v>3296</v>
      </c>
      <c r="B3297" t="s">
        <v>573</v>
      </c>
      <c r="C3297" t="s">
        <v>51</v>
      </c>
      <c r="D3297" t="str">
        <f>Tableau2[[#This Row],[Dép]]&amp;Tableau2[[#This Row],[Circo]]</f>
        <v>6207</v>
      </c>
      <c r="E3297" t="s">
        <v>2295</v>
      </c>
      <c r="F3297" t="s">
        <v>4645</v>
      </c>
      <c r="G3297" t="s">
        <v>1740</v>
      </c>
      <c r="H3297">
        <v>10570</v>
      </c>
      <c r="I3297">
        <v>94066</v>
      </c>
      <c r="J3297">
        <v>38731</v>
      </c>
      <c r="K3297" s="1">
        <f t="shared" si="102"/>
        <v>0.11236791189165055</v>
      </c>
      <c r="L3297" s="1">
        <f t="shared" si="103"/>
        <v>0.27290800650641606</v>
      </c>
      <c r="M3297" t="b">
        <f>AND((Tableau2[[#This Row],[%Voix/Inscrits]]&gt;0.25),Tableau2[[#This Row],[%Voix/Exprimés]]&gt;0.5)</f>
        <v>0</v>
      </c>
    </row>
    <row r="3298" spans="1:13" x14ac:dyDescent="0.25">
      <c r="A3298">
        <v>3297</v>
      </c>
      <c r="B3298" t="s">
        <v>573</v>
      </c>
      <c r="C3298" t="s">
        <v>51</v>
      </c>
      <c r="D3298" t="str">
        <f>Tableau2[[#This Row],[Dép]]&amp;Tableau2[[#This Row],[Circo]]</f>
        <v>6207</v>
      </c>
      <c r="E3298" t="s">
        <v>2759</v>
      </c>
      <c r="F3298" t="s">
        <v>202</v>
      </c>
      <c r="G3298" t="s">
        <v>982</v>
      </c>
      <c r="H3298">
        <v>7468</v>
      </c>
      <c r="I3298">
        <v>94066</v>
      </c>
      <c r="J3298">
        <v>38731</v>
      </c>
      <c r="K3298" s="1">
        <f t="shared" si="102"/>
        <v>7.9391065847383757E-2</v>
      </c>
      <c r="L3298" s="1">
        <f t="shared" si="103"/>
        <v>0.19281712323461828</v>
      </c>
      <c r="M3298" t="b">
        <f>AND((Tableau2[[#This Row],[%Voix/Inscrits]]&gt;0.25),Tableau2[[#This Row],[%Voix/Exprimés]]&gt;0.5)</f>
        <v>0</v>
      </c>
    </row>
    <row r="3299" spans="1:13" x14ac:dyDescent="0.25">
      <c r="A3299">
        <v>3298</v>
      </c>
      <c r="B3299" t="s">
        <v>573</v>
      </c>
      <c r="C3299" t="s">
        <v>51</v>
      </c>
      <c r="D3299" t="str">
        <f>Tableau2[[#This Row],[Dép]]&amp;Tableau2[[#This Row],[Circo]]</f>
        <v>6207</v>
      </c>
      <c r="E3299" t="s">
        <v>4033</v>
      </c>
      <c r="F3299" t="s">
        <v>292</v>
      </c>
      <c r="G3299" t="s">
        <v>1708</v>
      </c>
      <c r="H3299">
        <v>6063</v>
      </c>
      <c r="I3299">
        <v>94066</v>
      </c>
      <c r="J3299">
        <v>38731</v>
      </c>
      <c r="K3299" s="1">
        <f t="shared" si="102"/>
        <v>6.4454744541066908E-2</v>
      </c>
      <c r="L3299" s="1">
        <f t="shared" si="103"/>
        <v>0.15654127184942293</v>
      </c>
      <c r="M3299" t="b">
        <f>AND((Tableau2[[#This Row],[%Voix/Inscrits]]&gt;0.25),Tableau2[[#This Row],[%Voix/Exprimés]]&gt;0.5)</f>
        <v>0</v>
      </c>
    </row>
    <row r="3300" spans="1:13" x14ac:dyDescent="0.25">
      <c r="A3300">
        <v>3299</v>
      </c>
      <c r="B3300" t="s">
        <v>573</v>
      </c>
      <c r="C3300" t="s">
        <v>51</v>
      </c>
      <c r="D3300" t="str">
        <f>Tableau2[[#This Row],[Dép]]&amp;Tableau2[[#This Row],[Circo]]</f>
        <v>6207</v>
      </c>
      <c r="E3300" t="s">
        <v>6164</v>
      </c>
      <c r="F3300" t="s">
        <v>43</v>
      </c>
      <c r="G3300" t="s">
        <v>3078</v>
      </c>
      <c r="H3300">
        <v>871</v>
      </c>
      <c r="I3300">
        <v>94066</v>
      </c>
      <c r="J3300">
        <v>38731</v>
      </c>
      <c r="K3300" s="1">
        <f t="shared" si="102"/>
        <v>9.2594561265494438E-3</v>
      </c>
      <c r="L3300" s="1">
        <f t="shared" si="103"/>
        <v>2.2488445947690481E-2</v>
      </c>
      <c r="M3300" t="b">
        <f>AND((Tableau2[[#This Row],[%Voix/Inscrits]]&gt;0.25),Tableau2[[#This Row],[%Voix/Exprimés]]&gt;0.5)</f>
        <v>0</v>
      </c>
    </row>
    <row r="3301" spans="1:13" x14ac:dyDescent="0.25">
      <c r="A3301">
        <v>3300</v>
      </c>
      <c r="B3301" t="s">
        <v>573</v>
      </c>
      <c r="C3301" t="s">
        <v>51</v>
      </c>
      <c r="D3301" t="str">
        <f>Tableau2[[#This Row],[Dép]]&amp;Tableau2[[#This Row],[Circo]]</f>
        <v>6207</v>
      </c>
      <c r="E3301" t="s">
        <v>3408</v>
      </c>
      <c r="F3301" t="s">
        <v>196</v>
      </c>
      <c r="G3301" t="s">
        <v>966</v>
      </c>
      <c r="H3301">
        <v>546</v>
      </c>
      <c r="I3301">
        <v>94066</v>
      </c>
      <c r="J3301">
        <v>38731</v>
      </c>
      <c r="K3301" s="1">
        <f t="shared" si="102"/>
        <v>5.8044351838071138E-3</v>
      </c>
      <c r="L3301" s="1">
        <f t="shared" si="103"/>
        <v>1.4097234773179108E-2</v>
      </c>
      <c r="M3301" t="b">
        <f>AND((Tableau2[[#This Row],[%Voix/Inscrits]]&gt;0.25),Tableau2[[#This Row],[%Voix/Exprimés]]&gt;0.5)</f>
        <v>0</v>
      </c>
    </row>
    <row r="3302" spans="1:13" x14ac:dyDescent="0.25">
      <c r="A3302">
        <v>3301</v>
      </c>
      <c r="B3302" t="s">
        <v>573</v>
      </c>
      <c r="C3302" t="s">
        <v>51</v>
      </c>
      <c r="D3302" t="str">
        <f>Tableau2[[#This Row],[Dép]]&amp;Tableau2[[#This Row],[Circo]]</f>
        <v>6207</v>
      </c>
      <c r="E3302" t="s">
        <v>1400</v>
      </c>
      <c r="F3302" t="s">
        <v>158</v>
      </c>
      <c r="G3302" t="s">
        <v>10</v>
      </c>
      <c r="H3302">
        <v>518</v>
      </c>
      <c r="I3302">
        <v>94066</v>
      </c>
      <c r="J3302">
        <v>38731</v>
      </c>
      <c r="K3302" s="1">
        <f t="shared" si="102"/>
        <v>5.5067718410477745E-3</v>
      </c>
      <c r="L3302" s="1">
        <f t="shared" si="103"/>
        <v>1.3374299656605819E-2</v>
      </c>
      <c r="M3302" t="b">
        <f>AND((Tableau2[[#This Row],[%Voix/Inscrits]]&gt;0.25),Tableau2[[#This Row],[%Voix/Exprimés]]&gt;0.5)</f>
        <v>0</v>
      </c>
    </row>
    <row r="3303" spans="1:13" x14ac:dyDescent="0.25">
      <c r="A3303">
        <v>3302</v>
      </c>
      <c r="B3303" t="s">
        <v>573</v>
      </c>
      <c r="C3303" t="s">
        <v>51</v>
      </c>
      <c r="D3303" t="str">
        <f>Tableau2[[#This Row],[Dép]]&amp;Tableau2[[#This Row],[Circo]]</f>
        <v>6207</v>
      </c>
      <c r="E3303" t="s">
        <v>2725</v>
      </c>
      <c r="F3303" t="s">
        <v>124</v>
      </c>
      <c r="G3303" t="s">
        <v>2429</v>
      </c>
      <c r="H3303">
        <v>471</v>
      </c>
      <c r="I3303">
        <v>94066</v>
      </c>
      <c r="J3303">
        <v>38731</v>
      </c>
      <c r="K3303" s="1">
        <f t="shared" si="102"/>
        <v>5.0071226585588838E-3</v>
      </c>
      <c r="L3303" s="1">
        <f t="shared" si="103"/>
        <v>1.2160801425214944E-2</v>
      </c>
      <c r="M3303" t="b">
        <f>AND((Tableau2[[#This Row],[%Voix/Inscrits]]&gt;0.25),Tableau2[[#This Row],[%Voix/Exprimés]]&gt;0.5)</f>
        <v>0</v>
      </c>
    </row>
    <row r="3304" spans="1:13" x14ac:dyDescent="0.25">
      <c r="A3304">
        <v>3303</v>
      </c>
      <c r="B3304" t="s">
        <v>573</v>
      </c>
      <c r="C3304" t="s">
        <v>51</v>
      </c>
      <c r="D3304" t="str">
        <f>Tableau2[[#This Row],[Dép]]&amp;Tableau2[[#This Row],[Circo]]</f>
        <v>6207</v>
      </c>
      <c r="E3304" t="s">
        <v>2101</v>
      </c>
      <c r="F3304" t="s">
        <v>167</v>
      </c>
      <c r="G3304" t="s">
        <v>991</v>
      </c>
      <c r="H3304">
        <v>422</v>
      </c>
      <c r="I3304">
        <v>94066</v>
      </c>
      <c r="J3304">
        <v>38731</v>
      </c>
      <c r="K3304" s="1">
        <f t="shared" si="102"/>
        <v>4.4862118087300408E-3</v>
      </c>
      <c r="L3304" s="1">
        <f t="shared" si="103"/>
        <v>1.089566497121169E-2</v>
      </c>
      <c r="M3304" t="b">
        <f>AND((Tableau2[[#This Row],[%Voix/Inscrits]]&gt;0.25),Tableau2[[#This Row],[%Voix/Exprimés]]&gt;0.5)</f>
        <v>0</v>
      </c>
    </row>
    <row r="3305" spans="1:13" x14ac:dyDescent="0.25">
      <c r="A3305">
        <v>3304</v>
      </c>
      <c r="B3305" t="s">
        <v>573</v>
      </c>
      <c r="C3305" t="s">
        <v>51</v>
      </c>
      <c r="D3305" t="str">
        <f>Tableau2[[#This Row],[Dép]]&amp;Tableau2[[#This Row],[Circo]]</f>
        <v>6207</v>
      </c>
      <c r="E3305" t="s">
        <v>587</v>
      </c>
      <c r="F3305" t="s">
        <v>144</v>
      </c>
      <c r="G3305" t="s">
        <v>10</v>
      </c>
      <c r="H3305">
        <v>289</v>
      </c>
      <c r="I3305">
        <v>94066</v>
      </c>
      <c r="J3305">
        <v>38731</v>
      </c>
      <c r="K3305" s="1">
        <f t="shared" si="102"/>
        <v>3.0723109306231796E-3</v>
      </c>
      <c r="L3305" s="1">
        <f t="shared" si="103"/>
        <v>7.4617231674885751E-3</v>
      </c>
      <c r="M3305" t="b">
        <f>AND((Tableau2[[#This Row],[%Voix/Inscrits]]&gt;0.25),Tableau2[[#This Row],[%Voix/Exprimés]]&gt;0.5)</f>
        <v>0</v>
      </c>
    </row>
    <row r="3306" spans="1:13" x14ac:dyDescent="0.25">
      <c r="A3306">
        <v>3305</v>
      </c>
      <c r="B3306" t="s">
        <v>573</v>
      </c>
      <c r="C3306" t="s">
        <v>51</v>
      </c>
      <c r="D3306" t="str">
        <f>Tableau2[[#This Row],[Dép]]&amp;Tableau2[[#This Row],[Circo]]</f>
        <v>6207</v>
      </c>
      <c r="E3306" t="s">
        <v>5209</v>
      </c>
      <c r="F3306" t="s">
        <v>458</v>
      </c>
      <c r="G3306" t="s">
        <v>2726</v>
      </c>
      <c r="H3306">
        <v>200</v>
      </c>
      <c r="I3306">
        <v>94066</v>
      </c>
      <c r="J3306">
        <v>38731</v>
      </c>
      <c r="K3306" s="1">
        <f t="shared" si="102"/>
        <v>2.12616673399528E-3</v>
      </c>
      <c r="L3306" s="1">
        <f t="shared" si="103"/>
        <v>5.1638222612377686E-3</v>
      </c>
      <c r="M3306" t="b">
        <f>AND((Tableau2[[#This Row],[%Voix/Inscrits]]&gt;0.25),Tableau2[[#This Row],[%Voix/Exprimés]]&gt;0.5)</f>
        <v>0</v>
      </c>
    </row>
    <row r="3307" spans="1:13" x14ac:dyDescent="0.25">
      <c r="A3307">
        <v>3306</v>
      </c>
      <c r="B3307" t="s">
        <v>573</v>
      </c>
      <c r="C3307" t="s">
        <v>63</v>
      </c>
      <c r="D3307" t="str">
        <f>Tableau2[[#This Row],[Dép]]&amp;Tableau2[[#This Row],[Circo]]</f>
        <v>6208</v>
      </c>
      <c r="E3307" t="s">
        <v>6154</v>
      </c>
      <c r="F3307" t="s">
        <v>6155</v>
      </c>
      <c r="G3307" t="s">
        <v>3717</v>
      </c>
      <c r="H3307">
        <v>12140</v>
      </c>
      <c r="I3307">
        <v>92192</v>
      </c>
      <c r="J3307">
        <v>44202</v>
      </c>
      <c r="K3307" s="1">
        <f t="shared" si="102"/>
        <v>0.13168170774036791</v>
      </c>
      <c r="L3307" s="1">
        <f t="shared" si="103"/>
        <v>0.27464820596353107</v>
      </c>
      <c r="M3307" t="b">
        <f>AND((Tableau2[[#This Row],[%Voix/Inscrits]]&gt;0.25),Tableau2[[#This Row],[%Voix/Exprimés]]&gt;0.5)</f>
        <v>0</v>
      </c>
    </row>
    <row r="3308" spans="1:13" x14ac:dyDescent="0.25">
      <c r="A3308">
        <v>3307</v>
      </c>
      <c r="B3308" t="s">
        <v>573</v>
      </c>
      <c r="C3308" t="s">
        <v>63</v>
      </c>
      <c r="D3308" t="str">
        <f>Tableau2[[#This Row],[Dép]]&amp;Tableau2[[#This Row],[Circo]]</f>
        <v>6208</v>
      </c>
      <c r="E3308" t="s">
        <v>707</v>
      </c>
      <c r="F3308" t="s">
        <v>797</v>
      </c>
      <c r="G3308" t="s">
        <v>938</v>
      </c>
      <c r="H3308">
        <v>9961</v>
      </c>
      <c r="I3308">
        <v>92192</v>
      </c>
      <c r="J3308">
        <v>44202</v>
      </c>
      <c r="K3308" s="1">
        <f t="shared" si="102"/>
        <v>0.10804625130163138</v>
      </c>
      <c r="L3308" s="1">
        <f t="shared" si="103"/>
        <v>0.22535179403646893</v>
      </c>
      <c r="M3308" t="b">
        <f>AND((Tableau2[[#This Row],[%Voix/Inscrits]]&gt;0.25),Tableau2[[#This Row],[%Voix/Exprimés]]&gt;0.5)</f>
        <v>0</v>
      </c>
    </row>
    <row r="3309" spans="1:13" x14ac:dyDescent="0.25">
      <c r="A3309">
        <v>3308</v>
      </c>
      <c r="B3309" t="s">
        <v>573</v>
      </c>
      <c r="C3309" t="s">
        <v>63</v>
      </c>
      <c r="D3309" t="str">
        <f>Tableau2[[#This Row],[Dép]]&amp;Tableau2[[#This Row],[Circo]]</f>
        <v>6208</v>
      </c>
      <c r="E3309" t="s">
        <v>3403</v>
      </c>
      <c r="F3309" t="s">
        <v>1837</v>
      </c>
      <c r="G3309" t="s">
        <v>1708</v>
      </c>
      <c r="H3309">
        <v>9440</v>
      </c>
      <c r="I3309">
        <v>92192</v>
      </c>
      <c r="J3309">
        <v>44202</v>
      </c>
      <c r="K3309" s="1">
        <f t="shared" si="102"/>
        <v>0.1023950017355085</v>
      </c>
      <c r="L3309" s="1">
        <f t="shared" si="103"/>
        <v>0.2135649970589566</v>
      </c>
      <c r="M3309" t="b">
        <f>AND((Tableau2[[#This Row],[%Voix/Inscrits]]&gt;0.25),Tableau2[[#This Row],[%Voix/Exprimés]]&gt;0.5)</f>
        <v>0</v>
      </c>
    </row>
    <row r="3310" spans="1:13" x14ac:dyDescent="0.25">
      <c r="A3310">
        <v>3309</v>
      </c>
      <c r="B3310" t="s">
        <v>573</v>
      </c>
      <c r="C3310" t="s">
        <v>63</v>
      </c>
      <c r="D3310" t="str">
        <f>Tableau2[[#This Row],[Dép]]&amp;Tableau2[[#This Row],[Circo]]</f>
        <v>6208</v>
      </c>
      <c r="E3310" t="s">
        <v>1392</v>
      </c>
      <c r="F3310" t="s">
        <v>729</v>
      </c>
      <c r="G3310" t="s">
        <v>982</v>
      </c>
      <c r="H3310">
        <v>6961</v>
      </c>
      <c r="I3310">
        <v>92192</v>
      </c>
      <c r="J3310">
        <v>44202</v>
      </c>
      <c r="K3310" s="1">
        <f t="shared" si="102"/>
        <v>7.5505466851787578E-2</v>
      </c>
      <c r="L3310" s="1">
        <f t="shared" si="103"/>
        <v>0.1574815619202751</v>
      </c>
      <c r="M3310" t="b">
        <f>AND((Tableau2[[#This Row],[%Voix/Inscrits]]&gt;0.25),Tableau2[[#This Row],[%Voix/Exprimés]]&gt;0.5)</f>
        <v>0</v>
      </c>
    </row>
    <row r="3311" spans="1:13" x14ac:dyDescent="0.25">
      <c r="A3311">
        <v>3310</v>
      </c>
      <c r="B3311" t="s">
        <v>573</v>
      </c>
      <c r="C3311" t="s">
        <v>63</v>
      </c>
      <c r="D3311" t="str">
        <f>Tableau2[[#This Row],[Dép]]&amp;Tableau2[[#This Row],[Circo]]</f>
        <v>6208</v>
      </c>
      <c r="E3311" t="s">
        <v>1516</v>
      </c>
      <c r="F3311" t="s">
        <v>167</v>
      </c>
      <c r="G3311" t="s">
        <v>2949</v>
      </c>
      <c r="H3311">
        <v>2235</v>
      </c>
      <c r="I3311">
        <v>92192</v>
      </c>
      <c r="J3311">
        <v>44202</v>
      </c>
      <c r="K3311" s="1">
        <f t="shared" si="102"/>
        <v>2.4242884415133635E-2</v>
      </c>
      <c r="L3311" s="1">
        <f t="shared" si="103"/>
        <v>5.0563322926564409E-2</v>
      </c>
      <c r="M3311" t="b">
        <f>AND((Tableau2[[#This Row],[%Voix/Inscrits]]&gt;0.25),Tableau2[[#This Row],[%Voix/Exprimés]]&gt;0.5)</f>
        <v>0</v>
      </c>
    </row>
    <row r="3312" spans="1:13" x14ac:dyDescent="0.25">
      <c r="A3312">
        <v>3311</v>
      </c>
      <c r="B3312" t="s">
        <v>573</v>
      </c>
      <c r="C3312" t="s">
        <v>63</v>
      </c>
      <c r="D3312" t="str">
        <f>Tableau2[[#This Row],[Dép]]&amp;Tableau2[[#This Row],[Circo]]</f>
        <v>6208</v>
      </c>
      <c r="E3312" t="s">
        <v>5721</v>
      </c>
      <c r="F3312" t="s">
        <v>98</v>
      </c>
      <c r="G3312" t="s">
        <v>3078</v>
      </c>
      <c r="H3312">
        <v>1037</v>
      </c>
      <c r="I3312">
        <v>92192</v>
      </c>
      <c r="J3312">
        <v>44202</v>
      </c>
      <c r="K3312" s="1">
        <f t="shared" si="102"/>
        <v>1.1248264491496008E-2</v>
      </c>
      <c r="L3312" s="1">
        <f t="shared" si="103"/>
        <v>2.3460476901497669E-2</v>
      </c>
      <c r="M3312" t="b">
        <f>AND((Tableau2[[#This Row],[%Voix/Inscrits]]&gt;0.25),Tableau2[[#This Row],[%Voix/Exprimés]]&gt;0.5)</f>
        <v>0</v>
      </c>
    </row>
    <row r="3313" spans="1:13" x14ac:dyDescent="0.25">
      <c r="A3313">
        <v>3312</v>
      </c>
      <c r="B3313" t="s">
        <v>573</v>
      </c>
      <c r="C3313" t="s">
        <v>63</v>
      </c>
      <c r="D3313" t="str">
        <f>Tableau2[[#This Row],[Dép]]&amp;Tableau2[[#This Row],[Circo]]</f>
        <v>6208</v>
      </c>
      <c r="E3313" t="s">
        <v>2754</v>
      </c>
      <c r="F3313" t="s">
        <v>1673</v>
      </c>
      <c r="G3313" t="s">
        <v>966</v>
      </c>
      <c r="H3313">
        <v>804</v>
      </c>
      <c r="I3313">
        <v>92192</v>
      </c>
      <c r="J3313">
        <v>44202</v>
      </c>
      <c r="K3313" s="1">
        <f t="shared" si="102"/>
        <v>8.7209302325581394E-3</v>
      </c>
      <c r="L3313" s="1">
        <f t="shared" si="103"/>
        <v>1.8189222207139949E-2</v>
      </c>
      <c r="M3313" t="b">
        <f>AND((Tableau2[[#This Row],[%Voix/Inscrits]]&gt;0.25),Tableau2[[#This Row],[%Voix/Exprimés]]&gt;0.5)</f>
        <v>0</v>
      </c>
    </row>
    <row r="3314" spans="1:13" x14ac:dyDescent="0.25">
      <c r="A3314">
        <v>3313</v>
      </c>
      <c r="B3314" t="s">
        <v>573</v>
      </c>
      <c r="C3314" t="s">
        <v>63</v>
      </c>
      <c r="D3314" t="str">
        <f>Tableau2[[#This Row],[Dép]]&amp;Tableau2[[#This Row],[Circo]]</f>
        <v>6208</v>
      </c>
      <c r="E3314" t="s">
        <v>578</v>
      </c>
      <c r="F3314" t="s">
        <v>579</v>
      </c>
      <c r="G3314" t="s">
        <v>10</v>
      </c>
      <c r="H3314">
        <v>563</v>
      </c>
      <c r="I3314">
        <v>92192</v>
      </c>
      <c r="J3314">
        <v>44202</v>
      </c>
      <c r="K3314" s="1">
        <f t="shared" si="102"/>
        <v>6.1068205484206871E-3</v>
      </c>
      <c r="L3314" s="1">
        <f t="shared" si="103"/>
        <v>1.2736980227139044E-2</v>
      </c>
      <c r="M3314" t="b">
        <f>AND((Tableau2[[#This Row],[%Voix/Inscrits]]&gt;0.25),Tableau2[[#This Row],[%Voix/Exprimés]]&gt;0.5)</f>
        <v>0</v>
      </c>
    </row>
    <row r="3315" spans="1:13" x14ac:dyDescent="0.25">
      <c r="A3315">
        <v>3314</v>
      </c>
      <c r="B3315" t="s">
        <v>573</v>
      </c>
      <c r="C3315" t="s">
        <v>63</v>
      </c>
      <c r="D3315" t="str">
        <f>Tableau2[[#This Row],[Dép]]&amp;Tableau2[[#This Row],[Circo]]</f>
        <v>6208</v>
      </c>
      <c r="E3315" t="s">
        <v>5204</v>
      </c>
      <c r="F3315" t="s">
        <v>43</v>
      </c>
      <c r="G3315" t="s">
        <v>2429</v>
      </c>
      <c r="H3315">
        <v>556</v>
      </c>
      <c r="I3315">
        <v>92192</v>
      </c>
      <c r="J3315">
        <v>44202</v>
      </c>
      <c r="K3315" s="1">
        <f t="shared" si="102"/>
        <v>6.0308920513710519E-3</v>
      </c>
      <c r="L3315" s="1">
        <f t="shared" si="103"/>
        <v>1.2578616352201259E-2</v>
      </c>
      <c r="M3315" t="b">
        <f>AND((Tableau2[[#This Row],[%Voix/Inscrits]]&gt;0.25),Tableau2[[#This Row],[%Voix/Exprimés]]&gt;0.5)</f>
        <v>0</v>
      </c>
    </row>
    <row r="3316" spans="1:13" x14ac:dyDescent="0.25">
      <c r="A3316">
        <v>3315</v>
      </c>
      <c r="B3316" t="s">
        <v>573</v>
      </c>
      <c r="C3316" t="s">
        <v>63</v>
      </c>
      <c r="D3316" t="str">
        <f>Tableau2[[#This Row],[Dép]]&amp;Tableau2[[#This Row],[Circo]]</f>
        <v>6208</v>
      </c>
      <c r="E3316" t="s">
        <v>4637</v>
      </c>
      <c r="F3316" t="s">
        <v>4638</v>
      </c>
      <c r="G3316" t="s">
        <v>2726</v>
      </c>
      <c r="H3316">
        <v>505</v>
      </c>
      <c r="I3316">
        <v>92192</v>
      </c>
      <c r="J3316">
        <v>44202</v>
      </c>
      <c r="K3316" s="1">
        <f t="shared" si="102"/>
        <v>5.4776987157237073E-3</v>
      </c>
      <c r="L3316" s="1">
        <f t="shared" si="103"/>
        <v>1.1424822406225962E-2</v>
      </c>
      <c r="M3316" t="b">
        <f>AND((Tableau2[[#This Row],[%Voix/Inscrits]]&gt;0.25),Tableau2[[#This Row],[%Voix/Exprimés]]&gt;0.5)</f>
        <v>0</v>
      </c>
    </row>
    <row r="3317" spans="1:13" x14ac:dyDescent="0.25">
      <c r="A3317">
        <v>3316</v>
      </c>
      <c r="B3317" t="s">
        <v>573</v>
      </c>
      <c r="C3317" t="s">
        <v>56</v>
      </c>
      <c r="D3317" t="str">
        <f>Tableau2[[#This Row],[Dép]]&amp;Tableau2[[#This Row],[Circo]]</f>
        <v>6209</v>
      </c>
      <c r="E3317" t="s">
        <v>5084</v>
      </c>
      <c r="F3317" t="s">
        <v>391</v>
      </c>
      <c r="G3317" t="s">
        <v>3717</v>
      </c>
      <c r="H3317">
        <v>11596</v>
      </c>
      <c r="I3317">
        <v>80121</v>
      </c>
      <c r="J3317">
        <v>37669</v>
      </c>
      <c r="K3317" s="1">
        <f t="shared" si="102"/>
        <v>0.14473109421999225</v>
      </c>
      <c r="L3317" s="1">
        <f t="shared" si="103"/>
        <v>0.30783933738617963</v>
      </c>
      <c r="M3317" t="b">
        <f>AND((Tableau2[[#This Row],[%Voix/Inscrits]]&gt;0.25),Tableau2[[#This Row],[%Voix/Exprimés]]&gt;0.5)</f>
        <v>0</v>
      </c>
    </row>
    <row r="3318" spans="1:13" x14ac:dyDescent="0.25">
      <c r="A3318">
        <v>3317</v>
      </c>
      <c r="B3318" t="s">
        <v>573</v>
      </c>
      <c r="C3318" t="s">
        <v>56</v>
      </c>
      <c r="D3318" t="str">
        <f>Tableau2[[#This Row],[Dép]]&amp;Tableau2[[#This Row],[Circo]]</f>
        <v>6209</v>
      </c>
      <c r="E3318" t="s">
        <v>5724</v>
      </c>
      <c r="F3318" t="s">
        <v>1496</v>
      </c>
      <c r="G3318" t="s">
        <v>1708</v>
      </c>
      <c r="H3318">
        <v>8626</v>
      </c>
      <c r="I3318">
        <v>80121</v>
      </c>
      <c r="J3318">
        <v>37669</v>
      </c>
      <c r="K3318" s="1">
        <f t="shared" si="102"/>
        <v>0.10766216098151546</v>
      </c>
      <c r="L3318" s="1">
        <f t="shared" si="103"/>
        <v>0.22899466404735991</v>
      </c>
      <c r="M3318" t="b">
        <f>AND((Tableau2[[#This Row],[%Voix/Inscrits]]&gt;0.25),Tableau2[[#This Row],[%Voix/Exprimés]]&gt;0.5)</f>
        <v>0</v>
      </c>
    </row>
    <row r="3319" spans="1:13" x14ac:dyDescent="0.25">
      <c r="A3319">
        <v>3318</v>
      </c>
      <c r="B3319" t="s">
        <v>573</v>
      </c>
      <c r="C3319" t="s">
        <v>56</v>
      </c>
      <c r="D3319" t="str">
        <f>Tableau2[[#This Row],[Dép]]&amp;Tableau2[[#This Row],[Circo]]</f>
        <v>6209</v>
      </c>
      <c r="E3319" t="s">
        <v>1397</v>
      </c>
      <c r="F3319" t="s">
        <v>896</v>
      </c>
      <c r="G3319" t="s">
        <v>982</v>
      </c>
      <c r="H3319">
        <v>6021</v>
      </c>
      <c r="I3319">
        <v>80121</v>
      </c>
      <c r="J3319">
        <v>37669</v>
      </c>
      <c r="K3319" s="1">
        <f t="shared" si="102"/>
        <v>7.5148837383457526E-2</v>
      </c>
      <c r="L3319" s="1">
        <f t="shared" si="103"/>
        <v>0.15983965595051633</v>
      </c>
      <c r="M3319" t="b">
        <f>AND((Tableau2[[#This Row],[%Voix/Inscrits]]&gt;0.25),Tableau2[[#This Row],[%Voix/Exprimés]]&gt;0.5)</f>
        <v>0</v>
      </c>
    </row>
    <row r="3320" spans="1:13" x14ac:dyDescent="0.25">
      <c r="A3320">
        <v>3319</v>
      </c>
      <c r="B3320" t="s">
        <v>573</v>
      </c>
      <c r="C3320" t="s">
        <v>56</v>
      </c>
      <c r="D3320" t="str">
        <f>Tableau2[[#This Row],[Dép]]&amp;Tableau2[[#This Row],[Circo]]</f>
        <v>6209</v>
      </c>
      <c r="E3320" t="s">
        <v>6160</v>
      </c>
      <c r="F3320" t="s">
        <v>6161</v>
      </c>
      <c r="G3320" t="s">
        <v>2949</v>
      </c>
      <c r="H3320">
        <v>3622</v>
      </c>
      <c r="I3320">
        <v>80121</v>
      </c>
      <c r="J3320">
        <v>37669</v>
      </c>
      <c r="K3320" s="1">
        <f t="shared" si="102"/>
        <v>4.5206624979718175E-2</v>
      </c>
      <c r="L3320" s="1">
        <f t="shared" si="103"/>
        <v>9.6153335634075771E-2</v>
      </c>
      <c r="M3320" t="b">
        <f>AND((Tableau2[[#This Row],[%Voix/Inscrits]]&gt;0.25),Tableau2[[#This Row],[%Voix/Exprimés]]&gt;0.5)</f>
        <v>0</v>
      </c>
    </row>
    <row r="3321" spans="1:13" x14ac:dyDescent="0.25">
      <c r="A3321">
        <v>3320</v>
      </c>
      <c r="B3321" t="s">
        <v>573</v>
      </c>
      <c r="C3321" t="s">
        <v>56</v>
      </c>
      <c r="D3321" t="str">
        <f>Tableau2[[#This Row],[Dép]]&amp;Tableau2[[#This Row],[Circo]]</f>
        <v>6209</v>
      </c>
      <c r="E3321" t="s">
        <v>2098</v>
      </c>
      <c r="F3321" t="s">
        <v>273</v>
      </c>
      <c r="G3321" t="s">
        <v>938</v>
      </c>
      <c r="H3321">
        <v>2913</v>
      </c>
      <c r="I3321">
        <v>80121</v>
      </c>
      <c r="J3321">
        <v>37669</v>
      </c>
      <c r="K3321" s="1">
        <f t="shared" si="102"/>
        <v>3.6357509267233308E-2</v>
      </c>
      <c r="L3321" s="1">
        <f t="shared" si="103"/>
        <v>7.733149273938783E-2</v>
      </c>
      <c r="M3321" t="b">
        <f>AND((Tableau2[[#This Row],[%Voix/Inscrits]]&gt;0.25),Tableau2[[#This Row],[%Voix/Exprimés]]&gt;0.5)</f>
        <v>0</v>
      </c>
    </row>
    <row r="3322" spans="1:13" x14ac:dyDescent="0.25">
      <c r="A3322">
        <v>3321</v>
      </c>
      <c r="B3322" t="s">
        <v>573</v>
      </c>
      <c r="C3322" t="s">
        <v>56</v>
      </c>
      <c r="D3322" t="str">
        <f>Tableau2[[#This Row],[Dép]]&amp;Tableau2[[#This Row],[Circo]]</f>
        <v>6209</v>
      </c>
      <c r="E3322" t="s">
        <v>6153</v>
      </c>
      <c r="F3322" t="s">
        <v>1911</v>
      </c>
      <c r="G3322" t="s">
        <v>3078</v>
      </c>
      <c r="H3322">
        <v>1032</v>
      </c>
      <c r="I3322">
        <v>80121</v>
      </c>
      <c r="J3322">
        <v>37669</v>
      </c>
      <c r="K3322" s="1">
        <f t="shared" si="102"/>
        <v>1.2880518216198001E-2</v>
      </c>
      <c r="L3322" s="1">
        <f t="shared" si="103"/>
        <v>2.7396532958135336E-2</v>
      </c>
      <c r="M3322" t="b">
        <f>AND((Tableau2[[#This Row],[%Voix/Inscrits]]&gt;0.25),Tableau2[[#This Row],[%Voix/Exprimés]]&gt;0.5)</f>
        <v>0</v>
      </c>
    </row>
    <row r="3323" spans="1:13" x14ac:dyDescent="0.25">
      <c r="A3323">
        <v>3322</v>
      </c>
      <c r="B3323" t="s">
        <v>573</v>
      </c>
      <c r="C3323" t="s">
        <v>56</v>
      </c>
      <c r="D3323" t="str">
        <f>Tableau2[[#This Row],[Dép]]&amp;Tableau2[[#This Row],[Circo]]</f>
        <v>6209</v>
      </c>
      <c r="E3323" t="s">
        <v>2757</v>
      </c>
      <c r="F3323" t="s">
        <v>720</v>
      </c>
      <c r="G3323" t="s">
        <v>966</v>
      </c>
      <c r="H3323">
        <v>776</v>
      </c>
      <c r="I3323">
        <v>80121</v>
      </c>
      <c r="J3323">
        <v>37669</v>
      </c>
      <c r="K3323" s="1">
        <f t="shared" si="102"/>
        <v>9.6853509067535357E-3</v>
      </c>
      <c r="L3323" s="1">
        <f t="shared" si="103"/>
        <v>2.060049377472192E-2</v>
      </c>
      <c r="M3323" t="b">
        <f>AND((Tableau2[[#This Row],[%Voix/Inscrits]]&gt;0.25),Tableau2[[#This Row],[%Voix/Exprimés]]&gt;0.5)</f>
        <v>0</v>
      </c>
    </row>
    <row r="3324" spans="1:13" x14ac:dyDescent="0.25">
      <c r="A3324">
        <v>3323</v>
      </c>
      <c r="B3324" t="s">
        <v>573</v>
      </c>
      <c r="C3324" t="s">
        <v>56</v>
      </c>
      <c r="D3324" t="str">
        <f>Tableau2[[#This Row],[Dép]]&amp;Tableau2[[#This Row],[Circo]]</f>
        <v>6209</v>
      </c>
      <c r="E3324" t="s">
        <v>6490</v>
      </c>
      <c r="F3324" t="s">
        <v>267</v>
      </c>
      <c r="G3324" t="s">
        <v>2726</v>
      </c>
      <c r="H3324">
        <v>684</v>
      </c>
      <c r="I3324">
        <v>80121</v>
      </c>
      <c r="J3324">
        <v>37669</v>
      </c>
      <c r="K3324" s="1">
        <f t="shared" si="102"/>
        <v>8.5370876549219314E-3</v>
      </c>
      <c r="L3324" s="1">
        <f t="shared" si="103"/>
        <v>1.8158167193182723E-2</v>
      </c>
      <c r="M3324" t="b">
        <f>AND((Tableau2[[#This Row],[%Voix/Inscrits]]&gt;0.25),Tableau2[[#This Row],[%Voix/Exprimés]]&gt;0.5)</f>
        <v>0</v>
      </c>
    </row>
    <row r="3325" spans="1:13" x14ac:dyDescent="0.25">
      <c r="A3325">
        <v>3324</v>
      </c>
      <c r="B3325" t="s">
        <v>573</v>
      </c>
      <c r="C3325" t="s">
        <v>56</v>
      </c>
      <c r="D3325" t="str">
        <f>Tableau2[[#This Row],[Dép]]&amp;Tableau2[[#This Row],[Circo]]</f>
        <v>6209</v>
      </c>
      <c r="E3325" t="s">
        <v>6739</v>
      </c>
      <c r="F3325" t="s">
        <v>113</v>
      </c>
      <c r="G3325" t="s">
        <v>2429</v>
      </c>
      <c r="H3325">
        <v>649</v>
      </c>
      <c r="I3325">
        <v>80121</v>
      </c>
      <c r="J3325">
        <v>37669</v>
      </c>
      <c r="K3325" s="1">
        <f t="shared" si="102"/>
        <v>8.10024837433382E-3</v>
      </c>
      <c r="L3325" s="1">
        <f t="shared" si="103"/>
        <v>1.7229021211075422E-2</v>
      </c>
      <c r="M3325" t="b">
        <f>AND((Tableau2[[#This Row],[%Voix/Inscrits]]&gt;0.25),Tableau2[[#This Row],[%Voix/Exprimés]]&gt;0.5)</f>
        <v>0</v>
      </c>
    </row>
    <row r="3326" spans="1:13" x14ac:dyDescent="0.25">
      <c r="A3326">
        <v>3325</v>
      </c>
      <c r="B3326" t="s">
        <v>573</v>
      </c>
      <c r="C3326" t="s">
        <v>56</v>
      </c>
      <c r="D3326" t="str">
        <f>Tableau2[[#This Row],[Dép]]&amp;Tableau2[[#This Row],[Circo]]</f>
        <v>6209</v>
      </c>
      <c r="E3326" t="s">
        <v>101</v>
      </c>
      <c r="F3326" t="s">
        <v>140</v>
      </c>
      <c r="G3326" t="s">
        <v>966</v>
      </c>
      <c r="H3326">
        <v>648</v>
      </c>
      <c r="I3326">
        <v>80121</v>
      </c>
      <c r="J3326">
        <v>37669</v>
      </c>
      <c r="K3326" s="1">
        <f t="shared" si="102"/>
        <v>8.087767252031303E-3</v>
      </c>
      <c r="L3326" s="1">
        <f t="shared" si="103"/>
        <v>1.7202474183015213E-2</v>
      </c>
      <c r="M3326" t="b">
        <f>AND((Tableau2[[#This Row],[%Voix/Inscrits]]&gt;0.25),Tableau2[[#This Row],[%Voix/Exprimés]]&gt;0.5)</f>
        <v>0</v>
      </c>
    </row>
    <row r="3327" spans="1:13" x14ac:dyDescent="0.25">
      <c r="A3327">
        <v>3326</v>
      </c>
      <c r="B3327" t="s">
        <v>573</v>
      </c>
      <c r="C3327" t="s">
        <v>56</v>
      </c>
      <c r="D3327" t="str">
        <f>Tableau2[[#This Row],[Dép]]&amp;Tableau2[[#This Row],[Circo]]</f>
        <v>6209</v>
      </c>
      <c r="E3327" t="s">
        <v>7036</v>
      </c>
      <c r="F3327" t="s">
        <v>215</v>
      </c>
      <c r="G3327" t="s">
        <v>5868</v>
      </c>
      <c r="H3327">
        <v>381</v>
      </c>
      <c r="I3327">
        <v>80121</v>
      </c>
      <c r="J3327">
        <v>37669</v>
      </c>
      <c r="K3327" s="1">
        <f t="shared" si="102"/>
        <v>4.7553075972591452E-3</v>
      </c>
      <c r="L3327" s="1">
        <f t="shared" si="103"/>
        <v>1.0114417690939499E-2</v>
      </c>
      <c r="M3327" t="b">
        <f>AND((Tableau2[[#This Row],[%Voix/Inscrits]]&gt;0.25),Tableau2[[#This Row],[%Voix/Exprimés]]&gt;0.5)</f>
        <v>0</v>
      </c>
    </row>
    <row r="3328" spans="1:13" x14ac:dyDescent="0.25">
      <c r="A3328">
        <v>3327</v>
      </c>
      <c r="B3328" t="s">
        <v>573</v>
      </c>
      <c r="C3328" t="s">
        <v>56</v>
      </c>
      <c r="D3328" t="str">
        <f>Tableau2[[#This Row],[Dép]]&amp;Tableau2[[#This Row],[Circo]]</f>
        <v>6209</v>
      </c>
      <c r="E3328" t="s">
        <v>583</v>
      </c>
      <c r="F3328" t="s">
        <v>584</v>
      </c>
      <c r="G3328" t="s">
        <v>10</v>
      </c>
      <c r="H3328">
        <v>312</v>
      </c>
      <c r="I3328">
        <v>80121</v>
      </c>
      <c r="J3328">
        <v>37669</v>
      </c>
      <c r="K3328" s="1">
        <f t="shared" si="102"/>
        <v>3.894110158385442E-3</v>
      </c>
      <c r="L3328" s="1">
        <f t="shared" si="103"/>
        <v>8.2826727547851021E-3</v>
      </c>
      <c r="M3328" t="b">
        <f>AND((Tableau2[[#This Row],[%Voix/Inscrits]]&gt;0.25),Tableau2[[#This Row],[%Voix/Exprimés]]&gt;0.5)</f>
        <v>0</v>
      </c>
    </row>
    <row r="3329" spans="1:13" x14ac:dyDescent="0.25">
      <c r="A3329">
        <v>3328</v>
      </c>
      <c r="B3329" t="s">
        <v>573</v>
      </c>
      <c r="C3329" t="s">
        <v>56</v>
      </c>
      <c r="D3329" t="str">
        <f>Tableau2[[#This Row],[Dép]]&amp;Tableau2[[#This Row],[Circo]]</f>
        <v>6209</v>
      </c>
      <c r="E3329" t="s">
        <v>5207</v>
      </c>
      <c r="F3329" t="s">
        <v>1038</v>
      </c>
      <c r="G3329" t="s">
        <v>959</v>
      </c>
      <c r="H3329">
        <v>192</v>
      </c>
      <c r="I3329">
        <v>80121</v>
      </c>
      <c r="J3329">
        <v>37669</v>
      </c>
      <c r="K3329" s="1">
        <f t="shared" si="102"/>
        <v>2.396375482083349E-3</v>
      </c>
      <c r="L3329" s="1">
        <f t="shared" si="103"/>
        <v>5.0970293875600625E-3</v>
      </c>
      <c r="M3329" t="b">
        <f>AND((Tableau2[[#This Row],[%Voix/Inscrits]]&gt;0.25),Tableau2[[#This Row],[%Voix/Exprimés]]&gt;0.5)</f>
        <v>0</v>
      </c>
    </row>
    <row r="3330" spans="1:13" x14ac:dyDescent="0.25">
      <c r="A3330">
        <v>3329</v>
      </c>
      <c r="B3330" t="s">
        <v>573</v>
      </c>
      <c r="C3330" t="s">
        <v>56</v>
      </c>
      <c r="D3330" t="str">
        <f>Tableau2[[#This Row],[Dép]]&amp;Tableau2[[#This Row],[Circo]]</f>
        <v>6209</v>
      </c>
      <c r="E3330" t="s">
        <v>4030</v>
      </c>
      <c r="F3330" t="s">
        <v>2409</v>
      </c>
      <c r="G3330" t="s">
        <v>959</v>
      </c>
      <c r="H3330">
        <v>169</v>
      </c>
      <c r="I3330">
        <v>80121</v>
      </c>
      <c r="J3330">
        <v>37669</v>
      </c>
      <c r="K3330" s="1">
        <f t="shared" ref="K3330:K3393" si="104">H3330/I3330</f>
        <v>2.1093096691254479E-3</v>
      </c>
      <c r="L3330" s="1">
        <f t="shared" ref="L3330:L3393" si="105">H3330/J3330</f>
        <v>4.4864477421752633E-3</v>
      </c>
      <c r="M3330" t="b">
        <f>AND((Tableau2[[#This Row],[%Voix/Inscrits]]&gt;0.25),Tableau2[[#This Row],[%Voix/Exprimés]]&gt;0.5)</f>
        <v>0</v>
      </c>
    </row>
    <row r="3331" spans="1:13" x14ac:dyDescent="0.25">
      <c r="A3331">
        <v>3330</v>
      </c>
      <c r="B3331" t="s">
        <v>573</v>
      </c>
      <c r="C3331" t="s">
        <v>56</v>
      </c>
      <c r="D3331" t="str">
        <f>Tableau2[[#This Row],[Dép]]&amp;Tableau2[[#This Row],[Circo]]</f>
        <v>6209</v>
      </c>
      <c r="E3331" t="s">
        <v>4641</v>
      </c>
      <c r="F3331" t="s">
        <v>4642</v>
      </c>
      <c r="G3331" t="s">
        <v>959</v>
      </c>
      <c r="H3331">
        <v>48</v>
      </c>
      <c r="I3331">
        <v>80121</v>
      </c>
      <c r="J3331">
        <v>37669</v>
      </c>
      <c r="K3331" s="1">
        <f t="shared" si="104"/>
        <v>5.9909387052083725E-4</v>
      </c>
      <c r="L3331" s="1">
        <f t="shared" si="105"/>
        <v>1.2742573468900156E-3</v>
      </c>
      <c r="M3331" t="b">
        <f>AND((Tableau2[[#This Row],[%Voix/Inscrits]]&gt;0.25),Tableau2[[#This Row],[%Voix/Exprimés]]&gt;0.5)</f>
        <v>0</v>
      </c>
    </row>
    <row r="3332" spans="1:13" x14ac:dyDescent="0.25">
      <c r="A3332">
        <v>3331</v>
      </c>
      <c r="B3332" t="s">
        <v>573</v>
      </c>
      <c r="C3332" t="s">
        <v>90</v>
      </c>
      <c r="D3332" t="str">
        <f>Tableau2[[#This Row],[Dép]]&amp;Tableau2[[#This Row],[Circo]]</f>
        <v>6210</v>
      </c>
      <c r="E3332" t="s">
        <v>6489</v>
      </c>
      <c r="F3332" t="s">
        <v>165</v>
      </c>
      <c r="G3332" t="s">
        <v>3717</v>
      </c>
      <c r="H3332">
        <v>18230</v>
      </c>
      <c r="I3332">
        <v>88835</v>
      </c>
      <c r="J3332">
        <v>38195</v>
      </c>
      <c r="K3332" s="1">
        <f t="shared" si="104"/>
        <v>0.2052119097202679</v>
      </c>
      <c r="L3332" s="1">
        <f t="shared" si="105"/>
        <v>0.4772876030894096</v>
      </c>
      <c r="M3332" t="b">
        <f>AND((Tableau2[[#This Row],[%Voix/Inscrits]]&gt;0.25),Tableau2[[#This Row],[%Voix/Exprimés]]&gt;0.5)</f>
        <v>0</v>
      </c>
    </row>
    <row r="3333" spans="1:13" x14ac:dyDescent="0.25">
      <c r="A3333">
        <v>3332</v>
      </c>
      <c r="B3333" t="s">
        <v>573</v>
      </c>
      <c r="C3333" t="s">
        <v>90</v>
      </c>
      <c r="D3333" t="str">
        <f>Tableau2[[#This Row],[Dép]]&amp;Tableau2[[#This Row],[Circo]]</f>
        <v>6210</v>
      </c>
      <c r="E3333" t="s">
        <v>4029</v>
      </c>
      <c r="F3333" t="s">
        <v>102</v>
      </c>
      <c r="G3333" t="s">
        <v>1708</v>
      </c>
      <c r="H3333">
        <v>6945</v>
      </c>
      <c r="I3333">
        <v>88835</v>
      </c>
      <c r="J3333">
        <v>38195</v>
      </c>
      <c r="K3333" s="1">
        <f t="shared" si="104"/>
        <v>7.817864580401869E-2</v>
      </c>
      <c r="L3333" s="1">
        <f t="shared" si="105"/>
        <v>0.18183008247152768</v>
      </c>
      <c r="M3333" t="b">
        <f>AND((Tableau2[[#This Row],[%Voix/Inscrits]]&gt;0.25),Tableau2[[#This Row],[%Voix/Exprimés]]&gt;0.5)</f>
        <v>0</v>
      </c>
    </row>
    <row r="3334" spans="1:13" x14ac:dyDescent="0.25">
      <c r="A3334">
        <v>3333</v>
      </c>
      <c r="B3334" t="s">
        <v>573</v>
      </c>
      <c r="C3334" t="s">
        <v>90</v>
      </c>
      <c r="D3334" t="str">
        <f>Tableau2[[#This Row],[Dép]]&amp;Tableau2[[#This Row],[Circo]]</f>
        <v>6210</v>
      </c>
      <c r="E3334" t="s">
        <v>2097</v>
      </c>
      <c r="F3334" t="s">
        <v>539</v>
      </c>
      <c r="G3334" t="s">
        <v>982</v>
      </c>
      <c r="H3334">
        <v>6587</v>
      </c>
      <c r="I3334">
        <v>88835</v>
      </c>
      <c r="J3334">
        <v>38195</v>
      </c>
      <c r="K3334" s="1">
        <f t="shared" si="104"/>
        <v>7.4148702650982154E-2</v>
      </c>
      <c r="L3334" s="1">
        <f t="shared" si="105"/>
        <v>0.1724571278963215</v>
      </c>
      <c r="M3334" t="b">
        <f>AND((Tableau2[[#This Row],[%Voix/Inscrits]]&gt;0.25),Tableau2[[#This Row],[%Voix/Exprimés]]&gt;0.5)</f>
        <v>0</v>
      </c>
    </row>
    <row r="3335" spans="1:13" x14ac:dyDescent="0.25">
      <c r="A3335">
        <v>3334</v>
      </c>
      <c r="B3335" t="s">
        <v>573</v>
      </c>
      <c r="C3335" t="s">
        <v>90</v>
      </c>
      <c r="D3335" t="str">
        <f>Tableau2[[#This Row],[Dép]]&amp;Tableau2[[#This Row],[Circo]]</f>
        <v>6210</v>
      </c>
      <c r="E3335" t="s">
        <v>2756</v>
      </c>
      <c r="F3335" t="s">
        <v>2379</v>
      </c>
      <c r="G3335" t="s">
        <v>966</v>
      </c>
      <c r="H3335">
        <v>1627</v>
      </c>
      <c r="I3335">
        <v>88835</v>
      </c>
      <c r="J3335">
        <v>38195</v>
      </c>
      <c r="K3335" s="1">
        <f t="shared" si="104"/>
        <v>1.8314853379861541E-2</v>
      </c>
      <c r="L3335" s="1">
        <f t="shared" si="105"/>
        <v>4.2597198586202381E-2</v>
      </c>
      <c r="M3335" t="b">
        <f>AND((Tableau2[[#This Row],[%Voix/Inscrits]]&gt;0.25),Tableau2[[#This Row],[%Voix/Exprimés]]&gt;0.5)</f>
        <v>0</v>
      </c>
    </row>
    <row r="3336" spans="1:13" x14ac:dyDescent="0.25">
      <c r="A3336">
        <v>3335</v>
      </c>
      <c r="B3336" t="s">
        <v>573</v>
      </c>
      <c r="C3336" t="s">
        <v>90</v>
      </c>
      <c r="D3336" t="str">
        <f>Tableau2[[#This Row],[Dép]]&amp;Tableau2[[#This Row],[Circo]]</f>
        <v>6210</v>
      </c>
      <c r="E3336" t="s">
        <v>1395</v>
      </c>
      <c r="F3336" t="s">
        <v>1396</v>
      </c>
      <c r="G3336" t="s">
        <v>991</v>
      </c>
      <c r="H3336">
        <v>1434</v>
      </c>
      <c r="I3336">
        <v>88835</v>
      </c>
      <c r="J3336">
        <v>38195</v>
      </c>
      <c r="K3336" s="1">
        <f t="shared" si="104"/>
        <v>1.614228626104576E-2</v>
      </c>
      <c r="L3336" s="1">
        <f t="shared" si="105"/>
        <v>3.7544181175546538E-2</v>
      </c>
      <c r="M3336" t="b">
        <f>AND((Tableau2[[#This Row],[%Voix/Inscrits]]&gt;0.25),Tableau2[[#This Row],[%Voix/Exprimés]]&gt;0.5)</f>
        <v>0</v>
      </c>
    </row>
    <row r="3337" spans="1:13" x14ac:dyDescent="0.25">
      <c r="A3337">
        <v>3336</v>
      </c>
      <c r="B3337" t="s">
        <v>573</v>
      </c>
      <c r="C3337" t="s">
        <v>90</v>
      </c>
      <c r="D3337" t="str">
        <f>Tableau2[[#This Row],[Dép]]&amp;Tableau2[[#This Row],[Circo]]</f>
        <v>6210</v>
      </c>
      <c r="E3337" t="s">
        <v>4640</v>
      </c>
      <c r="F3337" t="s">
        <v>158</v>
      </c>
      <c r="G3337" t="s">
        <v>1740</v>
      </c>
      <c r="H3337">
        <v>903</v>
      </c>
      <c r="I3337">
        <v>88835</v>
      </c>
      <c r="J3337">
        <v>38195</v>
      </c>
      <c r="K3337" s="1">
        <f t="shared" si="104"/>
        <v>1.0164912478189903E-2</v>
      </c>
      <c r="L3337" s="1">
        <f t="shared" si="105"/>
        <v>2.3641837936902735E-2</v>
      </c>
      <c r="M3337" t="b">
        <f>AND((Tableau2[[#This Row],[%Voix/Inscrits]]&gt;0.25),Tableau2[[#This Row],[%Voix/Exprimés]]&gt;0.5)</f>
        <v>0</v>
      </c>
    </row>
    <row r="3338" spans="1:13" x14ac:dyDescent="0.25">
      <c r="A3338">
        <v>3337</v>
      </c>
      <c r="B3338" t="s">
        <v>573</v>
      </c>
      <c r="C3338" t="s">
        <v>90</v>
      </c>
      <c r="D3338" t="str">
        <f>Tableau2[[#This Row],[Dép]]&amp;Tableau2[[#This Row],[Circo]]</f>
        <v>6210</v>
      </c>
      <c r="E3338" t="s">
        <v>6158</v>
      </c>
      <c r="F3338" t="s">
        <v>6159</v>
      </c>
      <c r="G3338" t="s">
        <v>3078</v>
      </c>
      <c r="H3338">
        <v>898</v>
      </c>
      <c r="I3338">
        <v>88835</v>
      </c>
      <c r="J3338">
        <v>38195</v>
      </c>
      <c r="K3338" s="1">
        <f t="shared" si="104"/>
        <v>1.0108628355940789E-2</v>
      </c>
      <c r="L3338" s="1">
        <f t="shared" si="105"/>
        <v>2.3510930750098181E-2</v>
      </c>
      <c r="M3338" t="b">
        <f>AND((Tableau2[[#This Row],[%Voix/Inscrits]]&gt;0.25),Tableau2[[#This Row],[%Voix/Exprimés]]&gt;0.5)</f>
        <v>0</v>
      </c>
    </row>
    <row r="3339" spans="1:13" x14ac:dyDescent="0.25">
      <c r="A3339">
        <v>3338</v>
      </c>
      <c r="B3339" t="s">
        <v>573</v>
      </c>
      <c r="C3339" t="s">
        <v>90</v>
      </c>
      <c r="D3339" t="str">
        <f>Tableau2[[#This Row],[Dép]]&amp;Tableau2[[#This Row],[Circo]]</f>
        <v>6210</v>
      </c>
      <c r="E3339" t="s">
        <v>581</v>
      </c>
      <c r="F3339" t="s">
        <v>582</v>
      </c>
      <c r="G3339" t="s">
        <v>10</v>
      </c>
      <c r="H3339">
        <v>558</v>
      </c>
      <c r="I3339">
        <v>88835</v>
      </c>
      <c r="J3339">
        <v>38195</v>
      </c>
      <c r="K3339" s="1">
        <f t="shared" si="104"/>
        <v>6.2813080430010691E-3</v>
      </c>
      <c r="L3339" s="1">
        <f t="shared" si="105"/>
        <v>1.4609242047388402E-2</v>
      </c>
      <c r="M3339" t="b">
        <f>AND((Tableau2[[#This Row],[%Voix/Inscrits]]&gt;0.25),Tableau2[[#This Row],[%Voix/Exprimés]]&gt;0.5)</f>
        <v>0</v>
      </c>
    </row>
    <row r="3340" spans="1:13" x14ac:dyDescent="0.25">
      <c r="A3340">
        <v>3339</v>
      </c>
      <c r="B3340" t="s">
        <v>573</v>
      </c>
      <c r="C3340" t="s">
        <v>90</v>
      </c>
      <c r="D3340" t="str">
        <f>Tableau2[[#This Row],[Dép]]&amp;Tableau2[[#This Row],[Circo]]</f>
        <v>6210</v>
      </c>
      <c r="E3340" t="s">
        <v>5723</v>
      </c>
      <c r="F3340" t="s">
        <v>70</v>
      </c>
      <c r="G3340" t="s">
        <v>2429</v>
      </c>
      <c r="H3340">
        <v>429</v>
      </c>
      <c r="I3340">
        <v>88835</v>
      </c>
      <c r="J3340">
        <v>38195</v>
      </c>
      <c r="K3340" s="1">
        <f t="shared" si="104"/>
        <v>4.8291776889739409E-3</v>
      </c>
      <c r="L3340" s="1">
        <f t="shared" si="105"/>
        <v>1.1231836627830867E-2</v>
      </c>
      <c r="M3340" t="b">
        <f>AND((Tableau2[[#This Row],[%Voix/Inscrits]]&gt;0.25),Tableau2[[#This Row],[%Voix/Exprimés]]&gt;0.5)</f>
        <v>0</v>
      </c>
    </row>
    <row r="3341" spans="1:13" x14ac:dyDescent="0.25">
      <c r="A3341">
        <v>3340</v>
      </c>
      <c r="B3341" t="s">
        <v>573</v>
      </c>
      <c r="C3341" t="s">
        <v>90</v>
      </c>
      <c r="D3341" t="str">
        <f>Tableau2[[#This Row],[Dép]]&amp;Tableau2[[#This Row],[Circo]]</f>
        <v>6210</v>
      </c>
      <c r="E3341" t="s">
        <v>5206</v>
      </c>
      <c r="F3341" t="s">
        <v>2830</v>
      </c>
      <c r="G3341" t="s">
        <v>2726</v>
      </c>
      <c r="H3341">
        <v>347</v>
      </c>
      <c r="I3341">
        <v>88835</v>
      </c>
      <c r="J3341">
        <v>38195</v>
      </c>
      <c r="K3341" s="1">
        <f t="shared" si="104"/>
        <v>3.9061180840884785E-3</v>
      </c>
      <c r="L3341" s="1">
        <f t="shared" si="105"/>
        <v>9.0849587642361559E-3</v>
      </c>
      <c r="M3341" t="b">
        <f>AND((Tableau2[[#This Row],[%Voix/Inscrits]]&gt;0.25),Tableau2[[#This Row],[%Voix/Exprimés]]&gt;0.5)</f>
        <v>0</v>
      </c>
    </row>
    <row r="3342" spans="1:13" x14ac:dyDescent="0.25">
      <c r="A3342">
        <v>3341</v>
      </c>
      <c r="B3342" t="s">
        <v>573</v>
      </c>
      <c r="C3342" t="s">
        <v>90</v>
      </c>
      <c r="D3342" t="str">
        <f>Tableau2[[#This Row],[Dép]]&amp;Tableau2[[#This Row],[Circo]]</f>
        <v>6210</v>
      </c>
      <c r="E3342" t="s">
        <v>3405</v>
      </c>
      <c r="F3342" t="s">
        <v>126</v>
      </c>
      <c r="G3342" t="s">
        <v>959</v>
      </c>
      <c r="H3342">
        <v>237</v>
      </c>
      <c r="I3342">
        <v>88835</v>
      </c>
      <c r="J3342">
        <v>38195</v>
      </c>
      <c r="K3342" s="1">
        <f t="shared" si="104"/>
        <v>2.6678673946079813E-3</v>
      </c>
      <c r="L3342" s="1">
        <f t="shared" si="105"/>
        <v>6.2050006545359337E-3</v>
      </c>
      <c r="M3342" t="b">
        <f>AND((Tableau2[[#This Row],[%Voix/Inscrits]]&gt;0.25),Tableau2[[#This Row],[%Voix/Exprimés]]&gt;0.5)</f>
        <v>0</v>
      </c>
    </row>
    <row r="3343" spans="1:13" x14ac:dyDescent="0.25">
      <c r="A3343">
        <v>3342</v>
      </c>
      <c r="B3343" t="s">
        <v>573</v>
      </c>
      <c r="C3343" t="s">
        <v>97</v>
      </c>
      <c r="D3343" t="str">
        <f>Tableau2[[#This Row],[Dép]]&amp;Tableau2[[#This Row],[Circo]]</f>
        <v>6211</v>
      </c>
      <c r="E3343" t="s">
        <v>5726</v>
      </c>
      <c r="F3343" t="s">
        <v>856</v>
      </c>
      <c r="G3343" t="s">
        <v>3717</v>
      </c>
      <c r="H3343">
        <v>21219</v>
      </c>
      <c r="I3343">
        <v>94162</v>
      </c>
      <c r="J3343">
        <v>39324</v>
      </c>
      <c r="K3343" s="1">
        <f t="shared" si="104"/>
        <v>0.22534568084790044</v>
      </c>
      <c r="L3343" s="1">
        <f t="shared" si="105"/>
        <v>0.53959414098260605</v>
      </c>
      <c r="M3343" t="b">
        <f>AND((Tableau2[[#This Row],[%Voix/Inscrits]]&gt;0.25),Tableau2[[#This Row],[%Voix/Exprimés]]&gt;0.5)</f>
        <v>0</v>
      </c>
    </row>
    <row r="3344" spans="1:13" x14ac:dyDescent="0.25">
      <c r="A3344">
        <v>3343</v>
      </c>
      <c r="B3344" t="s">
        <v>573</v>
      </c>
      <c r="C3344" t="s">
        <v>97</v>
      </c>
      <c r="D3344" t="str">
        <f>Tableau2[[#This Row],[Dép]]&amp;Tableau2[[#This Row],[Circo]]</f>
        <v>6211</v>
      </c>
      <c r="E3344" t="s">
        <v>2103</v>
      </c>
      <c r="F3344" t="s">
        <v>856</v>
      </c>
      <c r="G3344" t="s">
        <v>982</v>
      </c>
      <c r="H3344">
        <v>9214</v>
      </c>
      <c r="I3344">
        <v>94162</v>
      </c>
      <c r="J3344">
        <v>39324</v>
      </c>
      <c r="K3344" s="1">
        <f t="shared" si="104"/>
        <v>9.7852636944839741E-2</v>
      </c>
      <c r="L3344" s="1">
        <f t="shared" si="105"/>
        <v>0.23430983623232632</v>
      </c>
      <c r="M3344" t="b">
        <f>AND((Tableau2[[#This Row],[%Voix/Inscrits]]&gt;0.25),Tableau2[[#This Row],[%Voix/Exprimés]]&gt;0.5)</f>
        <v>0</v>
      </c>
    </row>
    <row r="3345" spans="1:13" x14ac:dyDescent="0.25">
      <c r="A3345">
        <v>3344</v>
      </c>
      <c r="B3345" t="s">
        <v>573</v>
      </c>
      <c r="C3345" t="s">
        <v>97</v>
      </c>
      <c r="D3345" t="str">
        <f>Tableau2[[#This Row],[Dép]]&amp;Tableau2[[#This Row],[Circo]]</f>
        <v>6211</v>
      </c>
      <c r="E3345" t="s">
        <v>4647</v>
      </c>
      <c r="F3345" t="s">
        <v>4648</v>
      </c>
      <c r="G3345" t="s">
        <v>1708</v>
      </c>
      <c r="H3345">
        <v>4846</v>
      </c>
      <c r="I3345">
        <v>94162</v>
      </c>
      <c r="J3345">
        <v>39324</v>
      </c>
      <c r="K3345" s="1">
        <f t="shared" si="104"/>
        <v>5.1464497355621162E-2</v>
      </c>
      <c r="L3345" s="1">
        <f t="shared" si="105"/>
        <v>0.12323263147187469</v>
      </c>
      <c r="M3345" t="b">
        <f>AND((Tableau2[[#This Row],[%Voix/Inscrits]]&gt;0.25),Tableau2[[#This Row],[%Voix/Exprimés]]&gt;0.5)</f>
        <v>0</v>
      </c>
    </row>
    <row r="3346" spans="1:13" x14ac:dyDescent="0.25">
      <c r="A3346">
        <v>3345</v>
      </c>
      <c r="B3346" t="s">
        <v>573</v>
      </c>
      <c r="C3346" t="s">
        <v>97</v>
      </c>
      <c r="D3346" t="str">
        <f>Tableau2[[#This Row],[Dép]]&amp;Tableau2[[#This Row],[Circo]]</f>
        <v>6211</v>
      </c>
      <c r="E3346" t="s">
        <v>5211</v>
      </c>
      <c r="F3346" t="s">
        <v>2175</v>
      </c>
      <c r="G3346" t="s">
        <v>2949</v>
      </c>
      <c r="H3346">
        <v>1382</v>
      </c>
      <c r="I3346">
        <v>94162</v>
      </c>
      <c r="J3346">
        <v>39324</v>
      </c>
      <c r="K3346" s="1">
        <f t="shared" si="104"/>
        <v>1.4676833542193242E-2</v>
      </c>
      <c r="L3346" s="1">
        <f t="shared" si="105"/>
        <v>3.5143932458549486E-2</v>
      </c>
      <c r="M3346" t="b">
        <f>AND((Tableau2[[#This Row],[%Voix/Inscrits]]&gt;0.25),Tableau2[[#This Row],[%Voix/Exprimés]]&gt;0.5)</f>
        <v>0</v>
      </c>
    </row>
    <row r="3347" spans="1:13" x14ac:dyDescent="0.25">
      <c r="A3347">
        <v>3346</v>
      </c>
      <c r="B3347" t="s">
        <v>573</v>
      </c>
      <c r="C3347" t="s">
        <v>97</v>
      </c>
      <c r="D3347" t="str">
        <f>Tableau2[[#This Row],[Dép]]&amp;Tableau2[[#This Row],[Circo]]</f>
        <v>6211</v>
      </c>
      <c r="E3347" t="s">
        <v>1516</v>
      </c>
      <c r="F3347" t="s">
        <v>2183</v>
      </c>
      <c r="G3347" t="s">
        <v>966</v>
      </c>
      <c r="H3347">
        <v>700</v>
      </c>
      <c r="I3347">
        <v>94162</v>
      </c>
      <c r="J3347">
        <v>39324</v>
      </c>
      <c r="K3347" s="1">
        <f t="shared" si="104"/>
        <v>7.4339967290414392E-3</v>
      </c>
      <c r="L3347" s="1">
        <f t="shared" si="105"/>
        <v>1.7800834096226223E-2</v>
      </c>
      <c r="M3347" t="b">
        <f>AND((Tableau2[[#This Row],[%Voix/Inscrits]]&gt;0.25),Tableau2[[#This Row],[%Voix/Exprimés]]&gt;0.5)</f>
        <v>0</v>
      </c>
    </row>
    <row r="3348" spans="1:13" x14ac:dyDescent="0.25">
      <c r="A3348">
        <v>3347</v>
      </c>
      <c r="B3348" t="s">
        <v>573</v>
      </c>
      <c r="C3348" t="s">
        <v>97</v>
      </c>
      <c r="D3348" t="str">
        <f>Tableau2[[#This Row],[Dép]]&amp;Tableau2[[#This Row],[Circo]]</f>
        <v>6211</v>
      </c>
      <c r="E3348" t="s">
        <v>589</v>
      </c>
      <c r="F3348" t="s">
        <v>196</v>
      </c>
      <c r="G3348" t="s">
        <v>10</v>
      </c>
      <c r="H3348">
        <v>592</v>
      </c>
      <c r="I3348">
        <v>94162</v>
      </c>
      <c r="J3348">
        <v>39324</v>
      </c>
      <c r="K3348" s="1">
        <f t="shared" si="104"/>
        <v>6.2870372337036169E-3</v>
      </c>
      <c r="L3348" s="1">
        <f t="shared" si="105"/>
        <v>1.5054419692808463E-2</v>
      </c>
      <c r="M3348" t="b">
        <f>AND((Tableau2[[#This Row],[%Voix/Inscrits]]&gt;0.25),Tableau2[[#This Row],[%Voix/Exprimés]]&gt;0.5)</f>
        <v>0</v>
      </c>
    </row>
    <row r="3349" spans="1:13" x14ac:dyDescent="0.25">
      <c r="A3349">
        <v>3348</v>
      </c>
      <c r="B3349" t="s">
        <v>573</v>
      </c>
      <c r="C3349" t="s">
        <v>97</v>
      </c>
      <c r="D3349" t="str">
        <f>Tableau2[[#This Row],[Dép]]&amp;Tableau2[[#This Row],[Circo]]</f>
        <v>6211</v>
      </c>
      <c r="E3349" t="s">
        <v>4035</v>
      </c>
      <c r="F3349" t="s">
        <v>4036</v>
      </c>
      <c r="G3349" t="s">
        <v>959</v>
      </c>
      <c r="H3349">
        <v>555</v>
      </c>
      <c r="I3349">
        <v>94162</v>
      </c>
      <c r="J3349">
        <v>39324</v>
      </c>
      <c r="K3349" s="1">
        <f t="shared" si="104"/>
        <v>5.8940974065971414E-3</v>
      </c>
      <c r="L3349" s="1">
        <f t="shared" si="105"/>
        <v>1.4113518462007934E-2</v>
      </c>
      <c r="M3349" t="b">
        <f>AND((Tableau2[[#This Row],[%Voix/Inscrits]]&gt;0.25),Tableau2[[#This Row],[%Voix/Exprimés]]&gt;0.5)</f>
        <v>0</v>
      </c>
    </row>
    <row r="3350" spans="1:13" x14ac:dyDescent="0.25">
      <c r="A3350">
        <v>3349</v>
      </c>
      <c r="B3350" t="s">
        <v>573</v>
      </c>
      <c r="C3350" t="s">
        <v>97</v>
      </c>
      <c r="D3350" t="str">
        <f>Tableau2[[#This Row],[Dép]]&amp;Tableau2[[#This Row],[Circo]]</f>
        <v>6211</v>
      </c>
      <c r="E3350" t="s">
        <v>514</v>
      </c>
      <c r="F3350" t="s">
        <v>1402</v>
      </c>
      <c r="G3350" t="s">
        <v>991</v>
      </c>
      <c r="H3350">
        <v>542</v>
      </c>
      <c r="I3350">
        <v>94162</v>
      </c>
      <c r="J3350">
        <v>39324</v>
      </c>
      <c r="K3350" s="1">
        <f t="shared" si="104"/>
        <v>5.756037467343514E-3</v>
      </c>
      <c r="L3350" s="1">
        <f t="shared" si="105"/>
        <v>1.3782931543078018E-2</v>
      </c>
      <c r="M3350" t="b">
        <f>AND((Tableau2[[#This Row],[%Voix/Inscrits]]&gt;0.25),Tableau2[[#This Row],[%Voix/Exprimés]]&gt;0.5)</f>
        <v>0</v>
      </c>
    </row>
    <row r="3351" spans="1:13" x14ac:dyDescent="0.25">
      <c r="A3351">
        <v>3350</v>
      </c>
      <c r="B3351" t="s">
        <v>573</v>
      </c>
      <c r="C3351" t="s">
        <v>97</v>
      </c>
      <c r="D3351" t="str">
        <f>Tableau2[[#This Row],[Dép]]&amp;Tableau2[[#This Row],[Circo]]</f>
        <v>6211</v>
      </c>
      <c r="E3351" t="s">
        <v>3410</v>
      </c>
      <c r="F3351" t="s">
        <v>3411</v>
      </c>
      <c r="G3351" t="s">
        <v>959</v>
      </c>
      <c r="H3351">
        <v>274</v>
      </c>
      <c r="I3351">
        <v>94162</v>
      </c>
      <c r="J3351">
        <v>39324</v>
      </c>
      <c r="K3351" s="1">
        <f t="shared" si="104"/>
        <v>2.9098787196533632E-3</v>
      </c>
      <c r="L3351" s="1">
        <f t="shared" si="105"/>
        <v>6.9677550605228358E-3</v>
      </c>
      <c r="M3351" t="b">
        <f>AND((Tableau2[[#This Row],[%Voix/Inscrits]]&gt;0.25),Tableau2[[#This Row],[%Voix/Exprimés]]&gt;0.5)</f>
        <v>0</v>
      </c>
    </row>
    <row r="3352" spans="1:13" x14ac:dyDescent="0.25">
      <c r="A3352">
        <v>3351</v>
      </c>
      <c r="B3352" t="s">
        <v>573</v>
      </c>
      <c r="C3352" t="s">
        <v>105</v>
      </c>
      <c r="D3352" t="str">
        <f>Tableau2[[#This Row],[Dép]]&amp;Tableau2[[#This Row],[Circo]]</f>
        <v>6212</v>
      </c>
      <c r="E3352" t="s">
        <v>6162</v>
      </c>
      <c r="F3352" t="s">
        <v>365</v>
      </c>
      <c r="G3352" t="s">
        <v>3717</v>
      </c>
      <c r="H3352">
        <v>16609</v>
      </c>
      <c r="I3352">
        <v>96495</v>
      </c>
      <c r="J3352">
        <v>39715</v>
      </c>
      <c r="K3352" s="1">
        <f t="shared" si="104"/>
        <v>0.1721229079226903</v>
      </c>
      <c r="L3352" s="1">
        <f t="shared" si="105"/>
        <v>0.41820470854840741</v>
      </c>
      <c r="M3352" t="b">
        <f>AND((Tableau2[[#This Row],[%Voix/Inscrits]]&gt;0.25),Tableau2[[#This Row],[%Voix/Exprimés]]&gt;0.5)</f>
        <v>0</v>
      </c>
    </row>
    <row r="3353" spans="1:13" x14ac:dyDescent="0.25">
      <c r="A3353">
        <v>3352</v>
      </c>
      <c r="B3353" t="s">
        <v>573</v>
      </c>
      <c r="C3353" t="s">
        <v>105</v>
      </c>
      <c r="D3353" t="str">
        <f>Tableau2[[#This Row],[Dép]]&amp;Tableau2[[#This Row],[Circo]]</f>
        <v>6212</v>
      </c>
      <c r="E3353" t="s">
        <v>586</v>
      </c>
      <c r="F3353" t="s">
        <v>274</v>
      </c>
      <c r="G3353" t="s">
        <v>982</v>
      </c>
      <c r="H3353">
        <v>11703</v>
      </c>
      <c r="I3353">
        <v>96495</v>
      </c>
      <c r="J3353">
        <v>39715</v>
      </c>
      <c r="K3353" s="1">
        <f t="shared" si="104"/>
        <v>0.12128089538318047</v>
      </c>
      <c r="L3353" s="1">
        <f t="shared" si="105"/>
        <v>0.29467455621301775</v>
      </c>
      <c r="M3353" t="b">
        <f>AND((Tableau2[[#This Row],[%Voix/Inscrits]]&gt;0.25),Tableau2[[#This Row],[%Voix/Exprimés]]&gt;0.5)</f>
        <v>0</v>
      </c>
    </row>
    <row r="3354" spans="1:13" x14ac:dyDescent="0.25">
      <c r="A3354">
        <v>3353</v>
      </c>
      <c r="B3354" t="s">
        <v>573</v>
      </c>
      <c r="C3354" t="s">
        <v>105</v>
      </c>
      <c r="D3354" t="str">
        <f>Tableau2[[#This Row],[Dép]]&amp;Tableau2[[#This Row],[Circo]]</f>
        <v>6212</v>
      </c>
      <c r="E3354" t="s">
        <v>4031</v>
      </c>
      <c r="F3354" t="s">
        <v>142</v>
      </c>
      <c r="G3354" t="s">
        <v>1708</v>
      </c>
      <c r="H3354">
        <v>5927</v>
      </c>
      <c r="I3354">
        <v>96495</v>
      </c>
      <c r="J3354">
        <v>39715</v>
      </c>
      <c r="K3354" s="1">
        <f t="shared" si="104"/>
        <v>6.1422871651380898E-2</v>
      </c>
      <c r="L3354" s="1">
        <f t="shared" si="105"/>
        <v>0.14923832305174367</v>
      </c>
      <c r="M3354" t="b">
        <f>AND((Tableau2[[#This Row],[%Voix/Inscrits]]&gt;0.25),Tableau2[[#This Row],[%Voix/Exprimés]]&gt;0.5)</f>
        <v>0</v>
      </c>
    </row>
    <row r="3355" spans="1:13" x14ac:dyDescent="0.25">
      <c r="A3355">
        <v>3354</v>
      </c>
      <c r="B3355" t="s">
        <v>573</v>
      </c>
      <c r="C3355" t="s">
        <v>105</v>
      </c>
      <c r="D3355" t="str">
        <f>Tableau2[[#This Row],[Dép]]&amp;Tableau2[[#This Row],[Circo]]</f>
        <v>6212</v>
      </c>
      <c r="E3355" t="s">
        <v>2099</v>
      </c>
      <c r="F3355" t="s">
        <v>50</v>
      </c>
      <c r="G3355" t="s">
        <v>991</v>
      </c>
      <c r="H3355">
        <v>1774</v>
      </c>
      <c r="I3355">
        <v>96495</v>
      </c>
      <c r="J3355">
        <v>39715</v>
      </c>
      <c r="K3355" s="1">
        <f t="shared" si="104"/>
        <v>1.8384372247266696E-2</v>
      </c>
      <c r="L3355" s="1">
        <f t="shared" si="105"/>
        <v>4.4668261362205718E-2</v>
      </c>
      <c r="M3355" t="b">
        <f>AND((Tableau2[[#This Row],[%Voix/Inscrits]]&gt;0.25),Tableau2[[#This Row],[%Voix/Exprimés]]&gt;0.5)</f>
        <v>0</v>
      </c>
    </row>
    <row r="3356" spans="1:13" x14ac:dyDescent="0.25">
      <c r="A3356">
        <v>3355</v>
      </c>
      <c r="B3356" t="s">
        <v>573</v>
      </c>
      <c r="C3356" t="s">
        <v>105</v>
      </c>
      <c r="D3356" t="str">
        <f>Tableau2[[#This Row],[Dép]]&amp;Tableau2[[#This Row],[Circo]]</f>
        <v>6212</v>
      </c>
      <c r="E3356" t="s">
        <v>2557</v>
      </c>
      <c r="F3356" t="s">
        <v>418</v>
      </c>
      <c r="G3356" t="s">
        <v>3078</v>
      </c>
      <c r="H3356">
        <v>1076</v>
      </c>
      <c r="I3356">
        <v>96495</v>
      </c>
      <c r="J3356">
        <v>39715</v>
      </c>
      <c r="K3356" s="1">
        <f t="shared" si="104"/>
        <v>1.1150836830923883E-2</v>
      </c>
      <c r="L3356" s="1">
        <f t="shared" si="105"/>
        <v>2.7093037895001889E-2</v>
      </c>
      <c r="M3356" t="b">
        <f>AND((Tableau2[[#This Row],[%Voix/Inscrits]]&gt;0.25),Tableau2[[#This Row],[%Voix/Exprimés]]&gt;0.5)</f>
        <v>0</v>
      </c>
    </row>
    <row r="3357" spans="1:13" x14ac:dyDescent="0.25">
      <c r="A3357">
        <v>3356</v>
      </c>
      <c r="B3357" t="s">
        <v>573</v>
      </c>
      <c r="C3357" t="s">
        <v>105</v>
      </c>
      <c r="D3357" t="str">
        <f>Tableau2[[#This Row],[Dép]]&amp;Tableau2[[#This Row],[Circo]]</f>
        <v>6212</v>
      </c>
      <c r="E3357" t="s">
        <v>4643</v>
      </c>
      <c r="F3357" t="s">
        <v>136</v>
      </c>
      <c r="G3357" t="s">
        <v>1740</v>
      </c>
      <c r="H3357">
        <v>766</v>
      </c>
      <c r="I3357">
        <v>96495</v>
      </c>
      <c r="J3357">
        <v>39715</v>
      </c>
      <c r="K3357" s="1">
        <f t="shared" si="104"/>
        <v>7.9382351417171867E-3</v>
      </c>
      <c r="L3357" s="1">
        <f t="shared" si="105"/>
        <v>1.9287422888077551E-2</v>
      </c>
      <c r="M3357" t="b">
        <f>AND((Tableau2[[#This Row],[%Voix/Inscrits]]&gt;0.25),Tableau2[[#This Row],[%Voix/Exprimés]]&gt;0.5)</f>
        <v>0</v>
      </c>
    </row>
    <row r="3358" spans="1:13" x14ac:dyDescent="0.25">
      <c r="A3358">
        <v>3357</v>
      </c>
      <c r="B3358" t="s">
        <v>573</v>
      </c>
      <c r="C3358" t="s">
        <v>105</v>
      </c>
      <c r="D3358" t="str">
        <f>Tableau2[[#This Row],[Dép]]&amp;Tableau2[[#This Row],[Circo]]</f>
        <v>6212</v>
      </c>
      <c r="E3358" t="s">
        <v>1398</v>
      </c>
      <c r="F3358" t="s">
        <v>177</v>
      </c>
      <c r="G3358" t="s">
        <v>10</v>
      </c>
      <c r="H3358">
        <v>650</v>
      </c>
      <c r="I3358">
        <v>96495</v>
      </c>
      <c r="J3358">
        <v>39715</v>
      </c>
      <c r="K3358" s="1">
        <f t="shared" si="104"/>
        <v>6.7361003160785532E-3</v>
      </c>
      <c r="L3358" s="1">
        <f t="shared" si="105"/>
        <v>1.6366612111292964E-2</v>
      </c>
      <c r="M3358" t="b">
        <f>AND((Tableau2[[#This Row],[%Voix/Inscrits]]&gt;0.25),Tableau2[[#This Row],[%Voix/Exprimés]]&gt;0.5)</f>
        <v>0</v>
      </c>
    </row>
    <row r="3359" spans="1:13" x14ac:dyDescent="0.25">
      <c r="A3359">
        <v>3358</v>
      </c>
      <c r="B3359" t="s">
        <v>573</v>
      </c>
      <c r="C3359" t="s">
        <v>105</v>
      </c>
      <c r="D3359" t="str">
        <f>Tableau2[[#This Row],[Dép]]&amp;Tableau2[[#This Row],[Circo]]</f>
        <v>6212</v>
      </c>
      <c r="E3359" t="s">
        <v>707</v>
      </c>
      <c r="F3359" t="s">
        <v>267</v>
      </c>
      <c r="G3359" t="s">
        <v>2429</v>
      </c>
      <c r="H3359">
        <v>524</v>
      </c>
      <c r="I3359">
        <v>96495</v>
      </c>
      <c r="J3359">
        <v>39715</v>
      </c>
      <c r="K3359" s="1">
        <f t="shared" si="104"/>
        <v>5.4303331778848647E-3</v>
      </c>
      <c r="L3359" s="1">
        <f t="shared" si="105"/>
        <v>1.3194007302026942E-2</v>
      </c>
      <c r="M3359" t="b">
        <f>AND((Tableau2[[#This Row],[%Voix/Inscrits]]&gt;0.25),Tableau2[[#This Row],[%Voix/Exprimés]]&gt;0.5)</f>
        <v>0</v>
      </c>
    </row>
    <row r="3360" spans="1:13" x14ac:dyDescent="0.25">
      <c r="A3360">
        <v>3359</v>
      </c>
      <c r="B3360" t="s">
        <v>573</v>
      </c>
      <c r="C3360" t="s">
        <v>105</v>
      </c>
      <c r="D3360" t="str">
        <f>Tableau2[[#This Row],[Dép]]&amp;Tableau2[[#This Row],[Circo]]</f>
        <v>6212</v>
      </c>
      <c r="E3360" t="s">
        <v>585</v>
      </c>
      <c r="F3360" t="s">
        <v>74</v>
      </c>
      <c r="G3360" t="s">
        <v>10</v>
      </c>
      <c r="H3360">
        <v>477</v>
      </c>
      <c r="I3360">
        <v>96495</v>
      </c>
      <c r="J3360">
        <v>39715</v>
      </c>
      <c r="K3360" s="1">
        <f t="shared" si="104"/>
        <v>4.9432613088761079E-3</v>
      </c>
      <c r="L3360" s="1">
        <f t="shared" si="105"/>
        <v>1.2010575349364221E-2</v>
      </c>
      <c r="M3360" t="b">
        <f>AND((Tableau2[[#This Row],[%Voix/Inscrits]]&gt;0.25),Tableau2[[#This Row],[%Voix/Exprimés]]&gt;0.5)</f>
        <v>0</v>
      </c>
    </row>
    <row r="3361" spans="1:13" x14ac:dyDescent="0.25">
      <c r="A3361">
        <v>3360</v>
      </c>
      <c r="B3361" t="s">
        <v>573</v>
      </c>
      <c r="C3361" t="s">
        <v>105</v>
      </c>
      <c r="D3361" t="str">
        <f>Tableau2[[#This Row],[Dép]]&amp;Tableau2[[#This Row],[Circo]]</f>
        <v>6212</v>
      </c>
      <c r="E3361" t="s">
        <v>3406</v>
      </c>
      <c r="F3361" t="s">
        <v>720</v>
      </c>
      <c r="G3361" t="s">
        <v>959</v>
      </c>
      <c r="H3361">
        <v>209</v>
      </c>
      <c r="I3361">
        <v>96495</v>
      </c>
      <c r="J3361">
        <v>39715</v>
      </c>
      <c r="K3361" s="1">
        <f t="shared" si="104"/>
        <v>2.1659153324006426E-3</v>
      </c>
      <c r="L3361" s="1">
        <f t="shared" si="105"/>
        <v>5.2624952788618909E-3</v>
      </c>
      <c r="M3361" t="b">
        <f>AND((Tableau2[[#This Row],[%Voix/Inscrits]]&gt;0.25),Tableau2[[#This Row],[%Voix/Exprimés]]&gt;0.5)</f>
        <v>0</v>
      </c>
    </row>
    <row r="3362" spans="1:13" x14ac:dyDescent="0.25">
      <c r="A3362">
        <v>3361</v>
      </c>
      <c r="B3362" t="s">
        <v>590</v>
      </c>
      <c r="C3362" t="s">
        <v>6</v>
      </c>
      <c r="D3362" t="str">
        <f>Tableau2[[#This Row],[Dép]]&amp;Tableau2[[#This Row],[Circo]]</f>
        <v>6301</v>
      </c>
      <c r="E3362" t="s">
        <v>2108</v>
      </c>
      <c r="F3362" t="s">
        <v>2109</v>
      </c>
      <c r="G3362" t="s">
        <v>982</v>
      </c>
      <c r="H3362">
        <v>13211</v>
      </c>
      <c r="I3362">
        <v>84175</v>
      </c>
      <c r="J3362">
        <v>38291</v>
      </c>
      <c r="K3362" s="1">
        <f t="shared" si="104"/>
        <v>0.15694683694683695</v>
      </c>
      <c r="L3362" s="1">
        <f t="shared" si="105"/>
        <v>0.34501580005745475</v>
      </c>
      <c r="M3362" t="b">
        <f>AND((Tableau2[[#This Row],[%Voix/Inscrits]]&gt;0.25),Tableau2[[#This Row],[%Voix/Exprimés]]&gt;0.5)</f>
        <v>0</v>
      </c>
    </row>
    <row r="3363" spans="1:13" x14ac:dyDescent="0.25">
      <c r="A3363">
        <v>3362</v>
      </c>
      <c r="B3363" t="s">
        <v>590</v>
      </c>
      <c r="C3363" t="s">
        <v>6</v>
      </c>
      <c r="D3363" t="str">
        <f>Tableau2[[#This Row],[Dép]]&amp;Tableau2[[#This Row],[Circo]]</f>
        <v>6301</v>
      </c>
      <c r="E3363" t="s">
        <v>1628</v>
      </c>
      <c r="F3363" t="s">
        <v>163</v>
      </c>
      <c r="G3363" t="s">
        <v>1708</v>
      </c>
      <c r="H3363">
        <v>10465</v>
      </c>
      <c r="I3363">
        <v>84175</v>
      </c>
      <c r="J3363">
        <v>38291</v>
      </c>
      <c r="K3363" s="1">
        <f t="shared" si="104"/>
        <v>0.12432432432432433</v>
      </c>
      <c r="L3363" s="1">
        <f t="shared" si="105"/>
        <v>0.27330182027108196</v>
      </c>
      <c r="M3363" t="b">
        <f>AND((Tableau2[[#This Row],[%Voix/Inscrits]]&gt;0.25),Tableau2[[#This Row],[%Voix/Exprimés]]&gt;0.5)</f>
        <v>0</v>
      </c>
    </row>
    <row r="3364" spans="1:13" x14ac:dyDescent="0.25">
      <c r="A3364">
        <v>3363</v>
      </c>
      <c r="B3364" t="s">
        <v>590</v>
      </c>
      <c r="C3364" t="s">
        <v>6</v>
      </c>
      <c r="D3364" t="str">
        <f>Tableau2[[#This Row],[Dép]]&amp;Tableau2[[#This Row],[Circo]]</f>
        <v>6301</v>
      </c>
      <c r="E3364" t="s">
        <v>6493</v>
      </c>
      <c r="F3364" t="s">
        <v>31</v>
      </c>
      <c r="G3364" t="s">
        <v>3717</v>
      </c>
      <c r="H3364">
        <v>5617</v>
      </c>
      <c r="I3364">
        <v>84175</v>
      </c>
      <c r="J3364">
        <v>38291</v>
      </c>
      <c r="K3364" s="1">
        <f t="shared" si="104"/>
        <v>6.6730026730026731E-2</v>
      </c>
      <c r="L3364" s="1">
        <f t="shared" si="105"/>
        <v>0.14669243425347994</v>
      </c>
      <c r="M3364" t="b">
        <f>AND((Tableau2[[#This Row],[%Voix/Inscrits]]&gt;0.25),Tableau2[[#This Row],[%Voix/Exprimés]]&gt;0.5)</f>
        <v>0</v>
      </c>
    </row>
    <row r="3365" spans="1:13" x14ac:dyDescent="0.25">
      <c r="A3365">
        <v>3364</v>
      </c>
      <c r="B3365" t="s">
        <v>590</v>
      </c>
      <c r="C3365" t="s">
        <v>6</v>
      </c>
      <c r="D3365" t="str">
        <f>Tableau2[[#This Row],[Dép]]&amp;Tableau2[[#This Row],[Circo]]</f>
        <v>6301</v>
      </c>
      <c r="E3365" t="s">
        <v>5731</v>
      </c>
      <c r="F3365" t="s">
        <v>509</v>
      </c>
      <c r="G3365" t="s">
        <v>1740</v>
      </c>
      <c r="H3365">
        <v>4320</v>
      </c>
      <c r="I3365">
        <v>84175</v>
      </c>
      <c r="J3365">
        <v>38291</v>
      </c>
      <c r="K3365" s="1">
        <f t="shared" si="104"/>
        <v>5.132165132165132E-2</v>
      </c>
      <c r="L3365" s="1">
        <f t="shared" si="105"/>
        <v>0.11282024496618004</v>
      </c>
      <c r="M3365" t="b">
        <f>AND((Tableau2[[#This Row],[%Voix/Inscrits]]&gt;0.25),Tableau2[[#This Row],[%Voix/Exprimés]]&gt;0.5)</f>
        <v>0</v>
      </c>
    </row>
    <row r="3366" spans="1:13" x14ac:dyDescent="0.25">
      <c r="A3366">
        <v>3365</v>
      </c>
      <c r="B3366" t="s">
        <v>590</v>
      </c>
      <c r="C3366" t="s">
        <v>6</v>
      </c>
      <c r="D3366" t="str">
        <f>Tableau2[[#This Row],[Dép]]&amp;Tableau2[[#This Row],[Circo]]</f>
        <v>6301</v>
      </c>
      <c r="E3366" t="s">
        <v>3416</v>
      </c>
      <c r="F3366" t="s">
        <v>329</v>
      </c>
      <c r="G3366" t="s">
        <v>938</v>
      </c>
      <c r="H3366">
        <v>1286</v>
      </c>
      <c r="I3366">
        <v>84175</v>
      </c>
      <c r="J3366">
        <v>38291</v>
      </c>
      <c r="K3366" s="1">
        <f t="shared" si="104"/>
        <v>1.5277695277695277E-2</v>
      </c>
      <c r="L3366" s="1">
        <f t="shared" si="105"/>
        <v>3.3584915515395261E-2</v>
      </c>
      <c r="M3366" t="b">
        <f>AND((Tableau2[[#This Row],[%Voix/Inscrits]]&gt;0.25),Tableau2[[#This Row],[%Voix/Exprimés]]&gt;0.5)</f>
        <v>0</v>
      </c>
    </row>
    <row r="3367" spans="1:13" x14ac:dyDescent="0.25">
      <c r="A3367">
        <v>3366</v>
      </c>
      <c r="B3367" t="s">
        <v>590</v>
      </c>
      <c r="C3367" t="s">
        <v>6</v>
      </c>
      <c r="D3367" t="str">
        <f>Tableau2[[#This Row],[Dép]]&amp;Tableau2[[#This Row],[Circo]]</f>
        <v>6301</v>
      </c>
      <c r="E3367" t="s">
        <v>6165</v>
      </c>
      <c r="F3367" t="s">
        <v>485</v>
      </c>
      <c r="G3367" t="s">
        <v>3078</v>
      </c>
      <c r="H3367">
        <v>1235</v>
      </c>
      <c r="I3367">
        <v>84175</v>
      </c>
      <c r="J3367">
        <v>38291</v>
      </c>
      <c r="K3367" s="1">
        <f t="shared" si="104"/>
        <v>1.4671814671814672E-2</v>
      </c>
      <c r="L3367" s="1">
        <f t="shared" si="105"/>
        <v>3.2253009845655635E-2</v>
      </c>
      <c r="M3367" t="b">
        <f>AND((Tableau2[[#This Row],[%Voix/Inscrits]]&gt;0.25),Tableau2[[#This Row],[%Voix/Exprimés]]&gt;0.5)</f>
        <v>0</v>
      </c>
    </row>
    <row r="3368" spans="1:13" x14ac:dyDescent="0.25">
      <c r="A3368">
        <v>3367</v>
      </c>
      <c r="B3368" t="s">
        <v>590</v>
      </c>
      <c r="C3368" t="s">
        <v>6</v>
      </c>
      <c r="D3368" t="str">
        <f>Tableau2[[#This Row],[Dép]]&amp;Tableau2[[#This Row],[Circo]]</f>
        <v>6301</v>
      </c>
      <c r="E3368" t="s">
        <v>2764</v>
      </c>
      <c r="F3368" t="s">
        <v>2765</v>
      </c>
      <c r="G3368" t="s">
        <v>938</v>
      </c>
      <c r="H3368">
        <v>771</v>
      </c>
      <c r="I3368">
        <v>84175</v>
      </c>
      <c r="J3368">
        <v>38291</v>
      </c>
      <c r="K3368" s="1">
        <f t="shared" si="104"/>
        <v>9.1594891594891596E-3</v>
      </c>
      <c r="L3368" s="1">
        <f t="shared" si="105"/>
        <v>2.0135279830769633E-2</v>
      </c>
      <c r="M3368" t="b">
        <f>AND((Tableau2[[#This Row],[%Voix/Inscrits]]&gt;0.25),Tableau2[[#This Row],[%Voix/Exprimés]]&gt;0.5)</f>
        <v>0</v>
      </c>
    </row>
    <row r="3369" spans="1:13" x14ac:dyDescent="0.25">
      <c r="A3369">
        <v>3368</v>
      </c>
      <c r="B3369" t="s">
        <v>590</v>
      </c>
      <c r="C3369" t="s">
        <v>6</v>
      </c>
      <c r="D3369" t="str">
        <f>Tableau2[[#This Row],[Dép]]&amp;Tableau2[[#This Row],[Circo]]</f>
        <v>6301</v>
      </c>
      <c r="E3369" t="s">
        <v>4041</v>
      </c>
      <c r="F3369" t="s">
        <v>874</v>
      </c>
      <c r="G3369" t="s">
        <v>966</v>
      </c>
      <c r="H3369">
        <v>607</v>
      </c>
      <c r="I3369">
        <v>84175</v>
      </c>
      <c r="J3369">
        <v>38291</v>
      </c>
      <c r="K3369" s="1">
        <f t="shared" si="104"/>
        <v>7.2111672111672114E-3</v>
      </c>
      <c r="L3369" s="1">
        <f t="shared" si="105"/>
        <v>1.585228904964613E-2</v>
      </c>
      <c r="M3369" t="b">
        <f>AND((Tableau2[[#This Row],[%Voix/Inscrits]]&gt;0.25),Tableau2[[#This Row],[%Voix/Exprimés]]&gt;0.5)</f>
        <v>0</v>
      </c>
    </row>
    <row r="3370" spans="1:13" x14ac:dyDescent="0.25">
      <c r="A3370">
        <v>3369</v>
      </c>
      <c r="B3370" t="s">
        <v>590</v>
      </c>
      <c r="C3370" t="s">
        <v>6</v>
      </c>
      <c r="D3370" t="str">
        <f>Tableau2[[#This Row],[Dép]]&amp;Tableau2[[#This Row],[Circo]]</f>
        <v>6301</v>
      </c>
      <c r="E3370" t="s">
        <v>1408</v>
      </c>
      <c r="F3370" t="s">
        <v>196</v>
      </c>
      <c r="G3370" t="s">
        <v>10</v>
      </c>
      <c r="H3370">
        <v>376</v>
      </c>
      <c r="I3370">
        <v>84175</v>
      </c>
      <c r="J3370">
        <v>38291</v>
      </c>
      <c r="K3370" s="1">
        <f t="shared" si="104"/>
        <v>4.4668844668844668E-3</v>
      </c>
      <c r="L3370" s="1">
        <f t="shared" si="105"/>
        <v>9.8195398396490035E-3</v>
      </c>
      <c r="M3370" t="b">
        <f>AND((Tableau2[[#This Row],[%Voix/Inscrits]]&gt;0.25),Tableau2[[#This Row],[%Voix/Exprimés]]&gt;0.5)</f>
        <v>0</v>
      </c>
    </row>
    <row r="3371" spans="1:13" x14ac:dyDescent="0.25">
      <c r="A3371">
        <v>3370</v>
      </c>
      <c r="B3371" t="s">
        <v>590</v>
      </c>
      <c r="C3371" t="s">
        <v>6</v>
      </c>
      <c r="D3371" t="str">
        <f>Tableau2[[#This Row],[Dép]]&amp;Tableau2[[#This Row],[Circo]]</f>
        <v>6301</v>
      </c>
      <c r="E3371" t="s">
        <v>4654</v>
      </c>
      <c r="F3371" t="s">
        <v>3884</v>
      </c>
      <c r="G3371" t="s">
        <v>962</v>
      </c>
      <c r="H3371">
        <v>238</v>
      </c>
      <c r="I3371">
        <v>84175</v>
      </c>
      <c r="J3371">
        <v>38291</v>
      </c>
      <c r="K3371" s="1">
        <f t="shared" si="104"/>
        <v>2.8274428274428273E-3</v>
      </c>
      <c r="L3371" s="1">
        <f t="shared" si="105"/>
        <v>6.2155597921182519E-3</v>
      </c>
      <c r="M3371" t="b">
        <f>AND((Tableau2[[#This Row],[%Voix/Inscrits]]&gt;0.25),Tableau2[[#This Row],[%Voix/Exprimés]]&gt;0.5)</f>
        <v>0</v>
      </c>
    </row>
    <row r="3372" spans="1:13" x14ac:dyDescent="0.25">
      <c r="A3372">
        <v>3371</v>
      </c>
      <c r="B3372" t="s">
        <v>590</v>
      </c>
      <c r="C3372" t="s">
        <v>6</v>
      </c>
      <c r="D3372" t="str">
        <f>Tableau2[[#This Row],[Dép]]&amp;Tableau2[[#This Row],[Circo]]</f>
        <v>6301</v>
      </c>
      <c r="E3372" t="s">
        <v>596</v>
      </c>
      <c r="F3372" t="s">
        <v>496</v>
      </c>
      <c r="G3372" t="s">
        <v>10</v>
      </c>
      <c r="H3372">
        <v>165</v>
      </c>
      <c r="I3372">
        <v>84175</v>
      </c>
      <c r="J3372">
        <v>38291</v>
      </c>
      <c r="K3372" s="1">
        <f t="shared" si="104"/>
        <v>1.96020196020196E-3</v>
      </c>
      <c r="L3372" s="1">
        <f t="shared" si="105"/>
        <v>4.3091065785693765E-3</v>
      </c>
      <c r="M3372" t="b">
        <f>AND((Tableau2[[#This Row],[%Voix/Inscrits]]&gt;0.25),Tableau2[[#This Row],[%Voix/Exprimés]]&gt;0.5)</f>
        <v>0</v>
      </c>
    </row>
    <row r="3373" spans="1:13" x14ac:dyDescent="0.25">
      <c r="A3373">
        <v>3372</v>
      </c>
      <c r="B3373" t="s">
        <v>590</v>
      </c>
      <c r="C3373" t="s">
        <v>17</v>
      </c>
      <c r="D3373" t="str">
        <f>Tableau2[[#This Row],[Dép]]&amp;Tableau2[[#This Row],[Circo]]</f>
        <v>6302</v>
      </c>
      <c r="E3373" t="s">
        <v>1403</v>
      </c>
      <c r="F3373" t="s">
        <v>355</v>
      </c>
      <c r="G3373" t="s">
        <v>982</v>
      </c>
      <c r="H3373">
        <v>20055</v>
      </c>
      <c r="I3373">
        <v>90065</v>
      </c>
      <c r="J3373">
        <v>47933</v>
      </c>
      <c r="K3373" s="1">
        <f t="shared" si="104"/>
        <v>0.22267251429523122</v>
      </c>
      <c r="L3373" s="1">
        <f t="shared" si="105"/>
        <v>0.41839651179771764</v>
      </c>
      <c r="M3373" t="b">
        <f>AND((Tableau2[[#This Row],[%Voix/Inscrits]]&gt;0.25),Tableau2[[#This Row],[%Voix/Exprimés]]&gt;0.5)</f>
        <v>0</v>
      </c>
    </row>
    <row r="3374" spans="1:13" x14ac:dyDescent="0.25">
      <c r="A3374">
        <v>3373</v>
      </c>
      <c r="B3374" t="s">
        <v>590</v>
      </c>
      <c r="C3374" t="s">
        <v>17</v>
      </c>
      <c r="D3374" t="str">
        <f>Tableau2[[#This Row],[Dép]]&amp;Tableau2[[#This Row],[Circo]]</f>
        <v>6302</v>
      </c>
      <c r="E3374" t="s">
        <v>1015</v>
      </c>
      <c r="F3374" t="s">
        <v>3412</v>
      </c>
      <c r="G3374" t="s">
        <v>1708</v>
      </c>
      <c r="H3374">
        <v>9017</v>
      </c>
      <c r="I3374">
        <v>90065</v>
      </c>
      <c r="J3374">
        <v>47933</v>
      </c>
      <c r="K3374" s="1">
        <f t="shared" si="104"/>
        <v>0.1001165824682174</v>
      </c>
      <c r="L3374" s="1">
        <f t="shared" si="105"/>
        <v>0.18811674629169883</v>
      </c>
      <c r="M3374" t="b">
        <f>AND((Tableau2[[#This Row],[%Voix/Inscrits]]&gt;0.25),Tableau2[[#This Row],[%Voix/Exprimés]]&gt;0.5)</f>
        <v>0</v>
      </c>
    </row>
    <row r="3375" spans="1:13" x14ac:dyDescent="0.25">
      <c r="A3375">
        <v>3374</v>
      </c>
      <c r="B3375" t="s">
        <v>590</v>
      </c>
      <c r="C3375" t="s">
        <v>17</v>
      </c>
      <c r="D3375" t="str">
        <f>Tableau2[[#This Row],[Dép]]&amp;Tableau2[[#This Row],[Circo]]</f>
        <v>6302</v>
      </c>
      <c r="E3375" t="s">
        <v>6096</v>
      </c>
      <c r="F3375" t="s">
        <v>144</v>
      </c>
      <c r="G3375" t="s">
        <v>3717</v>
      </c>
      <c r="H3375">
        <v>7862</v>
      </c>
      <c r="I3375">
        <v>90065</v>
      </c>
      <c r="J3375">
        <v>47933</v>
      </c>
      <c r="K3375" s="1">
        <f t="shared" si="104"/>
        <v>8.7292510964303557E-2</v>
      </c>
      <c r="L3375" s="1">
        <f t="shared" si="105"/>
        <v>0.16402061210439572</v>
      </c>
      <c r="M3375" t="b">
        <f>AND((Tableau2[[#This Row],[%Voix/Inscrits]]&gt;0.25),Tableau2[[#This Row],[%Voix/Exprimés]]&gt;0.5)</f>
        <v>0</v>
      </c>
    </row>
    <row r="3376" spans="1:13" x14ac:dyDescent="0.25">
      <c r="A3376">
        <v>3375</v>
      </c>
      <c r="B3376" t="s">
        <v>590</v>
      </c>
      <c r="C3376" t="s">
        <v>17</v>
      </c>
      <c r="D3376" t="str">
        <f>Tableau2[[#This Row],[Dép]]&amp;Tableau2[[#This Row],[Circo]]</f>
        <v>6302</v>
      </c>
      <c r="E3376" t="s">
        <v>4037</v>
      </c>
      <c r="F3376" t="s">
        <v>9</v>
      </c>
      <c r="G3376" t="s">
        <v>1740</v>
      </c>
      <c r="H3376">
        <v>7332</v>
      </c>
      <c r="I3376">
        <v>90065</v>
      </c>
      <c r="J3376">
        <v>47933</v>
      </c>
      <c r="K3376" s="1">
        <f t="shared" si="104"/>
        <v>8.1407872092377723E-2</v>
      </c>
      <c r="L3376" s="1">
        <f t="shared" si="105"/>
        <v>0.15296351156823065</v>
      </c>
      <c r="M3376" t="b">
        <f>AND((Tableau2[[#This Row],[%Voix/Inscrits]]&gt;0.25),Tableau2[[#This Row],[%Voix/Exprimés]]&gt;0.5)</f>
        <v>0</v>
      </c>
    </row>
    <row r="3377" spans="1:13" x14ac:dyDescent="0.25">
      <c r="A3377">
        <v>3376</v>
      </c>
      <c r="B3377" t="s">
        <v>590</v>
      </c>
      <c r="C3377" t="s">
        <v>17</v>
      </c>
      <c r="D3377" t="str">
        <f>Tableau2[[#This Row],[Dép]]&amp;Tableau2[[#This Row],[Circo]]</f>
        <v>6302</v>
      </c>
      <c r="E3377" t="s">
        <v>5727</v>
      </c>
      <c r="F3377" t="s">
        <v>1008</v>
      </c>
      <c r="G3377" t="s">
        <v>3078</v>
      </c>
      <c r="H3377">
        <v>1172</v>
      </c>
      <c r="I3377">
        <v>90065</v>
      </c>
      <c r="J3377">
        <v>47933</v>
      </c>
      <c r="K3377" s="1">
        <f t="shared" si="104"/>
        <v>1.3012824071503913E-2</v>
      </c>
      <c r="L3377" s="1">
        <f t="shared" si="105"/>
        <v>2.4450795902614064E-2</v>
      </c>
      <c r="M3377" t="b">
        <f>AND((Tableau2[[#This Row],[%Voix/Inscrits]]&gt;0.25),Tableau2[[#This Row],[%Voix/Exprimés]]&gt;0.5)</f>
        <v>0</v>
      </c>
    </row>
    <row r="3378" spans="1:13" x14ac:dyDescent="0.25">
      <c r="A3378">
        <v>3377</v>
      </c>
      <c r="B3378" t="s">
        <v>590</v>
      </c>
      <c r="C3378" t="s">
        <v>17</v>
      </c>
      <c r="D3378" t="str">
        <f>Tableau2[[#This Row],[Dép]]&amp;Tableau2[[#This Row],[Circo]]</f>
        <v>6302</v>
      </c>
      <c r="E3378" t="s">
        <v>591</v>
      </c>
      <c r="F3378" t="s">
        <v>226</v>
      </c>
      <c r="G3378" t="s">
        <v>10</v>
      </c>
      <c r="H3378">
        <v>667</v>
      </c>
      <c r="I3378">
        <v>90065</v>
      </c>
      <c r="J3378">
        <v>47933</v>
      </c>
      <c r="K3378" s="1">
        <f t="shared" si="104"/>
        <v>7.4057625048576025E-3</v>
      </c>
      <c r="L3378" s="1">
        <f t="shared" si="105"/>
        <v>1.3915256712494524E-2</v>
      </c>
      <c r="M3378" t="b">
        <f>AND((Tableau2[[#This Row],[%Voix/Inscrits]]&gt;0.25),Tableau2[[#This Row],[%Voix/Exprimés]]&gt;0.5)</f>
        <v>0</v>
      </c>
    </row>
    <row r="3379" spans="1:13" x14ac:dyDescent="0.25">
      <c r="A3379">
        <v>3378</v>
      </c>
      <c r="B3379" t="s">
        <v>590</v>
      </c>
      <c r="C3379" t="s">
        <v>17</v>
      </c>
      <c r="D3379" t="str">
        <f>Tableau2[[#This Row],[Dép]]&amp;Tableau2[[#This Row],[Circo]]</f>
        <v>6302</v>
      </c>
      <c r="E3379" t="s">
        <v>4649</v>
      </c>
      <c r="F3379" t="s">
        <v>407</v>
      </c>
      <c r="G3379" t="s">
        <v>2726</v>
      </c>
      <c r="H3379">
        <v>667</v>
      </c>
      <c r="I3379">
        <v>90065</v>
      </c>
      <c r="J3379">
        <v>47933</v>
      </c>
      <c r="K3379" s="1">
        <f t="shared" si="104"/>
        <v>7.4057625048576025E-3</v>
      </c>
      <c r="L3379" s="1">
        <f t="shared" si="105"/>
        <v>1.3915256712494524E-2</v>
      </c>
      <c r="M3379" t="b">
        <f>AND((Tableau2[[#This Row],[%Voix/Inscrits]]&gt;0.25),Tableau2[[#This Row],[%Voix/Exprimés]]&gt;0.5)</f>
        <v>0</v>
      </c>
    </row>
    <row r="3380" spans="1:13" x14ac:dyDescent="0.25">
      <c r="A3380">
        <v>3379</v>
      </c>
      <c r="B3380" t="s">
        <v>590</v>
      </c>
      <c r="C3380" t="s">
        <v>17</v>
      </c>
      <c r="D3380" t="str">
        <f>Tableau2[[#This Row],[Dép]]&amp;Tableau2[[#This Row],[Circo]]</f>
        <v>6302</v>
      </c>
      <c r="E3380" t="s">
        <v>2761</v>
      </c>
      <c r="F3380" t="s">
        <v>100</v>
      </c>
      <c r="G3380" t="s">
        <v>966</v>
      </c>
      <c r="H3380">
        <v>634</v>
      </c>
      <c r="I3380">
        <v>90065</v>
      </c>
      <c r="J3380">
        <v>47933</v>
      </c>
      <c r="K3380" s="1">
        <f t="shared" si="104"/>
        <v>7.0393604618886356E-3</v>
      </c>
      <c r="L3380" s="1">
        <f t="shared" si="105"/>
        <v>1.3226795735714435E-2</v>
      </c>
      <c r="M3380" t="b">
        <f>AND((Tableau2[[#This Row],[%Voix/Inscrits]]&gt;0.25),Tableau2[[#This Row],[%Voix/Exprimés]]&gt;0.5)</f>
        <v>0</v>
      </c>
    </row>
    <row r="3381" spans="1:13" x14ac:dyDescent="0.25">
      <c r="A3381">
        <v>3380</v>
      </c>
      <c r="B3381" t="s">
        <v>590</v>
      </c>
      <c r="C3381" t="s">
        <v>17</v>
      </c>
      <c r="D3381" t="str">
        <f>Tableau2[[#This Row],[Dép]]&amp;Tableau2[[#This Row],[Circo]]</f>
        <v>6302</v>
      </c>
      <c r="E3381" t="s">
        <v>5212</v>
      </c>
      <c r="F3381" t="s">
        <v>202</v>
      </c>
      <c r="G3381" t="s">
        <v>2429</v>
      </c>
      <c r="H3381">
        <v>486</v>
      </c>
      <c r="I3381">
        <v>90065</v>
      </c>
      <c r="J3381">
        <v>47933</v>
      </c>
      <c r="K3381" s="1">
        <f t="shared" si="104"/>
        <v>5.3961028146338758E-3</v>
      </c>
      <c r="L3381" s="1">
        <f t="shared" si="105"/>
        <v>1.0139152567124944E-2</v>
      </c>
      <c r="M3381" t="b">
        <f>AND((Tableau2[[#This Row],[%Voix/Inscrits]]&gt;0.25),Tableau2[[#This Row],[%Voix/Exprimés]]&gt;0.5)</f>
        <v>0</v>
      </c>
    </row>
    <row r="3382" spans="1:13" x14ac:dyDescent="0.25">
      <c r="A3382">
        <v>3381</v>
      </c>
      <c r="B3382" t="s">
        <v>590</v>
      </c>
      <c r="C3382" t="s">
        <v>17</v>
      </c>
      <c r="D3382" t="str">
        <f>Tableau2[[#This Row],[Dép]]&amp;Tableau2[[#This Row],[Circo]]</f>
        <v>6302</v>
      </c>
      <c r="E3382" t="s">
        <v>2104</v>
      </c>
      <c r="F3382" t="s">
        <v>2105</v>
      </c>
      <c r="G3382" t="s">
        <v>938</v>
      </c>
      <c r="H3382">
        <v>41</v>
      </c>
      <c r="I3382">
        <v>90065</v>
      </c>
      <c r="J3382">
        <v>47933</v>
      </c>
      <c r="K3382" s="1">
        <f t="shared" si="104"/>
        <v>4.5522678065841338E-4</v>
      </c>
      <c r="L3382" s="1">
        <f t="shared" si="105"/>
        <v>8.5536060751465587E-4</v>
      </c>
      <c r="M3382" t="b">
        <f>AND((Tableau2[[#This Row],[%Voix/Inscrits]]&gt;0.25),Tableau2[[#This Row],[%Voix/Exprimés]]&gt;0.5)</f>
        <v>0</v>
      </c>
    </row>
    <row r="3383" spans="1:13" x14ac:dyDescent="0.25">
      <c r="A3383">
        <v>3382</v>
      </c>
      <c r="B3383" t="s">
        <v>590</v>
      </c>
      <c r="C3383" t="s">
        <v>14</v>
      </c>
      <c r="D3383" t="str">
        <f>Tableau2[[#This Row],[Dép]]&amp;Tableau2[[#This Row],[Circo]]</f>
        <v>6303</v>
      </c>
      <c r="E3383" t="s">
        <v>1067</v>
      </c>
      <c r="F3383" t="s">
        <v>421</v>
      </c>
      <c r="G3383" t="s">
        <v>982</v>
      </c>
      <c r="H3383">
        <v>14363</v>
      </c>
      <c r="I3383">
        <v>89886</v>
      </c>
      <c r="J3383">
        <v>47744</v>
      </c>
      <c r="K3383" s="1">
        <f t="shared" si="104"/>
        <v>0.15979129119106425</v>
      </c>
      <c r="L3383" s="1">
        <f t="shared" si="105"/>
        <v>0.3008336126005362</v>
      </c>
      <c r="M3383" t="b">
        <f>AND((Tableau2[[#This Row],[%Voix/Inscrits]]&gt;0.25),Tableau2[[#This Row],[%Voix/Exprimés]]&gt;0.5)</f>
        <v>0</v>
      </c>
    </row>
    <row r="3384" spans="1:13" x14ac:dyDescent="0.25">
      <c r="A3384">
        <v>3383</v>
      </c>
      <c r="B3384" t="s">
        <v>590</v>
      </c>
      <c r="C3384" t="s">
        <v>14</v>
      </c>
      <c r="D3384" t="str">
        <f>Tableau2[[#This Row],[Dép]]&amp;Tableau2[[#This Row],[Circo]]</f>
        <v>6303</v>
      </c>
      <c r="E3384" t="s">
        <v>4040</v>
      </c>
      <c r="F3384" t="s">
        <v>458</v>
      </c>
      <c r="G3384" t="s">
        <v>1708</v>
      </c>
      <c r="H3384">
        <v>13525</v>
      </c>
      <c r="I3384">
        <v>89886</v>
      </c>
      <c r="J3384">
        <v>47744</v>
      </c>
      <c r="K3384" s="1">
        <f t="shared" si="104"/>
        <v>0.15046837104777161</v>
      </c>
      <c r="L3384" s="1">
        <f t="shared" si="105"/>
        <v>0.28328166890080431</v>
      </c>
      <c r="M3384" t="b">
        <f>AND((Tableau2[[#This Row],[%Voix/Inscrits]]&gt;0.25),Tableau2[[#This Row],[%Voix/Exprimés]]&gt;0.5)</f>
        <v>0</v>
      </c>
    </row>
    <row r="3385" spans="1:13" x14ac:dyDescent="0.25">
      <c r="A3385">
        <v>3384</v>
      </c>
      <c r="B3385" t="s">
        <v>590</v>
      </c>
      <c r="C3385" t="s">
        <v>14</v>
      </c>
      <c r="D3385" t="str">
        <f>Tableau2[[#This Row],[Dép]]&amp;Tableau2[[#This Row],[Circo]]</f>
        <v>6303</v>
      </c>
      <c r="E3385" t="s">
        <v>4652</v>
      </c>
      <c r="F3385" t="s">
        <v>4653</v>
      </c>
      <c r="G3385" t="s">
        <v>1740</v>
      </c>
      <c r="H3385">
        <v>6839</v>
      </c>
      <c r="I3385">
        <v>89886</v>
      </c>
      <c r="J3385">
        <v>47744</v>
      </c>
      <c r="K3385" s="1">
        <f t="shared" si="104"/>
        <v>7.6085263556059893E-2</v>
      </c>
      <c r="L3385" s="1">
        <f t="shared" si="105"/>
        <v>0.14324313002680966</v>
      </c>
      <c r="M3385" t="b">
        <f>AND((Tableau2[[#This Row],[%Voix/Inscrits]]&gt;0.25),Tableau2[[#This Row],[%Voix/Exprimés]]&gt;0.5)</f>
        <v>0</v>
      </c>
    </row>
    <row r="3386" spans="1:13" x14ac:dyDescent="0.25">
      <c r="A3386">
        <v>3385</v>
      </c>
      <c r="B3386" t="s">
        <v>590</v>
      </c>
      <c r="C3386" t="s">
        <v>14</v>
      </c>
      <c r="D3386" t="str">
        <f>Tableau2[[#This Row],[Dép]]&amp;Tableau2[[#This Row],[Circo]]</f>
        <v>6303</v>
      </c>
      <c r="E3386" t="s">
        <v>6492</v>
      </c>
      <c r="F3386" t="s">
        <v>158</v>
      </c>
      <c r="G3386" t="s">
        <v>3717</v>
      </c>
      <c r="H3386">
        <v>5759</v>
      </c>
      <c r="I3386">
        <v>89886</v>
      </c>
      <c r="J3386">
        <v>47744</v>
      </c>
      <c r="K3386" s="1">
        <f t="shared" si="104"/>
        <v>6.4070044278308078E-2</v>
      </c>
      <c r="L3386" s="1">
        <f t="shared" si="105"/>
        <v>0.12062248659517426</v>
      </c>
      <c r="M3386" t="b">
        <f>AND((Tableau2[[#This Row],[%Voix/Inscrits]]&gt;0.25),Tableau2[[#This Row],[%Voix/Exprimés]]&gt;0.5)</f>
        <v>0</v>
      </c>
    </row>
    <row r="3387" spans="1:13" x14ac:dyDescent="0.25">
      <c r="A3387">
        <v>3386</v>
      </c>
      <c r="B3387" t="s">
        <v>590</v>
      </c>
      <c r="C3387" t="s">
        <v>14</v>
      </c>
      <c r="D3387" t="str">
        <f>Tableau2[[#This Row],[Dép]]&amp;Tableau2[[#This Row],[Circo]]</f>
        <v>6303</v>
      </c>
      <c r="E3387" t="s">
        <v>1407</v>
      </c>
      <c r="F3387" t="s">
        <v>323</v>
      </c>
      <c r="G3387" t="s">
        <v>991</v>
      </c>
      <c r="H3387">
        <v>2045</v>
      </c>
      <c r="I3387">
        <v>89886</v>
      </c>
      <c r="J3387">
        <v>47744</v>
      </c>
      <c r="K3387" s="1">
        <f t="shared" si="104"/>
        <v>2.2751040206483768E-2</v>
      </c>
      <c r="L3387" s="1">
        <f t="shared" si="105"/>
        <v>4.2832607238605901E-2</v>
      </c>
      <c r="M3387" t="b">
        <f>AND((Tableau2[[#This Row],[%Voix/Inscrits]]&gt;0.25),Tableau2[[#This Row],[%Voix/Exprimés]]&gt;0.5)</f>
        <v>0</v>
      </c>
    </row>
    <row r="3388" spans="1:13" x14ac:dyDescent="0.25">
      <c r="A3388">
        <v>3387</v>
      </c>
      <c r="B3388" t="s">
        <v>590</v>
      </c>
      <c r="C3388" t="s">
        <v>14</v>
      </c>
      <c r="D3388" t="str">
        <f>Tableau2[[#This Row],[Dép]]&amp;Tableau2[[#This Row],[Circo]]</f>
        <v>6303</v>
      </c>
      <c r="E3388" t="s">
        <v>4219</v>
      </c>
      <c r="F3388" t="s">
        <v>839</v>
      </c>
      <c r="G3388" t="s">
        <v>3078</v>
      </c>
      <c r="H3388">
        <v>1580</v>
      </c>
      <c r="I3388">
        <v>89886</v>
      </c>
      <c r="J3388">
        <v>47744</v>
      </c>
      <c r="K3388" s="1">
        <f t="shared" si="104"/>
        <v>1.7577820795229512E-2</v>
      </c>
      <c r="L3388" s="1">
        <f t="shared" si="105"/>
        <v>3.3093163538873996E-2</v>
      </c>
      <c r="M3388" t="b">
        <f>AND((Tableau2[[#This Row],[%Voix/Inscrits]]&gt;0.25),Tableau2[[#This Row],[%Voix/Exprimés]]&gt;0.5)</f>
        <v>0</v>
      </c>
    </row>
    <row r="3389" spans="1:13" x14ac:dyDescent="0.25">
      <c r="A3389">
        <v>3388</v>
      </c>
      <c r="B3389" t="s">
        <v>590</v>
      </c>
      <c r="C3389" t="s">
        <v>14</v>
      </c>
      <c r="D3389" t="str">
        <f>Tableau2[[#This Row],[Dép]]&amp;Tableau2[[#This Row],[Circo]]</f>
        <v>6303</v>
      </c>
      <c r="E3389" t="s">
        <v>1967</v>
      </c>
      <c r="F3389" t="s">
        <v>304</v>
      </c>
      <c r="G3389" t="s">
        <v>938</v>
      </c>
      <c r="H3389">
        <v>1186</v>
      </c>
      <c r="I3389">
        <v>89886</v>
      </c>
      <c r="J3389">
        <v>47744</v>
      </c>
      <c r="K3389" s="1">
        <f t="shared" si="104"/>
        <v>1.319449079945709E-2</v>
      </c>
      <c r="L3389" s="1">
        <f t="shared" si="105"/>
        <v>2.4840817694369972E-2</v>
      </c>
      <c r="M3389" t="b">
        <f>AND((Tableau2[[#This Row],[%Voix/Inscrits]]&gt;0.25),Tableau2[[#This Row],[%Voix/Exprimés]]&gt;0.5)</f>
        <v>0</v>
      </c>
    </row>
    <row r="3390" spans="1:13" x14ac:dyDescent="0.25">
      <c r="A3390">
        <v>3389</v>
      </c>
      <c r="B3390" t="s">
        <v>590</v>
      </c>
      <c r="C3390" t="s">
        <v>14</v>
      </c>
      <c r="D3390" t="str">
        <f>Tableau2[[#This Row],[Dép]]&amp;Tableau2[[#This Row],[Circo]]</f>
        <v>6303</v>
      </c>
      <c r="E3390" t="s">
        <v>3414</v>
      </c>
      <c r="F3390" t="s">
        <v>3415</v>
      </c>
      <c r="G3390" t="s">
        <v>966</v>
      </c>
      <c r="H3390">
        <v>817</v>
      </c>
      <c r="I3390">
        <v>89886</v>
      </c>
      <c r="J3390">
        <v>47744</v>
      </c>
      <c r="K3390" s="1">
        <f t="shared" si="104"/>
        <v>9.0892908795585526E-3</v>
      </c>
      <c r="L3390" s="1">
        <f t="shared" si="105"/>
        <v>1.7112097855227881E-2</v>
      </c>
      <c r="M3390" t="b">
        <f>AND((Tableau2[[#This Row],[%Voix/Inscrits]]&gt;0.25),Tableau2[[#This Row],[%Voix/Exprimés]]&gt;0.5)</f>
        <v>0</v>
      </c>
    </row>
    <row r="3391" spans="1:13" x14ac:dyDescent="0.25">
      <c r="A3391">
        <v>3390</v>
      </c>
      <c r="B3391" t="s">
        <v>590</v>
      </c>
      <c r="C3391" t="s">
        <v>14</v>
      </c>
      <c r="D3391" t="str">
        <f>Tableau2[[#This Row],[Dép]]&amp;Tableau2[[#This Row],[Circo]]</f>
        <v>6303</v>
      </c>
      <c r="E3391" t="s">
        <v>5213</v>
      </c>
      <c r="F3391" t="s">
        <v>261</v>
      </c>
      <c r="G3391" t="s">
        <v>2726</v>
      </c>
      <c r="H3391">
        <v>660</v>
      </c>
      <c r="I3391">
        <v>89886</v>
      </c>
      <c r="J3391">
        <v>47744</v>
      </c>
      <c r="K3391" s="1">
        <f t="shared" si="104"/>
        <v>7.3426340030705558E-3</v>
      </c>
      <c r="L3391" s="1">
        <f t="shared" si="105"/>
        <v>1.382372654155496E-2</v>
      </c>
      <c r="M3391" t="b">
        <f>AND((Tableau2[[#This Row],[%Voix/Inscrits]]&gt;0.25),Tableau2[[#This Row],[%Voix/Exprimés]]&gt;0.5)</f>
        <v>0</v>
      </c>
    </row>
    <row r="3392" spans="1:13" x14ac:dyDescent="0.25">
      <c r="A3392">
        <v>3391</v>
      </c>
      <c r="B3392" t="s">
        <v>590</v>
      </c>
      <c r="C3392" t="s">
        <v>14</v>
      </c>
      <c r="D3392" t="str">
        <f>Tableau2[[#This Row],[Dép]]&amp;Tableau2[[#This Row],[Circo]]</f>
        <v>6303</v>
      </c>
      <c r="E3392" t="s">
        <v>5730</v>
      </c>
      <c r="F3392" t="s">
        <v>695</v>
      </c>
      <c r="G3392" t="s">
        <v>2429</v>
      </c>
      <c r="H3392">
        <v>531</v>
      </c>
      <c r="I3392">
        <v>89886</v>
      </c>
      <c r="J3392">
        <v>47744</v>
      </c>
      <c r="K3392" s="1">
        <f t="shared" si="104"/>
        <v>5.9074828115613107E-3</v>
      </c>
      <c r="L3392" s="1">
        <f t="shared" si="105"/>
        <v>1.11218163538874E-2</v>
      </c>
      <c r="M3392" t="b">
        <f>AND((Tableau2[[#This Row],[%Voix/Inscrits]]&gt;0.25),Tableau2[[#This Row],[%Voix/Exprimés]]&gt;0.5)</f>
        <v>0</v>
      </c>
    </row>
    <row r="3393" spans="1:13" x14ac:dyDescent="0.25">
      <c r="A3393">
        <v>3392</v>
      </c>
      <c r="B3393" t="s">
        <v>590</v>
      </c>
      <c r="C3393" t="s">
        <v>14</v>
      </c>
      <c r="D3393" t="str">
        <f>Tableau2[[#This Row],[Dép]]&amp;Tableau2[[#This Row],[Circo]]</f>
        <v>6303</v>
      </c>
      <c r="E3393" t="s">
        <v>595</v>
      </c>
      <c r="F3393" t="s">
        <v>68</v>
      </c>
      <c r="G3393" t="s">
        <v>10</v>
      </c>
      <c r="H3393">
        <v>439</v>
      </c>
      <c r="I3393">
        <v>89886</v>
      </c>
      <c r="J3393">
        <v>47744</v>
      </c>
      <c r="K3393" s="1">
        <f t="shared" si="104"/>
        <v>4.8839641323454152E-3</v>
      </c>
      <c r="L3393" s="1">
        <f t="shared" si="105"/>
        <v>9.1948726541554952E-3</v>
      </c>
      <c r="M3393" t="b">
        <f>AND((Tableau2[[#This Row],[%Voix/Inscrits]]&gt;0.25),Tableau2[[#This Row],[%Voix/Exprimés]]&gt;0.5)</f>
        <v>0</v>
      </c>
    </row>
    <row r="3394" spans="1:13" x14ac:dyDescent="0.25">
      <c r="A3394">
        <v>3393</v>
      </c>
      <c r="B3394" t="s">
        <v>590</v>
      </c>
      <c r="C3394" t="s">
        <v>7</v>
      </c>
      <c r="D3394" t="str">
        <f>Tableau2[[#This Row],[Dép]]&amp;Tableau2[[#This Row],[Circo]]</f>
        <v>6304</v>
      </c>
      <c r="E3394" t="s">
        <v>1406</v>
      </c>
      <c r="F3394" t="s">
        <v>163</v>
      </c>
      <c r="G3394" t="s">
        <v>982</v>
      </c>
      <c r="H3394">
        <v>15519</v>
      </c>
      <c r="I3394">
        <v>101379</v>
      </c>
      <c r="J3394">
        <v>50504</v>
      </c>
      <c r="K3394" s="1">
        <f t="shared" ref="K3394:K3457" si="106">H3394/I3394</f>
        <v>0.15307904003787767</v>
      </c>
      <c r="L3394" s="1">
        <f t="shared" ref="L3394:L3457" si="107">H3394/J3394</f>
        <v>0.30728259147790277</v>
      </c>
      <c r="M3394" t="b">
        <f>AND((Tableau2[[#This Row],[%Voix/Inscrits]]&gt;0.25),Tableau2[[#This Row],[%Voix/Exprimés]]&gt;0.5)</f>
        <v>0</v>
      </c>
    </row>
    <row r="3395" spans="1:13" x14ac:dyDescent="0.25">
      <c r="A3395">
        <v>3394</v>
      </c>
      <c r="B3395" t="s">
        <v>590</v>
      </c>
      <c r="C3395" t="s">
        <v>7</v>
      </c>
      <c r="D3395" t="str">
        <f>Tableau2[[#This Row],[Dép]]&amp;Tableau2[[#This Row],[Circo]]</f>
        <v>6304</v>
      </c>
      <c r="E3395" t="s">
        <v>2763</v>
      </c>
      <c r="F3395" t="s">
        <v>247</v>
      </c>
      <c r="G3395" t="s">
        <v>1708</v>
      </c>
      <c r="H3395">
        <v>12870</v>
      </c>
      <c r="I3395">
        <v>101379</v>
      </c>
      <c r="J3395">
        <v>50504</v>
      </c>
      <c r="K3395" s="1">
        <f t="shared" si="106"/>
        <v>0.12694936821235167</v>
      </c>
      <c r="L3395" s="1">
        <f t="shared" si="107"/>
        <v>0.25483130049105024</v>
      </c>
      <c r="M3395" t="b">
        <f>AND((Tableau2[[#This Row],[%Voix/Inscrits]]&gt;0.25),Tableau2[[#This Row],[%Voix/Exprimés]]&gt;0.5)</f>
        <v>0</v>
      </c>
    </row>
    <row r="3396" spans="1:13" x14ac:dyDescent="0.25">
      <c r="A3396">
        <v>3395</v>
      </c>
      <c r="B3396" t="s">
        <v>590</v>
      </c>
      <c r="C3396" t="s">
        <v>7</v>
      </c>
      <c r="D3396" t="str">
        <f>Tableau2[[#This Row],[Dép]]&amp;Tableau2[[#This Row],[Circo]]</f>
        <v>6304</v>
      </c>
      <c r="E3396" t="s">
        <v>5729</v>
      </c>
      <c r="F3396" t="s">
        <v>334</v>
      </c>
      <c r="G3396" t="s">
        <v>3717</v>
      </c>
      <c r="H3396">
        <v>8379</v>
      </c>
      <c r="I3396">
        <v>101379</v>
      </c>
      <c r="J3396">
        <v>50504</v>
      </c>
      <c r="K3396" s="1">
        <f t="shared" si="106"/>
        <v>8.26502530109786E-2</v>
      </c>
      <c r="L3396" s="1">
        <f t="shared" si="107"/>
        <v>0.16590765087913828</v>
      </c>
      <c r="M3396" t="b">
        <f>AND((Tableau2[[#This Row],[%Voix/Inscrits]]&gt;0.25),Tableau2[[#This Row],[%Voix/Exprimés]]&gt;0.5)</f>
        <v>0</v>
      </c>
    </row>
    <row r="3397" spans="1:13" x14ac:dyDescent="0.25">
      <c r="A3397">
        <v>3396</v>
      </c>
      <c r="B3397" t="s">
        <v>590</v>
      </c>
      <c r="C3397" t="s">
        <v>7</v>
      </c>
      <c r="D3397" t="str">
        <f>Tableau2[[#This Row],[Dép]]&amp;Tableau2[[#This Row],[Circo]]</f>
        <v>6304</v>
      </c>
      <c r="E3397" t="s">
        <v>4039</v>
      </c>
      <c r="F3397" t="s">
        <v>323</v>
      </c>
      <c r="G3397" t="s">
        <v>1740</v>
      </c>
      <c r="H3397">
        <v>8158</v>
      </c>
      <c r="I3397">
        <v>101379</v>
      </c>
      <c r="J3397">
        <v>50504</v>
      </c>
      <c r="K3397" s="1">
        <f t="shared" si="106"/>
        <v>8.0470314364907924E-2</v>
      </c>
      <c r="L3397" s="1">
        <f t="shared" si="107"/>
        <v>0.16153175986060511</v>
      </c>
      <c r="M3397" t="b">
        <f>AND((Tableau2[[#This Row],[%Voix/Inscrits]]&gt;0.25),Tableau2[[#This Row],[%Voix/Exprimés]]&gt;0.5)</f>
        <v>0</v>
      </c>
    </row>
    <row r="3398" spans="1:13" x14ac:dyDescent="0.25">
      <c r="A3398">
        <v>3397</v>
      </c>
      <c r="B3398" t="s">
        <v>590</v>
      </c>
      <c r="C3398" t="s">
        <v>7</v>
      </c>
      <c r="D3398" t="str">
        <f>Tableau2[[#This Row],[Dép]]&amp;Tableau2[[#This Row],[Circo]]</f>
        <v>6304</v>
      </c>
      <c r="E3398" t="s">
        <v>3413</v>
      </c>
      <c r="F3398" t="s">
        <v>329</v>
      </c>
      <c r="G3398" t="s">
        <v>2394</v>
      </c>
      <c r="H3398">
        <v>2217</v>
      </c>
      <c r="I3398">
        <v>101379</v>
      </c>
      <c r="J3398">
        <v>50504</v>
      </c>
      <c r="K3398" s="1">
        <f t="shared" si="106"/>
        <v>2.186843429112538E-2</v>
      </c>
      <c r="L3398" s="1">
        <f t="shared" si="107"/>
        <v>4.3897513068271818E-2</v>
      </c>
      <c r="M3398" t="b">
        <f>AND((Tableau2[[#This Row],[%Voix/Inscrits]]&gt;0.25),Tableau2[[#This Row],[%Voix/Exprimés]]&gt;0.5)</f>
        <v>0</v>
      </c>
    </row>
    <row r="3399" spans="1:13" x14ac:dyDescent="0.25">
      <c r="A3399">
        <v>3398</v>
      </c>
      <c r="B3399" t="s">
        <v>590</v>
      </c>
      <c r="C3399" t="s">
        <v>7</v>
      </c>
      <c r="D3399" t="str">
        <f>Tableau2[[#This Row],[Dép]]&amp;Tableau2[[#This Row],[Circo]]</f>
        <v>6304</v>
      </c>
      <c r="E3399" t="s">
        <v>3121</v>
      </c>
      <c r="F3399" t="s">
        <v>148</v>
      </c>
      <c r="G3399" t="s">
        <v>3078</v>
      </c>
      <c r="H3399">
        <v>1296</v>
      </c>
      <c r="I3399">
        <v>101379</v>
      </c>
      <c r="J3399">
        <v>50504</v>
      </c>
      <c r="K3399" s="1">
        <f t="shared" si="106"/>
        <v>1.2783712603201847E-2</v>
      </c>
      <c r="L3399" s="1">
        <f t="shared" si="107"/>
        <v>2.566133375574212E-2</v>
      </c>
      <c r="M3399" t="b">
        <f>AND((Tableau2[[#This Row],[%Voix/Inscrits]]&gt;0.25),Tableau2[[#This Row],[%Voix/Exprimés]]&gt;0.5)</f>
        <v>0</v>
      </c>
    </row>
    <row r="3400" spans="1:13" x14ac:dyDescent="0.25">
      <c r="A3400">
        <v>3399</v>
      </c>
      <c r="B3400" t="s">
        <v>590</v>
      </c>
      <c r="C3400" t="s">
        <v>7</v>
      </c>
      <c r="D3400" t="str">
        <f>Tableau2[[#This Row],[Dép]]&amp;Tableau2[[#This Row],[Circo]]</f>
        <v>6304</v>
      </c>
      <c r="E3400" t="s">
        <v>2107</v>
      </c>
      <c r="F3400" t="s">
        <v>144</v>
      </c>
      <c r="G3400" t="s">
        <v>966</v>
      </c>
      <c r="H3400">
        <v>766</v>
      </c>
      <c r="I3400">
        <v>101379</v>
      </c>
      <c r="J3400">
        <v>50504</v>
      </c>
      <c r="K3400" s="1">
        <f t="shared" si="106"/>
        <v>7.5558054429418322E-3</v>
      </c>
      <c r="L3400" s="1">
        <f t="shared" si="107"/>
        <v>1.5167115476001901E-2</v>
      </c>
      <c r="M3400" t="b">
        <f>AND((Tableau2[[#This Row],[%Voix/Inscrits]]&gt;0.25),Tableau2[[#This Row],[%Voix/Exprimés]]&gt;0.5)</f>
        <v>0</v>
      </c>
    </row>
    <row r="3401" spans="1:13" x14ac:dyDescent="0.25">
      <c r="A3401">
        <v>3400</v>
      </c>
      <c r="B3401" t="s">
        <v>590</v>
      </c>
      <c r="C3401" t="s">
        <v>7</v>
      </c>
      <c r="D3401" t="str">
        <f>Tableau2[[#This Row],[Dép]]&amp;Tableau2[[#This Row],[Circo]]</f>
        <v>6304</v>
      </c>
      <c r="E3401" t="s">
        <v>594</v>
      </c>
      <c r="F3401" t="s">
        <v>124</v>
      </c>
      <c r="G3401" t="s">
        <v>10</v>
      </c>
      <c r="H3401">
        <v>749</v>
      </c>
      <c r="I3401">
        <v>101379</v>
      </c>
      <c r="J3401">
        <v>50504</v>
      </c>
      <c r="K3401" s="1">
        <f t="shared" si="106"/>
        <v>7.388117854782549E-3</v>
      </c>
      <c r="L3401" s="1">
        <f t="shared" si="107"/>
        <v>1.4830508474576272E-2</v>
      </c>
      <c r="M3401" t="b">
        <f>AND((Tableau2[[#This Row],[%Voix/Inscrits]]&gt;0.25),Tableau2[[#This Row],[%Voix/Exprimés]]&gt;0.5)</f>
        <v>0</v>
      </c>
    </row>
    <row r="3402" spans="1:13" x14ac:dyDescent="0.25">
      <c r="A3402">
        <v>3401</v>
      </c>
      <c r="B3402" t="s">
        <v>590</v>
      </c>
      <c r="C3402" t="s">
        <v>7</v>
      </c>
      <c r="D3402" t="str">
        <f>Tableau2[[#This Row],[Dép]]&amp;Tableau2[[#This Row],[Circo]]</f>
        <v>6304</v>
      </c>
      <c r="E3402" t="s">
        <v>4651</v>
      </c>
      <c r="F3402" t="s">
        <v>575</v>
      </c>
      <c r="G3402" t="s">
        <v>2429</v>
      </c>
      <c r="H3402">
        <v>550</v>
      </c>
      <c r="I3402">
        <v>101379</v>
      </c>
      <c r="J3402">
        <v>50504</v>
      </c>
      <c r="K3402" s="1">
        <f t="shared" si="106"/>
        <v>5.4251866757415246E-3</v>
      </c>
      <c r="L3402" s="1">
        <f t="shared" si="107"/>
        <v>1.0890226516711548E-2</v>
      </c>
      <c r="M3402" t="b">
        <f>AND((Tableau2[[#This Row],[%Voix/Inscrits]]&gt;0.25),Tableau2[[#This Row],[%Voix/Exprimés]]&gt;0.5)</f>
        <v>0</v>
      </c>
    </row>
    <row r="3403" spans="1:13" x14ac:dyDescent="0.25">
      <c r="A3403">
        <v>3402</v>
      </c>
      <c r="B3403" t="s">
        <v>590</v>
      </c>
      <c r="C3403" t="s">
        <v>11</v>
      </c>
      <c r="D3403" t="str">
        <f>Tableau2[[#This Row],[Dép]]&amp;Tableau2[[#This Row],[Circo]]</f>
        <v>6305</v>
      </c>
      <c r="E3403" t="s">
        <v>1404</v>
      </c>
      <c r="F3403" t="s">
        <v>1405</v>
      </c>
      <c r="G3403" t="s">
        <v>982</v>
      </c>
      <c r="H3403">
        <v>25686</v>
      </c>
      <c r="I3403">
        <v>104417</v>
      </c>
      <c r="J3403">
        <v>52279</v>
      </c>
      <c r="K3403" s="1">
        <f t="shared" si="106"/>
        <v>0.24599442619496825</v>
      </c>
      <c r="L3403" s="1">
        <f t="shared" si="107"/>
        <v>0.49132538877943344</v>
      </c>
      <c r="M3403" t="b">
        <f>AND((Tableau2[[#This Row],[%Voix/Inscrits]]&gt;0.25),Tableau2[[#This Row],[%Voix/Exprimés]]&gt;0.5)</f>
        <v>0</v>
      </c>
    </row>
    <row r="3404" spans="1:13" x14ac:dyDescent="0.25">
      <c r="A3404">
        <v>3403</v>
      </c>
      <c r="B3404" t="s">
        <v>590</v>
      </c>
      <c r="C3404" t="s">
        <v>11</v>
      </c>
      <c r="D3404" t="str">
        <f>Tableau2[[#This Row],[Dép]]&amp;Tableau2[[#This Row],[Circo]]</f>
        <v>6305</v>
      </c>
      <c r="E3404" t="s">
        <v>5728</v>
      </c>
      <c r="F3404" t="s">
        <v>132</v>
      </c>
      <c r="G3404" t="s">
        <v>3717</v>
      </c>
      <c r="H3404">
        <v>9964</v>
      </c>
      <c r="I3404">
        <v>104417</v>
      </c>
      <c r="J3404">
        <v>52279</v>
      </c>
      <c r="K3404" s="1">
        <f t="shared" si="106"/>
        <v>9.5425074461055193E-2</v>
      </c>
      <c r="L3404" s="1">
        <f t="shared" si="107"/>
        <v>0.19059278104018823</v>
      </c>
      <c r="M3404" t="b">
        <f>AND((Tableau2[[#This Row],[%Voix/Inscrits]]&gt;0.25),Tableau2[[#This Row],[%Voix/Exprimés]]&gt;0.5)</f>
        <v>0</v>
      </c>
    </row>
    <row r="3405" spans="1:13" x14ac:dyDescent="0.25">
      <c r="A3405">
        <v>3404</v>
      </c>
      <c r="B3405" t="s">
        <v>590</v>
      </c>
      <c r="C3405" t="s">
        <v>11</v>
      </c>
      <c r="D3405" t="str">
        <f>Tableau2[[#This Row],[Dép]]&amp;Tableau2[[#This Row],[Circo]]</f>
        <v>6305</v>
      </c>
      <c r="E3405" t="s">
        <v>514</v>
      </c>
      <c r="F3405" t="s">
        <v>675</v>
      </c>
      <c r="G3405" t="s">
        <v>1708</v>
      </c>
      <c r="H3405">
        <v>9156</v>
      </c>
      <c r="I3405">
        <v>104417</v>
      </c>
      <c r="J3405">
        <v>52279</v>
      </c>
      <c r="K3405" s="1">
        <f t="shared" si="106"/>
        <v>8.7686870911824699E-2</v>
      </c>
      <c r="L3405" s="1">
        <f t="shared" si="107"/>
        <v>0.1751372444002372</v>
      </c>
      <c r="M3405" t="b">
        <f>AND((Tableau2[[#This Row],[%Voix/Inscrits]]&gt;0.25),Tableau2[[#This Row],[%Voix/Exprimés]]&gt;0.5)</f>
        <v>0</v>
      </c>
    </row>
    <row r="3406" spans="1:13" x14ac:dyDescent="0.25">
      <c r="A3406">
        <v>3405</v>
      </c>
      <c r="B3406" t="s">
        <v>590</v>
      </c>
      <c r="C3406" t="s">
        <v>11</v>
      </c>
      <c r="D3406" t="str">
        <f>Tableau2[[#This Row],[Dép]]&amp;Tableau2[[#This Row],[Circo]]</f>
        <v>6305</v>
      </c>
      <c r="E3406" t="s">
        <v>4038</v>
      </c>
      <c r="F3406" t="s">
        <v>171</v>
      </c>
      <c r="G3406" t="s">
        <v>1740</v>
      </c>
      <c r="H3406">
        <v>4172</v>
      </c>
      <c r="I3406">
        <v>104417</v>
      </c>
      <c r="J3406">
        <v>52279</v>
      </c>
      <c r="K3406" s="1">
        <f t="shared" si="106"/>
        <v>3.9955179712115846E-2</v>
      </c>
      <c r="L3406" s="1">
        <f t="shared" si="107"/>
        <v>7.9802597601331321E-2</v>
      </c>
      <c r="M3406" t="b">
        <f>AND((Tableau2[[#This Row],[%Voix/Inscrits]]&gt;0.25),Tableau2[[#This Row],[%Voix/Exprimés]]&gt;0.5)</f>
        <v>0</v>
      </c>
    </row>
    <row r="3407" spans="1:13" x14ac:dyDescent="0.25">
      <c r="A3407">
        <v>3406</v>
      </c>
      <c r="B3407" t="s">
        <v>590</v>
      </c>
      <c r="C3407" t="s">
        <v>11</v>
      </c>
      <c r="D3407" t="str">
        <f>Tableau2[[#This Row],[Dép]]&amp;Tableau2[[#This Row],[Circo]]</f>
        <v>6305</v>
      </c>
      <c r="E3407" t="s">
        <v>4451</v>
      </c>
      <c r="F3407" t="s">
        <v>2233</v>
      </c>
      <c r="G3407" t="s">
        <v>3078</v>
      </c>
      <c r="H3407">
        <v>1328</v>
      </c>
      <c r="I3407">
        <v>104417</v>
      </c>
      <c r="J3407">
        <v>52279</v>
      </c>
      <c r="K3407" s="1">
        <f t="shared" si="106"/>
        <v>1.2718235536359023E-2</v>
      </c>
      <c r="L3407" s="1">
        <f t="shared" si="107"/>
        <v>2.5402169131008626E-2</v>
      </c>
      <c r="M3407" t="b">
        <f>AND((Tableau2[[#This Row],[%Voix/Inscrits]]&gt;0.25),Tableau2[[#This Row],[%Voix/Exprimés]]&gt;0.5)</f>
        <v>0</v>
      </c>
    </row>
    <row r="3408" spans="1:13" x14ac:dyDescent="0.25">
      <c r="A3408">
        <v>3407</v>
      </c>
      <c r="B3408" t="s">
        <v>590</v>
      </c>
      <c r="C3408" t="s">
        <v>11</v>
      </c>
      <c r="D3408" t="str">
        <f>Tableau2[[#This Row],[Dép]]&amp;Tableau2[[#This Row],[Circo]]</f>
        <v>6305</v>
      </c>
      <c r="E3408" t="s">
        <v>2762</v>
      </c>
      <c r="F3408" t="s">
        <v>167</v>
      </c>
      <c r="G3408" t="s">
        <v>966</v>
      </c>
      <c r="H3408">
        <v>738</v>
      </c>
      <c r="I3408">
        <v>104417</v>
      </c>
      <c r="J3408">
        <v>52279</v>
      </c>
      <c r="K3408" s="1">
        <f t="shared" si="106"/>
        <v>7.0678146278862633E-3</v>
      </c>
      <c r="L3408" s="1">
        <f t="shared" si="107"/>
        <v>1.4116566881539432E-2</v>
      </c>
      <c r="M3408" t="b">
        <f>AND((Tableau2[[#This Row],[%Voix/Inscrits]]&gt;0.25),Tableau2[[#This Row],[%Voix/Exprimés]]&gt;0.5)</f>
        <v>0</v>
      </c>
    </row>
    <row r="3409" spans="1:13" x14ac:dyDescent="0.25">
      <c r="A3409">
        <v>3408</v>
      </c>
      <c r="B3409" t="s">
        <v>590</v>
      </c>
      <c r="C3409" t="s">
        <v>11</v>
      </c>
      <c r="D3409" t="str">
        <f>Tableau2[[#This Row],[Dép]]&amp;Tableau2[[#This Row],[Circo]]</f>
        <v>6305</v>
      </c>
      <c r="E3409" t="s">
        <v>4650</v>
      </c>
      <c r="F3409" t="s">
        <v>96</v>
      </c>
      <c r="G3409" t="s">
        <v>2726</v>
      </c>
      <c r="H3409">
        <v>644</v>
      </c>
      <c r="I3409">
        <v>104417</v>
      </c>
      <c r="J3409">
        <v>52279</v>
      </c>
      <c r="K3409" s="1">
        <f t="shared" si="106"/>
        <v>6.1675780763668754E-3</v>
      </c>
      <c r="L3409" s="1">
        <f t="shared" si="107"/>
        <v>1.2318521777386713E-2</v>
      </c>
      <c r="M3409" t="b">
        <f>AND((Tableau2[[#This Row],[%Voix/Inscrits]]&gt;0.25),Tableau2[[#This Row],[%Voix/Exprimés]]&gt;0.5)</f>
        <v>0</v>
      </c>
    </row>
    <row r="3410" spans="1:13" x14ac:dyDescent="0.25">
      <c r="A3410">
        <v>3409</v>
      </c>
      <c r="B3410" t="s">
        <v>590</v>
      </c>
      <c r="C3410" t="s">
        <v>11</v>
      </c>
      <c r="D3410" t="str">
        <f>Tableau2[[#This Row],[Dép]]&amp;Tableau2[[#This Row],[Circo]]</f>
        <v>6305</v>
      </c>
      <c r="E3410" t="s">
        <v>592</v>
      </c>
      <c r="F3410" t="s">
        <v>593</v>
      </c>
      <c r="G3410" t="s">
        <v>10</v>
      </c>
      <c r="H3410">
        <v>535</v>
      </c>
      <c r="I3410">
        <v>104417</v>
      </c>
      <c r="J3410">
        <v>52279</v>
      </c>
      <c r="K3410" s="1">
        <f t="shared" si="106"/>
        <v>5.1236867559880097E-3</v>
      </c>
      <c r="L3410" s="1">
        <f t="shared" si="107"/>
        <v>1.0233554582145794E-2</v>
      </c>
      <c r="M3410" t="b">
        <f>AND((Tableau2[[#This Row],[%Voix/Inscrits]]&gt;0.25),Tableau2[[#This Row],[%Voix/Exprimés]]&gt;0.5)</f>
        <v>0</v>
      </c>
    </row>
    <row r="3411" spans="1:13" x14ac:dyDescent="0.25">
      <c r="A3411">
        <v>3410</v>
      </c>
      <c r="B3411" t="s">
        <v>590</v>
      </c>
      <c r="C3411" t="s">
        <v>11</v>
      </c>
      <c r="D3411" t="str">
        <f>Tableau2[[#This Row],[Dép]]&amp;Tableau2[[#This Row],[Circo]]</f>
        <v>6305</v>
      </c>
      <c r="E3411" t="s">
        <v>2106</v>
      </c>
      <c r="F3411" t="s">
        <v>418</v>
      </c>
      <c r="G3411" t="s">
        <v>938</v>
      </c>
      <c r="H3411">
        <v>56</v>
      </c>
      <c r="I3411">
        <v>104417</v>
      </c>
      <c r="J3411">
        <v>52279</v>
      </c>
      <c r="K3411" s="1">
        <f t="shared" si="106"/>
        <v>5.3631113707538049E-4</v>
      </c>
      <c r="L3411" s="1">
        <f t="shared" si="107"/>
        <v>1.0711758067292795E-3</v>
      </c>
      <c r="M3411" t="b">
        <f>AND((Tableau2[[#This Row],[%Voix/Inscrits]]&gt;0.25),Tableau2[[#This Row],[%Voix/Exprimés]]&gt;0.5)</f>
        <v>0</v>
      </c>
    </row>
    <row r="3412" spans="1:13" x14ac:dyDescent="0.25">
      <c r="A3412">
        <v>3411</v>
      </c>
      <c r="B3412" t="s">
        <v>597</v>
      </c>
      <c r="C3412" t="s">
        <v>6</v>
      </c>
      <c r="D3412" t="str">
        <f>Tableau2[[#This Row],[Dép]]&amp;Tableau2[[#This Row],[Circo]]</f>
        <v>6401</v>
      </c>
      <c r="E3412" t="s">
        <v>1415</v>
      </c>
      <c r="F3412" t="s">
        <v>944</v>
      </c>
      <c r="G3412" t="s">
        <v>982</v>
      </c>
      <c r="H3412">
        <v>11318</v>
      </c>
      <c r="I3412">
        <v>69004</v>
      </c>
      <c r="J3412">
        <v>35617</v>
      </c>
      <c r="K3412" s="1">
        <f t="shared" si="106"/>
        <v>0.16401947713176049</v>
      </c>
      <c r="L3412" s="1">
        <f t="shared" si="107"/>
        <v>0.3177696044023921</v>
      </c>
      <c r="M3412" t="b">
        <f>AND((Tableau2[[#This Row],[%Voix/Inscrits]]&gt;0.25),Tableau2[[#This Row],[%Voix/Exprimés]]&gt;0.5)</f>
        <v>0</v>
      </c>
    </row>
    <row r="3413" spans="1:13" x14ac:dyDescent="0.25">
      <c r="A3413">
        <v>3412</v>
      </c>
      <c r="B3413" t="s">
        <v>597</v>
      </c>
      <c r="C3413" t="s">
        <v>6</v>
      </c>
      <c r="D3413" t="str">
        <f>Tableau2[[#This Row],[Dép]]&amp;Tableau2[[#This Row],[Circo]]</f>
        <v>6401</v>
      </c>
      <c r="E3413" t="s">
        <v>4659</v>
      </c>
      <c r="F3413" t="s">
        <v>4660</v>
      </c>
      <c r="G3413" t="s">
        <v>1708</v>
      </c>
      <c r="H3413">
        <v>11243</v>
      </c>
      <c r="I3413">
        <v>69004</v>
      </c>
      <c r="J3413">
        <v>35617</v>
      </c>
      <c r="K3413" s="1">
        <f t="shared" si="106"/>
        <v>0.16293258361834095</v>
      </c>
      <c r="L3413" s="1">
        <f t="shared" si="107"/>
        <v>0.31566386837746019</v>
      </c>
      <c r="M3413" t="b">
        <f>AND((Tableau2[[#This Row],[%Voix/Inscrits]]&gt;0.25),Tableau2[[#This Row],[%Voix/Exprimés]]&gt;0.5)</f>
        <v>0</v>
      </c>
    </row>
    <row r="3414" spans="1:13" x14ac:dyDescent="0.25">
      <c r="A3414">
        <v>3413</v>
      </c>
      <c r="B3414" t="s">
        <v>597</v>
      </c>
      <c r="C3414" t="s">
        <v>6</v>
      </c>
      <c r="D3414" t="str">
        <f>Tableau2[[#This Row],[Dép]]&amp;Tableau2[[#This Row],[Circo]]</f>
        <v>6401</v>
      </c>
      <c r="E3414" t="s">
        <v>6497</v>
      </c>
      <c r="F3414" t="s">
        <v>124</v>
      </c>
      <c r="G3414" t="s">
        <v>3717</v>
      </c>
      <c r="H3414">
        <v>4991</v>
      </c>
      <c r="I3414">
        <v>69004</v>
      </c>
      <c r="J3414">
        <v>35617</v>
      </c>
      <c r="K3414" s="1">
        <f t="shared" si="106"/>
        <v>7.2329140339690456E-2</v>
      </c>
      <c r="L3414" s="1">
        <f t="shared" si="107"/>
        <v>0.14012971333913582</v>
      </c>
      <c r="M3414" t="b">
        <f>AND((Tableau2[[#This Row],[%Voix/Inscrits]]&gt;0.25),Tableau2[[#This Row],[%Voix/Exprimés]]&gt;0.5)</f>
        <v>0</v>
      </c>
    </row>
    <row r="3415" spans="1:13" x14ac:dyDescent="0.25">
      <c r="A3415">
        <v>3414</v>
      </c>
      <c r="B3415" t="s">
        <v>597</v>
      </c>
      <c r="C3415" t="s">
        <v>6</v>
      </c>
      <c r="D3415" t="str">
        <f>Tableau2[[#This Row],[Dép]]&amp;Tableau2[[#This Row],[Circo]]</f>
        <v>6401</v>
      </c>
      <c r="E3415" t="s">
        <v>5218</v>
      </c>
      <c r="F3415" t="s">
        <v>539</v>
      </c>
      <c r="G3415" t="s">
        <v>1740</v>
      </c>
      <c r="H3415">
        <v>2709</v>
      </c>
      <c r="I3415">
        <v>69004</v>
      </c>
      <c r="J3415">
        <v>35617</v>
      </c>
      <c r="K3415" s="1">
        <f t="shared" si="106"/>
        <v>3.9258593704712769E-2</v>
      </c>
      <c r="L3415" s="1">
        <f t="shared" si="107"/>
        <v>7.6059185220540754E-2</v>
      </c>
      <c r="M3415" t="b">
        <f>AND((Tableau2[[#This Row],[%Voix/Inscrits]]&gt;0.25),Tableau2[[#This Row],[%Voix/Exprimés]]&gt;0.5)</f>
        <v>0</v>
      </c>
    </row>
    <row r="3416" spans="1:13" x14ac:dyDescent="0.25">
      <c r="A3416">
        <v>3415</v>
      </c>
      <c r="B3416" t="s">
        <v>597</v>
      </c>
      <c r="C3416" t="s">
        <v>6</v>
      </c>
      <c r="D3416" t="str">
        <f>Tableau2[[#This Row],[Dép]]&amp;Tableau2[[#This Row],[Circo]]</f>
        <v>6401</v>
      </c>
      <c r="E3416" t="s">
        <v>6168</v>
      </c>
      <c r="F3416" t="s">
        <v>844</v>
      </c>
      <c r="G3416" t="s">
        <v>3078</v>
      </c>
      <c r="H3416">
        <v>1433</v>
      </c>
      <c r="I3416">
        <v>69004</v>
      </c>
      <c r="J3416">
        <v>35617</v>
      </c>
      <c r="K3416" s="1">
        <f t="shared" si="106"/>
        <v>2.0766912063068809E-2</v>
      </c>
      <c r="L3416" s="1">
        <f t="shared" si="107"/>
        <v>4.0233596316365777E-2</v>
      </c>
      <c r="M3416" t="b">
        <f>AND((Tableau2[[#This Row],[%Voix/Inscrits]]&gt;0.25),Tableau2[[#This Row],[%Voix/Exprimés]]&gt;0.5)</f>
        <v>0</v>
      </c>
    </row>
    <row r="3417" spans="1:13" x14ac:dyDescent="0.25">
      <c r="A3417">
        <v>3416</v>
      </c>
      <c r="B3417" t="s">
        <v>597</v>
      </c>
      <c r="C3417" t="s">
        <v>6</v>
      </c>
      <c r="D3417" t="str">
        <f>Tableau2[[#This Row],[Dép]]&amp;Tableau2[[#This Row],[Circo]]</f>
        <v>6401</v>
      </c>
      <c r="E3417" t="s">
        <v>4048</v>
      </c>
      <c r="F3417" t="s">
        <v>4049</v>
      </c>
      <c r="G3417" t="s">
        <v>959</v>
      </c>
      <c r="H3417">
        <v>1315</v>
      </c>
      <c r="I3417">
        <v>69004</v>
      </c>
      <c r="J3417">
        <v>35617</v>
      </c>
      <c r="K3417" s="1">
        <f t="shared" si="106"/>
        <v>1.9056866268622109E-2</v>
      </c>
      <c r="L3417" s="1">
        <f t="shared" si="107"/>
        <v>3.692057163713957E-2</v>
      </c>
      <c r="M3417" t="b">
        <f>AND((Tableau2[[#This Row],[%Voix/Inscrits]]&gt;0.25),Tableau2[[#This Row],[%Voix/Exprimés]]&gt;0.5)</f>
        <v>0</v>
      </c>
    </row>
    <row r="3418" spans="1:13" x14ac:dyDescent="0.25">
      <c r="A3418">
        <v>3417</v>
      </c>
      <c r="B3418" t="s">
        <v>597</v>
      </c>
      <c r="C3418" t="s">
        <v>6</v>
      </c>
      <c r="D3418" t="str">
        <f>Tableau2[[#This Row],[Dép]]&amp;Tableau2[[#This Row],[Circo]]</f>
        <v>6401</v>
      </c>
      <c r="E3418" t="s">
        <v>2772</v>
      </c>
      <c r="F3418" t="s">
        <v>72</v>
      </c>
      <c r="G3418" t="s">
        <v>966</v>
      </c>
      <c r="H3418">
        <v>1016</v>
      </c>
      <c r="I3418">
        <v>69004</v>
      </c>
      <c r="J3418">
        <v>35617</v>
      </c>
      <c r="K3418" s="1">
        <f t="shared" si="106"/>
        <v>1.4723784128456322E-2</v>
      </c>
      <c r="L3418" s="1">
        <f t="shared" si="107"/>
        <v>2.8525704017744336E-2</v>
      </c>
      <c r="M3418" t="b">
        <f>AND((Tableau2[[#This Row],[%Voix/Inscrits]]&gt;0.25),Tableau2[[#This Row],[%Voix/Exprimés]]&gt;0.5)</f>
        <v>0</v>
      </c>
    </row>
    <row r="3419" spans="1:13" x14ac:dyDescent="0.25">
      <c r="A3419">
        <v>3418</v>
      </c>
      <c r="B3419" t="s">
        <v>597</v>
      </c>
      <c r="C3419" t="s">
        <v>6</v>
      </c>
      <c r="D3419" t="str">
        <f>Tableau2[[#This Row],[Dép]]&amp;Tableau2[[#This Row],[Circo]]</f>
        <v>6401</v>
      </c>
      <c r="E3419" t="s">
        <v>3422</v>
      </c>
      <c r="F3419" t="s">
        <v>2052</v>
      </c>
      <c r="G3419" t="s">
        <v>959</v>
      </c>
      <c r="H3419">
        <v>526</v>
      </c>
      <c r="I3419">
        <v>69004</v>
      </c>
      <c r="J3419">
        <v>35617</v>
      </c>
      <c r="K3419" s="1">
        <f t="shared" si="106"/>
        <v>7.6227465074488439E-3</v>
      </c>
      <c r="L3419" s="1">
        <f t="shared" si="107"/>
        <v>1.4768228654855827E-2</v>
      </c>
      <c r="M3419" t="b">
        <f>AND((Tableau2[[#This Row],[%Voix/Inscrits]]&gt;0.25),Tableau2[[#This Row],[%Voix/Exprimés]]&gt;0.5)</f>
        <v>0</v>
      </c>
    </row>
    <row r="3420" spans="1:13" x14ac:dyDescent="0.25">
      <c r="A3420">
        <v>3419</v>
      </c>
      <c r="B3420" t="s">
        <v>597</v>
      </c>
      <c r="C3420" t="s">
        <v>6</v>
      </c>
      <c r="D3420" t="str">
        <f>Tableau2[[#This Row],[Dép]]&amp;Tableau2[[#This Row],[Circo]]</f>
        <v>6401</v>
      </c>
      <c r="E3420" t="s">
        <v>5736</v>
      </c>
      <c r="F3420" t="s">
        <v>431</v>
      </c>
      <c r="G3420" t="s">
        <v>2429</v>
      </c>
      <c r="H3420">
        <v>403</v>
      </c>
      <c r="I3420">
        <v>69004</v>
      </c>
      <c r="J3420">
        <v>35617</v>
      </c>
      <c r="K3420" s="1">
        <f t="shared" si="106"/>
        <v>5.8402411454408438E-3</v>
      </c>
      <c r="L3420" s="1">
        <f t="shared" si="107"/>
        <v>1.1314821573967487E-2</v>
      </c>
      <c r="M3420" t="b">
        <f>AND((Tableau2[[#This Row],[%Voix/Inscrits]]&gt;0.25),Tableau2[[#This Row],[%Voix/Exprimés]]&gt;0.5)</f>
        <v>0</v>
      </c>
    </row>
    <row r="3421" spans="1:13" x14ac:dyDescent="0.25">
      <c r="A3421">
        <v>3420</v>
      </c>
      <c r="B3421" t="s">
        <v>597</v>
      </c>
      <c r="C3421" t="s">
        <v>6</v>
      </c>
      <c r="D3421" t="str">
        <f>Tableau2[[#This Row],[Dép]]&amp;Tableau2[[#This Row],[Circo]]</f>
        <v>6401</v>
      </c>
      <c r="E3421" t="s">
        <v>605</v>
      </c>
      <c r="F3421" t="s">
        <v>55</v>
      </c>
      <c r="G3421" t="s">
        <v>10</v>
      </c>
      <c r="H3421">
        <v>339</v>
      </c>
      <c r="I3421">
        <v>69004</v>
      </c>
      <c r="J3421">
        <v>35617</v>
      </c>
      <c r="K3421" s="1">
        <f t="shared" si="106"/>
        <v>4.9127586806561934E-3</v>
      </c>
      <c r="L3421" s="1">
        <f t="shared" si="107"/>
        <v>9.5179268326922532E-3</v>
      </c>
      <c r="M3421" t="b">
        <f>AND((Tableau2[[#This Row],[%Voix/Inscrits]]&gt;0.25),Tableau2[[#This Row],[%Voix/Exprimés]]&gt;0.5)</f>
        <v>0</v>
      </c>
    </row>
    <row r="3422" spans="1:13" x14ac:dyDescent="0.25">
      <c r="A3422">
        <v>3421</v>
      </c>
      <c r="B3422" t="s">
        <v>597</v>
      </c>
      <c r="C3422" t="s">
        <v>6</v>
      </c>
      <c r="D3422" t="str">
        <f>Tableau2[[#This Row],[Dép]]&amp;Tableau2[[#This Row],[Circo]]</f>
        <v>6401</v>
      </c>
      <c r="E3422" t="s">
        <v>2115</v>
      </c>
      <c r="F3422" t="s">
        <v>663</v>
      </c>
      <c r="G3422" t="s">
        <v>966</v>
      </c>
      <c r="H3422">
        <v>324</v>
      </c>
      <c r="I3422">
        <v>69004</v>
      </c>
      <c r="J3422">
        <v>35617</v>
      </c>
      <c r="K3422" s="1">
        <f t="shared" si="106"/>
        <v>4.6953799779722912E-3</v>
      </c>
      <c r="L3422" s="1">
        <f t="shared" si="107"/>
        <v>9.0967796277058709E-3</v>
      </c>
      <c r="M3422" t="b">
        <f>AND((Tableau2[[#This Row],[%Voix/Inscrits]]&gt;0.25),Tableau2[[#This Row],[%Voix/Exprimés]]&gt;0.5)</f>
        <v>0</v>
      </c>
    </row>
    <row r="3423" spans="1:13" x14ac:dyDescent="0.25">
      <c r="A3423">
        <v>3422</v>
      </c>
      <c r="B3423" t="s">
        <v>597</v>
      </c>
      <c r="C3423" t="s">
        <v>17</v>
      </c>
      <c r="D3423" t="str">
        <f>Tableau2[[#This Row],[Dép]]&amp;Tableau2[[#This Row],[Circo]]</f>
        <v>6402</v>
      </c>
      <c r="E3423" t="s">
        <v>691</v>
      </c>
      <c r="F3423" t="s">
        <v>725</v>
      </c>
      <c r="G3423" t="s">
        <v>1708</v>
      </c>
      <c r="H3423">
        <v>14826</v>
      </c>
      <c r="I3423">
        <v>83104</v>
      </c>
      <c r="J3423">
        <v>43346</v>
      </c>
      <c r="K3423" s="1">
        <f t="shared" si="106"/>
        <v>0.17840296495956873</v>
      </c>
      <c r="L3423" s="1">
        <f t="shared" si="107"/>
        <v>0.34203848105938262</v>
      </c>
      <c r="M3423" t="b">
        <f>AND((Tableau2[[#This Row],[%Voix/Inscrits]]&gt;0.25),Tableau2[[#This Row],[%Voix/Exprimés]]&gt;0.5)</f>
        <v>0</v>
      </c>
    </row>
    <row r="3424" spans="1:13" x14ac:dyDescent="0.25">
      <c r="A3424">
        <v>3423</v>
      </c>
      <c r="B3424" t="s">
        <v>597</v>
      </c>
      <c r="C3424" t="s">
        <v>17</v>
      </c>
      <c r="D3424" t="str">
        <f>Tableau2[[#This Row],[Dép]]&amp;Tableau2[[#This Row],[Circo]]</f>
        <v>6402</v>
      </c>
      <c r="E3424" t="s">
        <v>1184</v>
      </c>
      <c r="F3424" t="s">
        <v>16</v>
      </c>
      <c r="G3424" t="s">
        <v>982</v>
      </c>
      <c r="H3424">
        <v>11040</v>
      </c>
      <c r="I3424">
        <v>83104</v>
      </c>
      <c r="J3424">
        <v>43346</v>
      </c>
      <c r="K3424" s="1">
        <f t="shared" si="106"/>
        <v>0.13284559106661534</v>
      </c>
      <c r="L3424" s="1">
        <f t="shared" si="107"/>
        <v>0.25469478152540026</v>
      </c>
      <c r="M3424" t="b">
        <f>AND((Tableau2[[#This Row],[%Voix/Inscrits]]&gt;0.25),Tableau2[[#This Row],[%Voix/Exprimés]]&gt;0.5)</f>
        <v>0</v>
      </c>
    </row>
    <row r="3425" spans="1:13" x14ac:dyDescent="0.25">
      <c r="A3425">
        <v>3424</v>
      </c>
      <c r="B3425" t="s">
        <v>597</v>
      </c>
      <c r="C3425" t="s">
        <v>17</v>
      </c>
      <c r="D3425" t="str">
        <f>Tableau2[[#This Row],[Dép]]&amp;Tableau2[[#This Row],[Circo]]</f>
        <v>6402</v>
      </c>
      <c r="E3425" t="s">
        <v>4689</v>
      </c>
      <c r="F3425" t="s">
        <v>3282</v>
      </c>
      <c r="G3425" t="s">
        <v>3717</v>
      </c>
      <c r="H3425">
        <v>7128</v>
      </c>
      <c r="I3425">
        <v>83104</v>
      </c>
      <c r="J3425">
        <v>43346</v>
      </c>
      <c r="K3425" s="1">
        <f t="shared" si="106"/>
        <v>8.5772044666923369E-2</v>
      </c>
      <c r="L3425" s="1">
        <f t="shared" si="107"/>
        <v>0.16444423937618236</v>
      </c>
      <c r="M3425" t="b">
        <f>AND((Tableau2[[#This Row],[%Voix/Inscrits]]&gt;0.25),Tableau2[[#This Row],[%Voix/Exprimés]]&gt;0.5)</f>
        <v>0</v>
      </c>
    </row>
    <row r="3426" spans="1:13" x14ac:dyDescent="0.25">
      <c r="A3426">
        <v>3425</v>
      </c>
      <c r="B3426" t="s">
        <v>597</v>
      </c>
      <c r="C3426" t="s">
        <v>17</v>
      </c>
      <c r="D3426" t="str">
        <f>Tableau2[[#This Row],[Dép]]&amp;Tableau2[[#This Row],[Circo]]</f>
        <v>6402</v>
      </c>
      <c r="E3426" t="s">
        <v>3417</v>
      </c>
      <c r="F3426" t="s">
        <v>1362</v>
      </c>
      <c r="G3426" t="s">
        <v>959</v>
      </c>
      <c r="H3426">
        <v>3377</v>
      </c>
      <c r="I3426">
        <v>83104</v>
      </c>
      <c r="J3426">
        <v>43346</v>
      </c>
      <c r="K3426" s="1">
        <f t="shared" si="106"/>
        <v>4.0635829803619558E-2</v>
      </c>
      <c r="L3426" s="1">
        <f t="shared" si="107"/>
        <v>7.7907996124209844E-2</v>
      </c>
      <c r="M3426" t="b">
        <f>AND((Tableau2[[#This Row],[%Voix/Inscrits]]&gt;0.25),Tableau2[[#This Row],[%Voix/Exprimés]]&gt;0.5)</f>
        <v>0</v>
      </c>
    </row>
    <row r="3427" spans="1:13" x14ac:dyDescent="0.25">
      <c r="A3427">
        <v>3426</v>
      </c>
      <c r="B3427" t="s">
        <v>597</v>
      </c>
      <c r="C3427" t="s">
        <v>17</v>
      </c>
      <c r="D3427" t="str">
        <f>Tableau2[[#This Row],[Dép]]&amp;Tableau2[[#This Row],[Circo]]</f>
        <v>6402</v>
      </c>
      <c r="E3427" t="s">
        <v>5732</v>
      </c>
      <c r="F3427" t="s">
        <v>130</v>
      </c>
      <c r="G3427" t="s">
        <v>3078</v>
      </c>
      <c r="H3427">
        <v>2887</v>
      </c>
      <c r="I3427">
        <v>83104</v>
      </c>
      <c r="J3427">
        <v>43346</v>
      </c>
      <c r="K3427" s="1">
        <f t="shared" si="106"/>
        <v>3.473960338852522E-2</v>
      </c>
      <c r="L3427" s="1">
        <f t="shared" si="107"/>
        <v>6.660360817607161E-2</v>
      </c>
      <c r="M3427" t="b">
        <f>AND((Tableau2[[#This Row],[%Voix/Inscrits]]&gt;0.25),Tableau2[[#This Row],[%Voix/Exprimés]]&gt;0.5)</f>
        <v>0</v>
      </c>
    </row>
    <row r="3428" spans="1:13" x14ac:dyDescent="0.25">
      <c r="A3428">
        <v>3427</v>
      </c>
      <c r="B3428" t="s">
        <v>597</v>
      </c>
      <c r="C3428" t="s">
        <v>17</v>
      </c>
      <c r="D3428" t="str">
        <f>Tableau2[[#This Row],[Dép]]&amp;Tableau2[[#This Row],[Circo]]</f>
        <v>6402</v>
      </c>
      <c r="E3428" t="s">
        <v>2110</v>
      </c>
      <c r="F3428" t="s">
        <v>215</v>
      </c>
      <c r="G3428" t="s">
        <v>966</v>
      </c>
      <c r="H3428">
        <v>1618</v>
      </c>
      <c r="I3428">
        <v>83104</v>
      </c>
      <c r="J3428">
        <v>43346</v>
      </c>
      <c r="K3428" s="1">
        <f t="shared" si="106"/>
        <v>1.9469580284944166E-2</v>
      </c>
      <c r="L3428" s="1">
        <f t="shared" si="107"/>
        <v>3.7327550408342174E-2</v>
      </c>
      <c r="M3428" t="b">
        <f>AND((Tableau2[[#This Row],[%Voix/Inscrits]]&gt;0.25),Tableau2[[#This Row],[%Voix/Exprimés]]&gt;0.5)</f>
        <v>0</v>
      </c>
    </row>
    <row r="3429" spans="1:13" x14ac:dyDescent="0.25">
      <c r="A3429">
        <v>3428</v>
      </c>
      <c r="B3429" t="s">
        <v>597</v>
      </c>
      <c r="C3429" t="s">
        <v>17</v>
      </c>
      <c r="D3429" t="str">
        <f>Tableau2[[#This Row],[Dép]]&amp;Tableau2[[#This Row],[Circo]]</f>
        <v>6402</v>
      </c>
      <c r="E3429" t="s">
        <v>4042</v>
      </c>
      <c r="F3429" t="s">
        <v>1653</v>
      </c>
      <c r="G3429" t="s">
        <v>959</v>
      </c>
      <c r="H3429">
        <v>645</v>
      </c>
      <c r="I3429">
        <v>83104</v>
      </c>
      <c r="J3429">
        <v>43346</v>
      </c>
      <c r="K3429" s="1">
        <f t="shared" si="106"/>
        <v>7.7613592606854062E-3</v>
      </c>
      <c r="L3429" s="1">
        <f t="shared" si="107"/>
        <v>1.4880265768467679E-2</v>
      </c>
      <c r="M3429" t="b">
        <f>AND((Tableau2[[#This Row],[%Voix/Inscrits]]&gt;0.25),Tableau2[[#This Row],[%Voix/Exprimés]]&gt;0.5)</f>
        <v>0</v>
      </c>
    </row>
    <row r="3430" spans="1:13" x14ac:dyDescent="0.25">
      <c r="A3430">
        <v>3429</v>
      </c>
      <c r="B3430" t="s">
        <v>597</v>
      </c>
      <c r="C3430" t="s">
        <v>17</v>
      </c>
      <c r="D3430" t="str">
        <f>Tableau2[[#This Row],[Dép]]&amp;Tableau2[[#This Row],[Circo]]</f>
        <v>6402</v>
      </c>
      <c r="E3430" t="s">
        <v>598</v>
      </c>
      <c r="F3430" t="s">
        <v>599</v>
      </c>
      <c r="G3430" t="s">
        <v>10</v>
      </c>
      <c r="H3430">
        <v>617</v>
      </c>
      <c r="I3430">
        <v>83104</v>
      </c>
      <c r="J3430">
        <v>43346</v>
      </c>
      <c r="K3430" s="1">
        <f t="shared" si="106"/>
        <v>7.4244320369657299E-3</v>
      </c>
      <c r="L3430" s="1">
        <f t="shared" si="107"/>
        <v>1.4234300742859779E-2</v>
      </c>
      <c r="M3430" t="b">
        <f>AND((Tableau2[[#This Row],[%Voix/Inscrits]]&gt;0.25),Tableau2[[#This Row],[%Voix/Exprimés]]&gt;0.5)</f>
        <v>0</v>
      </c>
    </row>
    <row r="3431" spans="1:13" x14ac:dyDescent="0.25">
      <c r="A3431">
        <v>3430</v>
      </c>
      <c r="B3431" t="s">
        <v>597</v>
      </c>
      <c r="C3431" t="s">
        <v>17</v>
      </c>
      <c r="D3431" t="str">
        <f>Tableau2[[#This Row],[Dép]]&amp;Tableau2[[#This Row],[Circo]]</f>
        <v>6402</v>
      </c>
      <c r="E3431" t="s">
        <v>2766</v>
      </c>
      <c r="F3431" t="s">
        <v>2767</v>
      </c>
      <c r="G3431" t="s">
        <v>966</v>
      </c>
      <c r="H3431">
        <v>611</v>
      </c>
      <c r="I3431">
        <v>83104</v>
      </c>
      <c r="J3431">
        <v>43346</v>
      </c>
      <c r="K3431" s="1">
        <f t="shared" si="106"/>
        <v>7.3522333461686559E-3</v>
      </c>
      <c r="L3431" s="1">
        <f t="shared" si="107"/>
        <v>1.40958796659438E-2</v>
      </c>
      <c r="M3431" t="b">
        <f>AND((Tableau2[[#This Row],[%Voix/Inscrits]]&gt;0.25),Tableau2[[#This Row],[%Voix/Exprimés]]&gt;0.5)</f>
        <v>0</v>
      </c>
    </row>
    <row r="3432" spans="1:13" x14ac:dyDescent="0.25">
      <c r="A3432">
        <v>3431</v>
      </c>
      <c r="B3432" t="s">
        <v>597</v>
      </c>
      <c r="C3432" t="s">
        <v>17</v>
      </c>
      <c r="D3432" t="str">
        <f>Tableau2[[#This Row],[Dép]]&amp;Tableau2[[#This Row],[Circo]]</f>
        <v>6402</v>
      </c>
      <c r="E3432" t="s">
        <v>4655</v>
      </c>
      <c r="F3432" t="s">
        <v>142</v>
      </c>
      <c r="G3432" t="s">
        <v>962</v>
      </c>
      <c r="H3432">
        <v>597</v>
      </c>
      <c r="I3432">
        <v>83104</v>
      </c>
      <c r="J3432">
        <v>43346</v>
      </c>
      <c r="K3432" s="1">
        <f t="shared" si="106"/>
        <v>7.1837697343088182E-3</v>
      </c>
      <c r="L3432" s="1">
        <f t="shared" si="107"/>
        <v>1.3772897153139851E-2</v>
      </c>
      <c r="M3432" t="b">
        <f>AND((Tableau2[[#This Row],[%Voix/Inscrits]]&gt;0.25),Tableau2[[#This Row],[%Voix/Exprimés]]&gt;0.5)</f>
        <v>0</v>
      </c>
    </row>
    <row r="3433" spans="1:13" x14ac:dyDescent="0.25">
      <c r="A3433">
        <v>3432</v>
      </c>
      <c r="B3433" t="s">
        <v>597</v>
      </c>
      <c r="C3433" t="s">
        <v>14</v>
      </c>
      <c r="D3433" t="str">
        <f>Tableau2[[#This Row],[Dép]]&amp;Tableau2[[#This Row],[Circo]]</f>
        <v>6403</v>
      </c>
      <c r="E3433" t="s">
        <v>2768</v>
      </c>
      <c r="F3433" t="s">
        <v>431</v>
      </c>
      <c r="G3433" t="s">
        <v>938</v>
      </c>
      <c r="H3433">
        <v>16345</v>
      </c>
      <c r="I3433">
        <v>84078</v>
      </c>
      <c r="J3433">
        <v>44642</v>
      </c>
      <c r="K3433" s="1">
        <f t="shared" si="106"/>
        <v>0.19440281643236043</v>
      </c>
      <c r="L3433" s="1">
        <f t="shared" si="107"/>
        <v>0.36613502979257201</v>
      </c>
      <c r="M3433" t="b">
        <f>AND((Tableau2[[#This Row],[%Voix/Inscrits]]&gt;0.25),Tableau2[[#This Row],[%Voix/Exprimés]]&gt;0.5)</f>
        <v>0</v>
      </c>
    </row>
    <row r="3434" spans="1:13" x14ac:dyDescent="0.25">
      <c r="A3434">
        <v>3433</v>
      </c>
      <c r="B3434" t="s">
        <v>597</v>
      </c>
      <c r="C3434" t="s">
        <v>14</v>
      </c>
      <c r="D3434" t="str">
        <f>Tableau2[[#This Row],[Dép]]&amp;Tableau2[[#This Row],[Circo]]</f>
        <v>6403</v>
      </c>
      <c r="E3434" t="s">
        <v>2111</v>
      </c>
      <c r="F3434" t="s">
        <v>1482</v>
      </c>
      <c r="G3434" t="s">
        <v>982</v>
      </c>
      <c r="H3434">
        <v>9211</v>
      </c>
      <c r="I3434">
        <v>84078</v>
      </c>
      <c r="J3434">
        <v>44642</v>
      </c>
      <c r="K3434" s="1">
        <f t="shared" si="106"/>
        <v>0.10955303408739504</v>
      </c>
      <c r="L3434" s="1">
        <f t="shared" si="107"/>
        <v>0.20633036154294163</v>
      </c>
      <c r="M3434" t="b">
        <f>AND((Tableau2[[#This Row],[%Voix/Inscrits]]&gt;0.25),Tableau2[[#This Row],[%Voix/Exprimés]]&gt;0.5)</f>
        <v>0</v>
      </c>
    </row>
    <row r="3435" spans="1:13" x14ac:dyDescent="0.25">
      <c r="A3435">
        <v>3434</v>
      </c>
      <c r="B3435" t="s">
        <v>597</v>
      </c>
      <c r="C3435" t="s">
        <v>14</v>
      </c>
      <c r="D3435" t="str">
        <f>Tableau2[[#This Row],[Dép]]&amp;Tableau2[[#This Row],[Circo]]</f>
        <v>6403</v>
      </c>
      <c r="E3435" t="s">
        <v>5733</v>
      </c>
      <c r="F3435" t="s">
        <v>198</v>
      </c>
      <c r="G3435" t="s">
        <v>1740</v>
      </c>
      <c r="H3435">
        <v>7342</v>
      </c>
      <c r="I3435">
        <v>84078</v>
      </c>
      <c r="J3435">
        <v>44642</v>
      </c>
      <c r="K3435" s="1">
        <f t="shared" si="106"/>
        <v>8.7323675634529835E-2</v>
      </c>
      <c r="L3435" s="1">
        <f t="shared" si="107"/>
        <v>0.164463957707988</v>
      </c>
      <c r="M3435" t="b">
        <f>AND((Tableau2[[#This Row],[%Voix/Inscrits]]&gt;0.25),Tableau2[[#This Row],[%Voix/Exprimés]]&gt;0.5)</f>
        <v>0</v>
      </c>
    </row>
    <row r="3436" spans="1:13" x14ac:dyDescent="0.25">
      <c r="A3436">
        <v>3435</v>
      </c>
      <c r="B3436" t="s">
        <v>597</v>
      </c>
      <c r="C3436" t="s">
        <v>14</v>
      </c>
      <c r="D3436" t="str">
        <f>Tableau2[[#This Row],[Dép]]&amp;Tableau2[[#This Row],[Circo]]</f>
        <v>6403</v>
      </c>
      <c r="E3436" t="s">
        <v>6740</v>
      </c>
      <c r="F3436" t="s">
        <v>421</v>
      </c>
      <c r="G3436" t="s">
        <v>3717</v>
      </c>
      <c r="H3436">
        <v>6847</v>
      </c>
      <c r="I3436">
        <v>84078</v>
      </c>
      <c r="J3436">
        <v>44642</v>
      </c>
      <c r="K3436" s="1">
        <f t="shared" si="106"/>
        <v>8.1436285354075974E-2</v>
      </c>
      <c r="L3436" s="1">
        <f t="shared" si="107"/>
        <v>0.15337574481430044</v>
      </c>
      <c r="M3436" t="b">
        <f>AND((Tableau2[[#This Row],[%Voix/Inscrits]]&gt;0.25),Tableau2[[#This Row],[%Voix/Exprimés]]&gt;0.5)</f>
        <v>0</v>
      </c>
    </row>
    <row r="3437" spans="1:13" x14ac:dyDescent="0.25">
      <c r="A3437">
        <v>3436</v>
      </c>
      <c r="B3437" t="s">
        <v>597</v>
      </c>
      <c r="C3437" t="s">
        <v>14</v>
      </c>
      <c r="D3437" t="str">
        <f>Tableau2[[#This Row],[Dép]]&amp;Tableau2[[#This Row],[Circo]]</f>
        <v>6403</v>
      </c>
      <c r="E3437" t="s">
        <v>6494</v>
      </c>
      <c r="F3437" t="s">
        <v>5019</v>
      </c>
      <c r="G3437" t="s">
        <v>3078</v>
      </c>
      <c r="H3437">
        <v>1497</v>
      </c>
      <c r="I3437">
        <v>84078</v>
      </c>
      <c r="J3437">
        <v>44642</v>
      </c>
      <c r="K3437" s="1">
        <f t="shared" si="106"/>
        <v>1.7804895454221082E-2</v>
      </c>
      <c r="L3437" s="1">
        <f t="shared" si="107"/>
        <v>3.3533443842121771E-2</v>
      </c>
      <c r="M3437" t="b">
        <f>AND((Tableau2[[#This Row],[%Voix/Inscrits]]&gt;0.25),Tableau2[[#This Row],[%Voix/Exprimés]]&gt;0.5)</f>
        <v>0</v>
      </c>
    </row>
    <row r="3438" spans="1:13" x14ac:dyDescent="0.25">
      <c r="A3438">
        <v>3437</v>
      </c>
      <c r="B3438" t="s">
        <v>597</v>
      </c>
      <c r="C3438" t="s">
        <v>14</v>
      </c>
      <c r="D3438" t="str">
        <f>Tableau2[[#This Row],[Dép]]&amp;Tableau2[[#This Row],[Circo]]</f>
        <v>6403</v>
      </c>
      <c r="E3438" t="s">
        <v>4043</v>
      </c>
      <c r="F3438" t="s">
        <v>544</v>
      </c>
      <c r="G3438" t="s">
        <v>966</v>
      </c>
      <c r="H3438">
        <v>1181</v>
      </c>
      <c r="I3438">
        <v>84078</v>
      </c>
      <c r="J3438">
        <v>44642</v>
      </c>
      <c r="K3438" s="1">
        <f t="shared" si="106"/>
        <v>1.404648064892124E-2</v>
      </c>
      <c r="L3438" s="1">
        <f t="shared" si="107"/>
        <v>2.6454907934232337E-2</v>
      </c>
      <c r="M3438" t="b">
        <f>AND((Tableau2[[#This Row],[%Voix/Inscrits]]&gt;0.25),Tableau2[[#This Row],[%Voix/Exprimés]]&gt;0.5)</f>
        <v>0</v>
      </c>
    </row>
    <row r="3439" spans="1:13" x14ac:dyDescent="0.25">
      <c r="A3439">
        <v>3438</v>
      </c>
      <c r="B3439" t="s">
        <v>597</v>
      </c>
      <c r="C3439" t="s">
        <v>14</v>
      </c>
      <c r="D3439" t="str">
        <f>Tableau2[[#This Row],[Dép]]&amp;Tableau2[[#This Row],[Circo]]</f>
        <v>6403</v>
      </c>
      <c r="E3439" t="s">
        <v>6166</v>
      </c>
      <c r="F3439" t="s">
        <v>158</v>
      </c>
      <c r="G3439" t="s">
        <v>2429</v>
      </c>
      <c r="H3439">
        <v>618</v>
      </c>
      <c r="I3439">
        <v>84078</v>
      </c>
      <c r="J3439">
        <v>44642</v>
      </c>
      <c r="K3439" s="1">
        <f t="shared" si="106"/>
        <v>7.3503175622636127E-3</v>
      </c>
      <c r="L3439" s="1">
        <f t="shared" si="107"/>
        <v>1.3843465794543255E-2</v>
      </c>
      <c r="M3439" t="b">
        <f>AND((Tableau2[[#This Row],[%Voix/Inscrits]]&gt;0.25),Tableau2[[#This Row],[%Voix/Exprimés]]&gt;0.5)</f>
        <v>0</v>
      </c>
    </row>
    <row r="3440" spans="1:13" x14ac:dyDescent="0.25">
      <c r="A3440">
        <v>3439</v>
      </c>
      <c r="B3440" t="s">
        <v>597</v>
      </c>
      <c r="C3440" t="s">
        <v>14</v>
      </c>
      <c r="D3440" t="str">
        <f>Tableau2[[#This Row],[Dép]]&amp;Tableau2[[#This Row],[Circo]]</f>
        <v>6403</v>
      </c>
      <c r="E3440" t="s">
        <v>5214</v>
      </c>
      <c r="F3440" t="s">
        <v>675</v>
      </c>
      <c r="G3440" t="s">
        <v>962</v>
      </c>
      <c r="H3440">
        <v>587</v>
      </c>
      <c r="I3440">
        <v>84078</v>
      </c>
      <c r="J3440">
        <v>44642</v>
      </c>
      <c r="K3440" s="1">
        <f t="shared" si="106"/>
        <v>6.9816123123766028E-3</v>
      </c>
      <c r="L3440" s="1">
        <f t="shared" si="107"/>
        <v>1.3149052461807267E-2</v>
      </c>
      <c r="M3440" t="b">
        <f>AND((Tableau2[[#This Row],[%Voix/Inscrits]]&gt;0.25),Tableau2[[#This Row],[%Voix/Exprimés]]&gt;0.5)</f>
        <v>0</v>
      </c>
    </row>
    <row r="3441" spans="1:13" x14ac:dyDescent="0.25">
      <c r="A3441">
        <v>3440</v>
      </c>
      <c r="B3441" t="s">
        <v>597</v>
      </c>
      <c r="C3441" t="s">
        <v>14</v>
      </c>
      <c r="D3441" t="str">
        <f>Tableau2[[#This Row],[Dép]]&amp;Tableau2[[#This Row],[Circo]]</f>
        <v>6403</v>
      </c>
      <c r="E3441" t="s">
        <v>1409</v>
      </c>
      <c r="F3441" t="s">
        <v>175</v>
      </c>
      <c r="G3441" t="s">
        <v>10</v>
      </c>
      <c r="H3441">
        <v>342</v>
      </c>
      <c r="I3441">
        <v>84078</v>
      </c>
      <c r="J3441">
        <v>44642</v>
      </c>
      <c r="K3441" s="1">
        <f t="shared" si="106"/>
        <v>4.0676514664953973E-3</v>
      </c>
      <c r="L3441" s="1">
        <f t="shared" si="107"/>
        <v>7.6609470901841314E-3</v>
      </c>
      <c r="M3441" t="b">
        <f>AND((Tableau2[[#This Row],[%Voix/Inscrits]]&gt;0.25),Tableau2[[#This Row],[%Voix/Exprimés]]&gt;0.5)</f>
        <v>0</v>
      </c>
    </row>
    <row r="3442" spans="1:13" x14ac:dyDescent="0.25">
      <c r="A3442">
        <v>3441</v>
      </c>
      <c r="B3442" t="s">
        <v>597</v>
      </c>
      <c r="C3442" t="s">
        <v>14</v>
      </c>
      <c r="D3442" t="str">
        <f>Tableau2[[#This Row],[Dép]]&amp;Tableau2[[#This Row],[Circo]]</f>
        <v>6403</v>
      </c>
      <c r="E3442" t="s">
        <v>600</v>
      </c>
      <c r="F3442" t="s">
        <v>169</v>
      </c>
      <c r="G3442" t="s">
        <v>10</v>
      </c>
      <c r="H3442">
        <v>234</v>
      </c>
      <c r="I3442">
        <v>84078</v>
      </c>
      <c r="J3442">
        <v>44642</v>
      </c>
      <c r="K3442" s="1">
        <f t="shared" si="106"/>
        <v>2.7831299507600086E-3</v>
      </c>
      <c r="L3442" s="1">
        <f t="shared" si="107"/>
        <v>5.2417006406523005E-3</v>
      </c>
      <c r="M3442" t="b">
        <f>AND((Tableau2[[#This Row],[%Voix/Inscrits]]&gt;0.25),Tableau2[[#This Row],[%Voix/Exprimés]]&gt;0.5)</f>
        <v>0</v>
      </c>
    </row>
    <row r="3443" spans="1:13" x14ac:dyDescent="0.25">
      <c r="A3443">
        <v>3442</v>
      </c>
      <c r="B3443" t="s">
        <v>597</v>
      </c>
      <c r="C3443" t="s">
        <v>14</v>
      </c>
      <c r="D3443" t="str">
        <f>Tableau2[[#This Row],[Dép]]&amp;Tableau2[[#This Row],[Circo]]</f>
        <v>6403</v>
      </c>
      <c r="E3443" t="s">
        <v>3418</v>
      </c>
      <c r="F3443" t="s">
        <v>3419</v>
      </c>
      <c r="G3443" t="s">
        <v>966</v>
      </c>
      <c r="H3443">
        <v>231</v>
      </c>
      <c r="I3443">
        <v>84078</v>
      </c>
      <c r="J3443">
        <v>44642</v>
      </c>
      <c r="K3443" s="1">
        <f t="shared" si="106"/>
        <v>2.7474487975451367E-3</v>
      </c>
      <c r="L3443" s="1">
        <f t="shared" si="107"/>
        <v>5.1744993503875271E-3</v>
      </c>
      <c r="M3443" t="b">
        <f>AND((Tableau2[[#This Row],[%Voix/Inscrits]]&gt;0.25),Tableau2[[#This Row],[%Voix/Exprimés]]&gt;0.5)</f>
        <v>0</v>
      </c>
    </row>
    <row r="3444" spans="1:13" x14ac:dyDescent="0.25">
      <c r="A3444">
        <v>3443</v>
      </c>
      <c r="B3444" t="s">
        <v>597</v>
      </c>
      <c r="C3444" t="s">
        <v>14</v>
      </c>
      <c r="D3444" t="str">
        <f>Tableau2[[#This Row],[Dép]]&amp;Tableau2[[#This Row],[Circo]]</f>
        <v>6403</v>
      </c>
      <c r="E3444" t="s">
        <v>4656</v>
      </c>
      <c r="F3444" t="s">
        <v>1504</v>
      </c>
      <c r="G3444" t="s">
        <v>959</v>
      </c>
      <c r="H3444">
        <v>207</v>
      </c>
      <c r="I3444">
        <v>84078</v>
      </c>
      <c r="J3444">
        <v>44642</v>
      </c>
      <c r="K3444" s="1">
        <f t="shared" si="106"/>
        <v>2.4619995718261614E-3</v>
      </c>
      <c r="L3444" s="1">
        <f t="shared" si="107"/>
        <v>4.6368890282693425E-3</v>
      </c>
      <c r="M3444" t="b">
        <f>AND((Tableau2[[#This Row],[%Voix/Inscrits]]&gt;0.25),Tableau2[[#This Row],[%Voix/Exprimés]]&gt;0.5)</f>
        <v>0</v>
      </c>
    </row>
    <row r="3445" spans="1:13" x14ac:dyDescent="0.25">
      <c r="A3445">
        <v>3444</v>
      </c>
      <c r="B3445" t="s">
        <v>597</v>
      </c>
      <c r="C3445" t="s">
        <v>7</v>
      </c>
      <c r="D3445" t="str">
        <f>Tableau2[[#This Row],[Dép]]&amp;Tableau2[[#This Row],[Circo]]</f>
        <v>6404</v>
      </c>
      <c r="E3445" t="s">
        <v>4657</v>
      </c>
      <c r="F3445" t="s">
        <v>1338</v>
      </c>
      <c r="G3445" t="s">
        <v>1708</v>
      </c>
      <c r="H3445">
        <v>11508</v>
      </c>
      <c r="I3445">
        <v>80842</v>
      </c>
      <c r="J3445">
        <v>43181</v>
      </c>
      <c r="K3445" s="1">
        <f t="shared" si="106"/>
        <v>0.14235174785383836</v>
      </c>
      <c r="L3445" s="1">
        <f t="shared" si="107"/>
        <v>0.26650610222088417</v>
      </c>
      <c r="M3445" t="b">
        <f>AND((Tableau2[[#This Row],[%Voix/Inscrits]]&gt;0.25),Tableau2[[#This Row],[%Voix/Exprimés]]&gt;0.5)</f>
        <v>0</v>
      </c>
    </row>
    <row r="3446" spans="1:13" x14ac:dyDescent="0.25">
      <c r="A3446">
        <v>3445</v>
      </c>
      <c r="B3446" t="s">
        <v>597</v>
      </c>
      <c r="C3446" t="s">
        <v>7</v>
      </c>
      <c r="D3446" t="str">
        <f>Tableau2[[#This Row],[Dép]]&amp;Tableau2[[#This Row],[Circo]]</f>
        <v>6404</v>
      </c>
      <c r="E3446" t="s">
        <v>1410</v>
      </c>
      <c r="F3446" t="s">
        <v>1411</v>
      </c>
      <c r="G3446" t="s">
        <v>982</v>
      </c>
      <c r="H3446">
        <v>10395</v>
      </c>
      <c r="I3446">
        <v>80842</v>
      </c>
      <c r="J3446">
        <v>43181</v>
      </c>
      <c r="K3446" s="1">
        <f t="shared" si="106"/>
        <v>0.128584151802281</v>
      </c>
      <c r="L3446" s="1">
        <f t="shared" si="107"/>
        <v>0.24073087700609064</v>
      </c>
      <c r="M3446" t="b">
        <f>AND((Tableau2[[#This Row],[%Voix/Inscrits]]&gt;0.25),Tableau2[[#This Row],[%Voix/Exprimés]]&gt;0.5)</f>
        <v>0</v>
      </c>
    </row>
    <row r="3447" spans="1:13" x14ac:dyDescent="0.25">
      <c r="A3447">
        <v>3446</v>
      </c>
      <c r="B3447" t="s">
        <v>597</v>
      </c>
      <c r="C3447" t="s">
        <v>7</v>
      </c>
      <c r="D3447" t="str">
        <f>Tableau2[[#This Row],[Dép]]&amp;Tableau2[[#This Row],[Circo]]</f>
        <v>6404</v>
      </c>
      <c r="E3447" t="s">
        <v>2246</v>
      </c>
      <c r="F3447" t="s">
        <v>1038</v>
      </c>
      <c r="G3447" t="s">
        <v>959</v>
      </c>
      <c r="H3447">
        <v>8751</v>
      </c>
      <c r="I3447">
        <v>80842</v>
      </c>
      <c r="J3447">
        <v>43181</v>
      </c>
      <c r="K3447" s="1">
        <f t="shared" si="106"/>
        <v>0.10824818782316123</v>
      </c>
      <c r="L3447" s="1">
        <f t="shared" si="107"/>
        <v>0.20265857668882148</v>
      </c>
      <c r="M3447" t="b">
        <f>AND((Tableau2[[#This Row],[%Voix/Inscrits]]&gt;0.25),Tableau2[[#This Row],[%Voix/Exprimés]]&gt;0.5)</f>
        <v>0</v>
      </c>
    </row>
    <row r="3448" spans="1:13" x14ac:dyDescent="0.25">
      <c r="A3448">
        <v>3447</v>
      </c>
      <c r="B3448" t="s">
        <v>597</v>
      </c>
      <c r="C3448" t="s">
        <v>7</v>
      </c>
      <c r="D3448" t="str">
        <f>Tableau2[[#This Row],[Dép]]&amp;Tableau2[[#This Row],[Circo]]</f>
        <v>6404</v>
      </c>
      <c r="E3448" t="s">
        <v>3765</v>
      </c>
      <c r="F3448" t="s">
        <v>4907</v>
      </c>
      <c r="G3448" t="s">
        <v>3717</v>
      </c>
      <c r="H3448">
        <v>5015</v>
      </c>
      <c r="I3448">
        <v>80842</v>
      </c>
      <c r="J3448">
        <v>43181</v>
      </c>
      <c r="K3448" s="1">
        <f t="shared" si="106"/>
        <v>6.2034585982533828E-2</v>
      </c>
      <c r="L3448" s="1">
        <f t="shared" si="107"/>
        <v>0.11613904263449203</v>
      </c>
      <c r="M3448" t="b">
        <f>AND((Tableau2[[#This Row],[%Voix/Inscrits]]&gt;0.25),Tableau2[[#This Row],[%Voix/Exprimés]]&gt;0.5)</f>
        <v>0</v>
      </c>
    </row>
    <row r="3449" spans="1:13" x14ac:dyDescent="0.25">
      <c r="A3449">
        <v>3448</v>
      </c>
      <c r="B3449" t="s">
        <v>597</v>
      </c>
      <c r="C3449" t="s">
        <v>7</v>
      </c>
      <c r="D3449" t="str">
        <f>Tableau2[[#This Row],[Dép]]&amp;Tableau2[[#This Row],[Circo]]</f>
        <v>6404</v>
      </c>
      <c r="E3449" t="s">
        <v>4044</v>
      </c>
      <c r="F3449" t="s">
        <v>4045</v>
      </c>
      <c r="G3449" t="s">
        <v>962</v>
      </c>
      <c r="H3449">
        <v>4333</v>
      </c>
      <c r="I3449">
        <v>80842</v>
      </c>
      <c r="J3449">
        <v>43181</v>
      </c>
      <c r="K3449" s="1">
        <f t="shared" si="106"/>
        <v>5.3598377081220158E-2</v>
      </c>
      <c r="L3449" s="1">
        <f t="shared" si="107"/>
        <v>0.10034505916954216</v>
      </c>
      <c r="M3449" t="b">
        <f>AND((Tableau2[[#This Row],[%Voix/Inscrits]]&gt;0.25),Tableau2[[#This Row],[%Voix/Exprimés]]&gt;0.5)</f>
        <v>0</v>
      </c>
    </row>
    <row r="3450" spans="1:13" x14ac:dyDescent="0.25">
      <c r="A3450">
        <v>3449</v>
      </c>
      <c r="B3450" t="s">
        <v>597</v>
      </c>
      <c r="C3450" t="s">
        <v>7</v>
      </c>
      <c r="D3450" t="str">
        <f>Tableau2[[#This Row],[Dép]]&amp;Tableau2[[#This Row],[Circo]]</f>
        <v>6404</v>
      </c>
      <c r="E3450" t="s">
        <v>5215</v>
      </c>
      <c r="F3450" t="s">
        <v>990</v>
      </c>
      <c r="G3450" t="s">
        <v>3078</v>
      </c>
      <c r="H3450">
        <v>1526</v>
      </c>
      <c r="I3450">
        <v>80842</v>
      </c>
      <c r="J3450">
        <v>43181</v>
      </c>
      <c r="K3450" s="1">
        <f t="shared" si="106"/>
        <v>1.8876326661883675E-2</v>
      </c>
      <c r="L3450" s="1">
        <f t="shared" si="107"/>
        <v>3.5339616961163473E-2</v>
      </c>
      <c r="M3450" t="b">
        <f>AND((Tableau2[[#This Row],[%Voix/Inscrits]]&gt;0.25),Tableau2[[#This Row],[%Voix/Exprimés]]&gt;0.5)</f>
        <v>0</v>
      </c>
    </row>
    <row r="3451" spans="1:13" x14ac:dyDescent="0.25">
      <c r="A3451">
        <v>3450</v>
      </c>
      <c r="B3451" t="s">
        <v>597</v>
      </c>
      <c r="C3451" t="s">
        <v>7</v>
      </c>
      <c r="D3451" t="str">
        <f>Tableau2[[#This Row],[Dép]]&amp;Tableau2[[#This Row],[Circo]]</f>
        <v>6404</v>
      </c>
      <c r="E3451" t="s">
        <v>2112</v>
      </c>
      <c r="F3451" t="s">
        <v>163</v>
      </c>
      <c r="G3451" t="s">
        <v>966</v>
      </c>
      <c r="H3451">
        <v>931</v>
      </c>
      <c r="I3451">
        <v>80842</v>
      </c>
      <c r="J3451">
        <v>43181</v>
      </c>
      <c r="K3451" s="1">
        <f t="shared" si="106"/>
        <v>1.1516291036837288E-2</v>
      </c>
      <c r="L3451" s="1">
        <f t="shared" si="107"/>
        <v>2.1560408513003403E-2</v>
      </c>
      <c r="M3451" t="b">
        <f>AND((Tableau2[[#This Row],[%Voix/Inscrits]]&gt;0.25),Tableau2[[#This Row],[%Voix/Exprimés]]&gt;0.5)</f>
        <v>0</v>
      </c>
    </row>
    <row r="3452" spans="1:13" x14ac:dyDescent="0.25">
      <c r="A3452">
        <v>3451</v>
      </c>
      <c r="B3452" t="s">
        <v>597</v>
      </c>
      <c r="C3452" t="s">
        <v>7</v>
      </c>
      <c r="D3452" t="str">
        <f>Tableau2[[#This Row],[Dép]]&amp;Tableau2[[#This Row],[Circo]]</f>
        <v>6404</v>
      </c>
      <c r="E3452" t="s">
        <v>601</v>
      </c>
      <c r="F3452" t="s">
        <v>602</v>
      </c>
      <c r="G3452" t="s">
        <v>10</v>
      </c>
      <c r="H3452">
        <v>551</v>
      </c>
      <c r="I3452">
        <v>80842</v>
      </c>
      <c r="J3452">
        <v>43181</v>
      </c>
      <c r="K3452" s="1">
        <f t="shared" si="106"/>
        <v>6.8157640830261495E-3</v>
      </c>
      <c r="L3452" s="1">
        <f t="shared" si="107"/>
        <v>1.2760241773002015E-2</v>
      </c>
      <c r="M3452" t="b">
        <f>AND((Tableau2[[#This Row],[%Voix/Inscrits]]&gt;0.25),Tableau2[[#This Row],[%Voix/Exprimés]]&gt;0.5)</f>
        <v>0</v>
      </c>
    </row>
    <row r="3453" spans="1:13" x14ac:dyDescent="0.25">
      <c r="A3453">
        <v>3452</v>
      </c>
      <c r="B3453" t="s">
        <v>597</v>
      </c>
      <c r="C3453" t="s">
        <v>7</v>
      </c>
      <c r="D3453" t="str">
        <f>Tableau2[[#This Row],[Dép]]&amp;Tableau2[[#This Row],[Circo]]</f>
        <v>6404</v>
      </c>
      <c r="E3453" t="s">
        <v>2769</v>
      </c>
      <c r="F3453" t="s">
        <v>970</v>
      </c>
      <c r="G3453" t="s">
        <v>966</v>
      </c>
      <c r="H3453">
        <v>171</v>
      </c>
      <c r="I3453">
        <v>80842</v>
      </c>
      <c r="J3453">
        <v>43181</v>
      </c>
      <c r="K3453" s="1">
        <f t="shared" si="106"/>
        <v>2.1152371292150118E-3</v>
      </c>
      <c r="L3453" s="1">
        <f t="shared" si="107"/>
        <v>3.9600750330006252E-3</v>
      </c>
      <c r="M3453" t="b">
        <f>AND((Tableau2[[#This Row],[%Voix/Inscrits]]&gt;0.25),Tableau2[[#This Row],[%Voix/Exprimés]]&gt;0.5)</f>
        <v>0</v>
      </c>
    </row>
    <row r="3454" spans="1:13" x14ac:dyDescent="0.25">
      <c r="A3454">
        <v>3453</v>
      </c>
      <c r="B3454" t="s">
        <v>597</v>
      </c>
      <c r="C3454" t="s">
        <v>11</v>
      </c>
      <c r="D3454" t="str">
        <f>Tableau2[[#This Row],[Dép]]&amp;Tableau2[[#This Row],[Circo]]</f>
        <v>6405</v>
      </c>
      <c r="E3454" t="s">
        <v>5181</v>
      </c>
      <c r="F3454" t="s">
        <v>323</v>
      </c>
      <c r="G3454" t="s">
        <v>1708</v>
      </c>
      <c r="H3454">
        <v>16657</v>
      </c>
      <c r="I3454">
        <v>99404</v>
      </c>
      <c r="J3454">
        <v>49017</v>
      </c>
      <c r="K3454" s="1">
        <f t="shared" si="106"/>
        <v>0.16756870950867167</v>
      </c>
      <c r="L3454" s="1">
        <f t="shared" si="107"/>
        <v>0.33982087847073467</v>
      </c>
      <c r="M3454" t="b">
        <f>AND((Tableau2[[#This Row],[%Voix/Inscrits]]&gt;0.25),Tableau2[[#This Row],[%Voix/Exprimés]]&gt;0.5)</f>
        <v>0</v>
      </c>
    </row>
    <row r="3455" spans="1:13" x14ac:dyDescent="0.25">
      <c r="A3455">
        <v>3454</v>
      </c>
      <c r="B3455" t="s">
        <v>597</v>
      </c>
      <c r="C3455" t="s">
        <v>11</v>
      </c>
      <c r="D3455" t="str">
        <f>Tableau2[[#This Row],[Dép]]&amp;Tableau2[[#This Row],[Circo]]</f>
        <v>6405</v>
      </c>
      <c r="E3455" t="s">
        <v>1414</v>
      </c>
      <c r="F3455" t="s">
        <v>1211</v>
      </c>
      <c r="G3455" t="s">
        <v>982</v>
      </c>
      <c r="H3455">
        <v>12323</v>
      </c>
      <c r="I3455">
        <v>99404</v>
      </c>
      <c r="J3455">
        <v>49017</v>
      </c>
      <c r="K3455" s="1">
        <f t="shared" si="106"/>
        <v>0.12396885437205746</v>
      </c>
      <c r="L3455" s="1">
        <f t="shared" si="107"/>
        <v>0.25140257461696963</v>
      </c>
      <c r="M3455" t="b">
        <f>AND((Tableau2[[#This Row],[%Voix/Inscrits]]&gt;0.25),Tableau2[[#This Row],[%Voix/Exprimés]]&gt;0.5)</f>
        <v>0</v>
      </c>
    </row>
    <row r="3456" spans="1:13" x14ac:dyDescent="0.25">
      <c r="A3456">
        <v>3455</v>
      </c>
      <c r="B3456" t="s">
        <v>597</v>
      </c>
      <c r="C3456" t="s">
        <v>11</v>
      </c>
      <c r="D3456" t="str">
        <f>Tableau2[[#This Row],[Dép]]&amp;Tableau2[[#This Row],[Circo]]</f>
        <v>6405</v>
      </c>
      <c r="E3456" t="s">
        <v>6496</v>
      </c>
      <c r="F3456" t="s">
        <v>96</v>
      </c>
      <c r="G3456" t="s">
        <v>3717</v>
      </c>
      <c r="H3456">
        <v>6795</v>
      </c>
      <c r="I3456">
        <v>99404</v>
      </c>
      <c r="J3456">
        <v>49017</v>
      </c>
      <c r="K3456" s="1">
        <f t="shared" si="106"/>
        <v>6.8357410164580898E-2</v>
      </c>
      <c r="L3456" s="1">
        <f t="shared" si="107"/>
        <v>0.13862537486994309</v>
      </c>
      <c r="M3456" t="b">
        <f>AND((Tableau2[[#This Row],[%Voix/Inscrits]]&gt;0.25),Tableau2[[#This Row],[%Voix/Exprimés]]&gt;0.5)</f>
        <v>0</v>
      </c>
    </row>
    <row r="3457" spans="1:13" x14ac:dyDescent="0.25">
      <c r="A3457">
        <v>3456</v>
      </c>
      <c r="B3457" t="s">
        <v>597</v>
      </c>
      <c r="C3457" t="s">
        <v>11</v>
      </c>
      <c r="D3457" t="str">
        <f>Tableau2[[#This Row],[Dép]]&amp;Tableau2[[#This Row],[Circo]]</f>
        <v>6405</v>
      </c>
      <c r="E3457" t="s">
        <v>4658</v>
      </c>
      <c r="F3457" t="s">
        <v>839</v>
      </c>
      <c r="G3457" t="s">
        <v>962</v>
      </c>
      <c r="H3457">
        <v>4385</v>
      </c>
      <c r="I3457">
        <v>99404</v>
      </c>
      <c r="J3457">
        <v>49017</v>
      </c>
      <c r="K3457" s="1">
        <f t="shared" si="106"/>
        <v>4.4112912961249043E-2</v>
      </c>
      <c r="L3457" s="1">
        <f t="shared" si="107"/>
        <v>8.9458759205989752E-2</v>
      </c>
      <c r="M3457" t="b">
        <f>AND((Tableau2[[#This Row],[%Voix/Inscrits]]&gt;0.25),Tableau2[[#This Row],[%Voix/Exprimés]]&gt;0.5)</f>
        <v>0</v>
      </c>
    </row>
    <row r="3458" spans="1:13" x14ac:dyDescent="0.25">
      <c r="A3458">
        <v>3457</v>
      </c>
      <c r="B3458" t="s">
        <v>597</v>
      </c>
      <c r="C3458" t="s">
        <v>11</v>
      </c>
      <c r="D3458" t="str">
        <f>Tableau2[[#This Row],[Dép]]&amp;Tableau2[[#This Row],[Circo]]</f>
        <v>6405</v>
      </c>
      <c r="E3458" t="s">
        <v>6167</v>
      </c>
      <c r="F3458" t="s">
        <v>1338</v>
      </c>
      <c r="G3458" t="s">
        <v>3078</v>
      </c>
      <c r="H3458">
        <v>2725</v>
      </c>
      <c r="I3458">
        <v>99404</v>
      </c>
      <c r="J3458">
        <v>49017</v>
      </c>
      <c r="K3458" s="1">
        <f t="shared" ref="K3458:K3521" si="108">H3458/I3458</f>
        <v>2.7413383767252827E-2</v>
      </c>
      <c r="L3458" s="1">
        <f t="shared" ref="L3458:L3521" si="109">H3458/J3458</f>
        <v>5.5592957545341409E-2</v>
      </c>
      <c r="M3458" t="b">
        <f>AND((Tableau2[[#This Row],[%Voix/Inscrits]]&gt;0.25),Tableau2[[#This Row],[%Voix/Exprimés]]&gt;0.5)</f>
        <v>0</v>
      </c>
    </row>
    <row r="3459" spans="1:13" x14ac:dyDescent="0.25">
      <c r="A3459">
        <v>3458</v>
      </c>
      <c r="B3459" t="s">
        <v>597</v>
      </c>
      <c r="C3459" t="s">
        <v>11</v>
      </c>
      <c r="D3459" t="str">
        <f>Tableau2[[#This Row],[Dép]]&amp;Tableau2[[#This Row],[Circo]]</f>
        <v>6405</v>
      </c>
      <c r="E3459" t="s">
        <v>2114</v>
      </c>
      <c r="F3459" t="s">
        <v>1690</v>
      </c>
      <c r="G3459" t="s">
        <v>938</v>
      </c>
      <c r="H3459">
        <v>1594</v>
      </c>
      <c r="I3459">
        <v>99404</v>
      </c>
      <c r="J3459">
        <v>49017</v>
      </c>
      <c r="K3459" s="1">
        <f t="shared" si="108"/>
        <v>1.603557200917468E-2</v>
      </c>
      <c r="L3459" s="1">
        <f t="shared" si="109"/>
        <v>3.251933002835751E-2</v>
      </c>
      <c r="M3459" t="b">
        <f>AND((Tableau2[[#This Row],[%Voix/Inscrits]]&gt;0.25),Tableau2[[#This Row],[%Voix/Exprimés]]&gt;0.5)</f>
        <v>0</v>
      </c>
    </row>
    <row r="3460" spans="1:13" x14ac:dyDescent="0.25">
      <c r="A3460">
        <v>3459</v>
      </c>
      <c r="B3460" t="s">
        <v>597</v>
      </c>
      <c r="C3460" t="s">
        <v>11</v>
      </c>
      <c r="D3460" t="str">
        <f>Tableau2[[#This Row],[Dép]]&amp;Tableau2[[#This Row],[Circo]]</f>
        <v>6405</v>
      </c>
      <c r="E3460" t="s">
        <v>4047</v>
      </c>
      <c r="F3460" t="s">
        <v>312</v>
      </c>
      <c r="G3460" t="s">
        <v>959</v>
      </c>
      <c r="H3460">
        <v>1561</v>
      </c>
      <c r="I3460">
        <v>99404</v>
      </c>
      <c r="J3460">
        <v>49017</v>
      </c>
      <c r="K3460" s="1">
        <f t="shared" si="108"/>
        <v>1.5703593416763913E-2</v>
      </c>
      <c r="L3460" s="1">
        <f t="shared" si="109"/>
        <v>3.1846094212212087E-2</v>
      </c>
      <c r="M3460" t="b">
        <f>AND((Tableau2[[#This Row],[%Voix/Inscrits]]&gt;0.25),Tableau2[[#This Row],[%Voix/Exprimés]]&gt;0.5)</f>
        <v>0</v>
      </c>
    </row>
    <row r="3461" spans="1:13" x14ac:dyDescent="0.25">
      <c r="A3461">
        <v>3460</v>
      </c>
      <c r="B3461" t="s">
        <v>597</v>
      </c>
      <c r="C3461" t="s">
        <v>11</v>
      </c>
      <c r="D3461" t="str">
        <f>Tableau2[[#This Row],[Dép]]&amp;Tableau2[[#This Row],[Circo]]</f>
        <v>6405</v>
      </c>
      <c r="E3461" t="s">
        <v>2771</v>
      </c>
      <c r="F3461" t="s">
        <v>13</v>
      </c>
      <c r="G3461" t="s">
        <v>966</v>
      </c>
      <c r="H3461">
        <v>1480</v>
      </c>
      <c r="I3461">
        <v>99404</v>
      </c>
      <c r="J3461">
        <v>49017</v>
      </c>
      <c r="K3461" s="1">
        <f t="shared" si="108"/>
        <v>1.4888736871755664E-2</v>
      </c>
      <c r="L3461" s="1">
        <f t="shared" si="109"/>
        <v>3.0193606299855152E-2</v>
      </c>
      <c r="M3461" t="b">
        <f>AND((Tableau2[[#This Row],[%Voix/Inscrits]]&gt;0.25),Tableau2[[#This Row],[%Voix/Exprimés]]&gt;0.5)</f>
        <v>0</v>
      </c>
    </row>
    <row r="3462" spans="1:13" x14ac:dyDescent="0.25">
      <c r="A3462">
        <v>3461</v>
      </c>
      <c r="B3462" t="s">
        <v>597</v>
      </c>
      <c r="C3462" t="s">
        <v>11</v>
      </c>
      <c r="D3462" t="str">
        <f>Tableau2[[#This Row],[Dép]]&amp;Tableau2[[#This Row],[Circo]]</f>
        <v>6405</v>
      </c>
      <c r="E3462" t="s">
        <v>3684</v>
      </c>
      <c r="F3462" t="s">
        <v>542</v>
      </c>
      <c r="G3462" t="s">
        <v>2429</v>
      </c>
      <c r="H3462">
        <v>618</v>
      </c>
      <c r="I3462">
        <v>99404</v>
      </c>
      <c r="J3462">
        <v>49017</v>
      </c>
      <c r="K3462" s="1">
        <f t="shared" si="108"/>
        <v>6.2170536396925673E-3</v>
      </c>
      <c r="L3462" s="1">
        <f t="shared" si="109"/>
        <v>1.26078707387233E-2</v>
      </c>
      <c r="M3462" t="b">
        <f>AND((Tableau2[[#This Row],[%Voix/Inscrits]]&gt;0.25),Tableau2[[#This Row],[%Voix/Exprimés]]&gt;0.5)</f>
        <v>0</v>
      </c>
    </row>
    <row r="3463" spans="1:13" x14ac:dyDescent="0.25">
      <c r="A3463">
        <v>3462</v>
      </c>
      <c r="B3463" t="s">
        <v>597</v>
      </c>
      <c r="C3463" t="s">
        <v>11</v>
      </c>
      <c r="D3463" t="str">
        <f>Tableau2[[#This Row],[Dép]]&amp;Tableau2[[#This Row],[Circo]]</f>
        <v>6405</v>
      </c>
      <c r="E3463" t="s">
        <v>166</v>
      </c>
      <c r="F3463" t="s">
        <v>327</v>
      </c>
      <c r="G3463" t="s">
        <v>959</v>
      </c>
      <c r="H3463">
        <v>487</v>
      </c>
      <c r="I3463">
        <v>99404</v>
      </c>
      <c r="J3463">
        <v>49017</v>
      </c>
      <c r="K3463" s="1">
        <f t="shared" si="108"/>
        <v>4.8991992273952761E-3</v>
      </c>
      <c r="L3463" s="1">
        <f t="shared" si="109"/>
        <v>9.9353285594793641E-3</v>
      </c>
      <c r="M3463" t="b">
        <f>AND((Tableau2[[#This Row],[%Voix/Inscrits]]&gt;0.25),Tableau2[[#This Row],[%Voix/Exprimés]]&gt;0.5)</f>
        <v>0</v>
      </c>
    </row>
    <row r="3464" spans="1:13" x14ac:dyDescent="0.25">
      <c r="A3464">
        <v>3463</v>
      </c>
      <c r="B3464" t="s">
        <v>597</v>
      </c>
      <c r="C3464" t="s">
        <v>11</v>
      </c>
      <c r="D3464" t="str">
        <f>Tableau2[[#This Row],[Dép]]&amp;Tableau2[[#This Row],[Circo]]</f>
        <v>6405</v>
      </c>
      <c r="E3464" t="s">
        <v>604</v>
      </c>
      <c r="F3464" t="s">
        <v>167</v>
      </c>
      <c r="G3464" t="s">
        <v>10</v>
      </c>
      <c r="H3464">
        <v>392</v>
      </c>
      <c r="I3464">
        <v>99404</v>
      </c>
      <c r="J3464">
        <v>49017</v>
      </c>
      <c r="K3464" s="1">
        <f t="shared" si="108"/>
        <v>3.9435032795460947E-3</v>
      </c>
      <c r="L3464" s="1">
        <f t="shared" si="109"/>
        <v>7.9972254523940668E-3</v>
      </c>
      <c r="M3464" t="b">
        <f>AND((Tableau2[[#This Row],[%Voix/Inscrits]]&gt;0.25),Tableau2[[#This Row],[%Voix/Exprimés]]&gt;0.5)</f>
        <v>0</v>
      </c>
    </row>
    <row r="3465" spans="1:13" x14ac:dyDescent="0.25">
      <c r="A3465">
        <v>3464</v>
      </c>
      <c r="B3465" t="s">
        <v>597</v>
      </c>
      <c r="C3465" t="s">
        <v>48</v>
      </c>
      <c r="D3465" t="str">
        <f>Tableau2[[#This Row],[Dép]]&amp;Tableau2[[#This Row],[Circo]]</f>
        <v>6406</v>
      </c>
      <c r="E3465" t="s">
        <v>4046</v>
      </c>
      <c r="F3465" t="s">
        <v>19</v>
      </c>
      <c r="G3465" t="s">
        <v>1708</v>
      </c>
      <c r="H3465">
        <v>15023</v>
      </c>
      <c r="I3465">
        <v>105501</v>
      </c>
      <c r="J3465">
        <v>52695</v>
      </c>
      <c r="K3465" s="1">
        <f t="shared" si="108"/>
        <v>0.14239675453313239</v>
      </c>
      <c r="L3465" s="1">
        <f t="shared" si="109"/>
        <v>0.28509346237783473</v>
      </c>
      <c r="M3465" t="b">
        <f>AND((Tableau2[[#This Row],[%Voix/Inscrits]]&gt;0.25),Tableau2[[#This Row],[%Voix/Exprimés]]&gt;0.5)</f>
        <v>0</v>
      </c>
    </row>
    <row r="3466" spans="1:13" x14ac:dyDescent="0.25">
      <c r="A3466">
        <v>3465</v>
      </c>
      <c r="B3466" t="s">
        <v>597</v>
      </c>
      <c r="C3466" t="s">
        <v>48</v>
      </c>
      <c r="D3466" t="str">
        <f>Tableau2[[#This Row],[Dép]]&amp;Tableau2[[#This Row],[Circo]]</f>
        <v>6406</v>
      </c>
      <c r="E3466" t="s">
        <v>1412</v>
      </c>
      <c r="F3466" t="s">
        <v>1413</v>
      </c>
      <c r="G3466" t="s">
        <v>982</v>
      </c>
      <c r="H3466">
        <v>10302</v>
      </c>
      <c r="I3466">
        <v>105501</v>
      </c>
      <c r="J3466">
        <v>52695</v>
      </c>
      <c r="K3466" s="1">
        <f t="shared" si="108"/>
        <v>9.7648363522620643E-2</v>
      </c>
      <c r="L3466" s="1">
        <f t="shared" si="109"/>
        <v>0.19550241958440079</v>
      </c>
      <c r="M3466" t="b">
        <f>AND((Tableau2[[#This Row],[%Voix/Inscrits]]&gt;0.25),Tableau2[[#This Row],[%Voix/Exprimés]]&gt;0.5)</f>
        <v>0</v>
      </c>
    </row>
    <row r="3467" spans="1:13" x14ac:dyDescent="0.25">
      <c r="A3467">
        <v>3466</v>
      </c>
      <c r="B3467" t="s">
        <v>597</v>
      </c>
      <c r="C3467" t="s">
        <v>48</v>
      </c>
      <c r="D3467" t="str">
        <f>Tableau2[[#This Row],[Dép]]&amp;Tableau2[[#This Row],[Circo]]</f>
        <v>6406</v>
      </c>
      <c r="E3467" t="s">
        <v>3420</v>
      </c>
      <c r="F3467" t="s">
        <v>3421</v>
      </c>
      <c r="G3467" t="s">
        <v>962</v>
      </c>
      <c r="H3467">
        <v>7667</v>
      </c>
      <c r="I3467">
        <v>105501</v>
      </c>
      <c r="J3467">
        <v>52695</v>
      </c>
      <c r="K3467" s="1">
        <f t="shared" si="108"/>
        <v>7.2672296945052658E-2</v>
      </c>
      <c r="L3467" s="1">
        <f t="shared" si="109"/>
        <v>0.14549767530126198</v>
      </c>
      <c r="M3467" t="b">
        <f>AND((Tableau2[[#This Row],[%Voix/Inscrits]]&gt;0.25),Tableau2[[#This Row],[%Voix/Exprimés]]&gt;0.5)</f>
        <v>0</v>
      </c>
    </row>
    <row r="3468" spans="1:13" x14ac:dyDescent="0.25">
      <c r="A3468">
        <v>3467</v>
      </c>
      <c r="B3468" t="s">
        <v>597</v>
      </c>
      <c r="C3468" t="s">
        <v>48</v>
      </c>
      <c r="D3468" t="str">
        <f>Tableau2[[#This Row],[Dép]]&amp;Tableau2[[#This Row],[Circo]]</f>
        <v>6406</v>
      </c>
      <c r="E3468" t="s">
        <v>3440</v>
      </c>
      <c r="F3468" t="s">
        <v>234</v>
      </c>
      <c r="G3468" t="s">
        <v>3717</v>
      </c>
      <c r="H3468">
        <v>5209</v>
      </c>
      <c r="I3468">
        <v>105501</v>
      </c>
      <c r="J3468">
        <v>52695</v>
      </c>
      <c r="K3468" s="1">
        <f t="shared" si="108"/>
        <v>4.9373939583511058E-2</v>
      </c>
      <c r="L3468" s="1">
        <f t="shared" si="109"/>
        <v>9.8851883480406105E-2</v>
      </c>
      <c r="M3468" t="b">
        <f>AND((Tableau2[[#This Row],[%Voix/Inscrits]]&gt;0.25),Tableau2[[#This Row],[%Voix/Exprimés]]&gt;0.5)</f>
        <v>0</v>
      </c>
    </row>
    <row r="3469" spans="1:13" x14ac:dyDescent="0.25">
      <c r="A3469">
        <v>3468</v>
      </c>
      <c r="B3469" t="s">
        <v>597</v>
      </c>
      <c r="C3469" t="s">
        <v>48</v>
      </c>
      <c r="D3469" t="str">
        <f>Tableau2[[#This Row],[Dép]]&amp;Tableau2[[#This Row],[Circo]]</f>
        <v>6406</v>
      </c>
      <c r="E3469" t="s">
        <v>2309</v>
      </c>
      <c r="F3469" t="s">
        <v>797</v>
      </c>
      <c r="G3469" t="s">
        <v>2726</v>
      </c>
      <c r="H3469">
        <v>3088</v>
      </c>
      <c r="I3469">
        <v>105501</v>
      </c>
      <c r="J3469">
        <v>52695</v>
      </c>
      <c r="K3469" s="1">
        <f t="shared" si="108"/>
        <v>2.9269864740618573E-2</v>
      </c>
      <c r="L3469" s="1">
        <f t="shared" si="109"/>
        <v>5.8601385330676534E-2</v>
      </c>
      <c r="M3469" t="b">
        <f>AND((Tableau2[[#This Row],[%Voix/Inscrits]]&gt;0.25),Tableau2[[#This Row],[%Voix/Exprimés]]&gt;0.5)</f>
        <v>0</v>
      </c>
    </row>
    <row r="3470" spans="1:13" x14ac:dyDescent="0.25">
      <c r="A3470">
        <v>3469</v>
      </c>
      <c r="B3470" t="s">
        <v>597</v>
      </c>
      <c r="C3470" t="s">
        <v>48</v>
      </c>
      <c r="D3470" t="str">
        <f>Tableau2[[#This Row],[Dép]]&amp;Tableau2[[#This Row],[Circo]]</f>
        <v>6406</v>
      </c>
      <c r="E3470" t="s">
        <v>5734</v>
      </c>
      <c r="F3470" t="s">
        <v>5735</v>
      </c>
      <c r="G3470" t="s">
        <v>1740</v>
      </c>
      <c r="H3470">
        <v>2618</v>
      </c>
      <c r="I3470">
        <v>105501</v>
      </c>
      <c r="J3470">
        <v>52695</v>
      </c>
      <c r="K3470" s="1">
        <f t="shared" si="108"/>
        <v>2.481493066416432E-2</v>
      </c>
      <c r="L3470" s="1">
        <f t="shared" si="109"/>
        <v>4.9682133029699212E-2</v>
      </c>
      <c r="M3470" t="b">
        <f>AND((Tableau2[[#This Row],[%Voix/Inscrits]]&gt;0.25),Tableau2[[#This Row],[%Voix/Exprimés]]&gt;0.5)</f>
        <v>0</v>
      </c>
    </row>
    <row r="3471" spans="1:13" x14ac:dyDescent="0.25">
      <c r="A3471">
        <v>3470</v>
      </c>
      <c r="B3471" t="s">
        <v>597</v>
      </c>
      <c r="C3471" t="s">
        <v>48</v>
      </c>
      <c r="D3471" t="str">
        <f>Tableau2[[#This Row],[Dép]]&amp;Tableau2[[#This Row],[Circo]]</f>
        <v>6406</v>
      </c>
      <c r="E3471" t="s">
        <v>1128</v>
      </c>
      <c r="F3471" t="s">
        <v>167</v>
      </c>
      <c r="G3471" t="s">
        <v>2394</v>
      </c>
      <c r="H3471">
        <v>2579</v>
      </c>
      <c r="I3471">
        <v>105501</v>
      </c>
      <c r="J3471">
        <v>52695</v>
      </c>
      <c r="K3471" s="1">
        <f t="shared" si="108"/>
        <v>2.4445265921650031E-2</v>
      </c>
      <c r="L3471" s="1">
        <f t="shared" si="109"/>
        <v>4.8942024860043648E-2</v>
      </c>
      <c r="M3471" t="b">
        <f>AND((Tableau2[[#This Row],[%Voix/Inscrits]]&gt;0.25),Tableau2[[#This Row],[%Voix/Exprimés]]&gt;0.5)</f>
        <v>0</v>
      </c>
    </row>
    <row r="3472" spans="1:13" x14ac:dyDescent="0.25">
      <c r="A3472">
        <v>3471</v>
      </c>
      <c r="B3472" t="s">
        <v>597</v>
      </c>
      <c r="C3472" t="s">
        <v>48</v>
      </c>
      <c r="D3472" t="str">
        <f>Tableau2[[#This Row],[Dép]]&amp;Tableau2[[#This Row],[Circo]]</f>
        <v>6406</v>
      </c>
      <c r="E3472" t="s">
        <v>6495</v>
      </c>
      <c r="F3472" t="s">
        <v>483</v>
      </c>
      <c r="G3472" t="s">
        <v>3078</v>
      </c>
      <c r="H3472">
        <v>2191</v>
      </c>
      <c r="I3472">
        <v>105501</v>
      </c>
      <c r="J3472">
        <v>52695</v>
      </c>
      <c r="K3472" s="1">
        <f t="shared" si="108"/>
        <v>2.0767575662789927E-2</v>
      </c>
      <c r="L3472" s="1">
        <f t="shared" si="109"/>
        <v>4.1578897428598542E-2</v>
      </c>
      <c r="M3472" t="b">
        <f>AND((Tableau2[[#This Row],[%Voix/Inscrits]]&gt;0.25),Tableau2[[#This Row],[%Voix/Exprimés]]&gt;0.5)</f>
        <v>0</v>
      </c>
    </row>
    <row r="3473" spans="1:13" x14ac:dyDescent="0.25">
      <c r="A3473">
        <v>3472</v>
      </c>
      <c r="B3473" t="s">
        <v>597</v>
      </c>
      <c r="C3473" t="s">
        <v>48</v>
      </c>
      <c r="D3473" t="str">
        <f>Tableau2[[#This Row],[Dép]]&amp;Tableau2[[#This Row],[Circo]]</f>
        <v>6406</v>
      </c>
      <c r="E3473" t="s">
        <v>2770</v>
      </c>
      <c r="F3473" t="s">
        <v>1539</v>
      </c>
      <c r="G3473" t="s">
        <v>959</v>
      </c>
      <c r="H3473">
        <v>1681</v>
      </c>
      <c r="I3473">
        <v>105501</v>
      </c>
      <c r="J3473">
        <v>52695</v>
      </c>
      <c r="K3473" s="1">
        <f t="shared" si="108"/>
        <v>1.5933498260679992E-2</v>
      </c>
      <c r="L3473" s="1">
        <f t="shared" si="109"/>
        <v>3.1900559825410381E-2</v>
      </c>
      <c r="M3473" t="b">
        <f>AND((Tableau2[[#This Row],[%Voix/Inscrits]]&gt;0.25),Tableau2[[#This Row],[%Voix/Exprimés]]&gt;0.5)</f>
        <v>0</v>
      </c>
    </row>
    <row r="3474" spans="1:13" x14ac:dyDescent="0.25">
      <c r="A3474">
        <v>3473</v>
      </c>
      <c r="B3474" t="s">
        <v>597</v>
      </c>
      <c r="C3474" t="s">
        <v>48</v>
      </c>
      <c r="D3474" t="str">
        <f>Tableau2[[#This Row],[Dép]]&amp;Tableau2[[#This Row],[Circo]]</f>
        <v>6406</v>
      </c>
      <c r="E3474" t="s">
        <v>2113</v>
      </c>
      <c r="F3474" t="s">
        <v>358</v>
      </c>
      <c r="G3474" t="s">
        <v>966</v>
      </c>
      <c r="H3474">
        <v>1453</v>
      </c>
      <c r="I3474">
        <v>105501</v>
      </c>
      <c r="J3474">
        <v>52695</v>
      </c>
      <c r="K3474" s="1">
        <f t="shared" si="108"/>
        <v>1.3772381304442612E-2</v>
      </c>
      <c r="L3474" s="1">
        <f t="shared" si="109"/>
        <v>2.7573773602808615E-2</v>
      </c>
      <c r="M3474" t="b">
        <f>AND((Tableau2[[#This Row],[%Voix/Inscrits]]&gt;0.25),Tableau2[[#This Row],[%Voix/Exprimés]]&gt;0.5)</f>
        <v>0</v>
      </c>
    </row>
    <row r="3475" spans="1:13" x14ac:dyDescent="0.25">
      <c r="A3475">
        <v>3474</v>
      </c>
      <c r="B3475" t="s">
        <v>597</v>
      </c>
      <c r="C3475" t="s">
        <v>48</v>
      </c>
      <c r="D3475" t="str">
        <f>Tableau2[[#This Row],[Dép]]&amp;Tableau2[[#This Row],[Circo]]</f>
        <v>6406</v>
      </c>
      <c r="E3475" t="s">
        <v>5216</v>
      </c>
      <c r="F3475" t="s">
        <v>5217</v>
      </c>
      <c r="G3475" t="s">
        <v>2394</v>
      </c>
      <c r="H3475">
        <v>508</v>
      </c>
      <c r="I3475">
        <v>105501</v>
      </c>
      <c r="J3475">
        <v>52695</v>
      </c>
      <c r="K3475" s="1">
        <f t="shared" si="108"/>
        <v>4.8151202358271486E-3</v>
      </c>
      <c r="L3475" s="1">
        <f t="shared" si="109"/>
        <v>9.6403833380776169E-3</v>
      </c>
      <c r="M3475" t="b">
        <f>AND((Tableau2[[#This Row],[%Voix/Inscrits]]&gt;0.25),Tableau2[[#This Row],[%Voix/Exprimés]]&gt;0.5)</f>
        <v>0</v>
      </c>
    </row>
    <row r="3476" spans="1:13" x14ac:dyDescent="0.25">
      <c r="A3476">
        <v>3475</v>
      </c>
      <c r="B3476" t="s">
        <v>597</v>
      </c>
      <c r="C3476" t="s">
        <v>48</v>
      </c>
      <c r="D3476" t="str">
        <f>Tableau2[[#This Row],[Dép]]&amp;Tableau2[[#This Row],[Circo]]</f>
        <v>6406</v>
      </c>
      <c r="E3476" t="s">
        <v>603</v>
      </c>
      <c r="F3476" t="s">
        <v>134</v>
      </c>
      <c r="G3476" t="s">
        <v>10</v>
      </c>
      <c r="H3476">
        <v>376</v>
      </c>
      <c r="I3476">
        <v>105501</v>
      </c>
      <c r="J3476">
        <v>52695</v>
      </c>
      <c r="K3476" s="1">
        <f t="shared" si="108"/>
        <v>3.5639472611634013E-3</v>
      </c>
      <c r="L3476" s="1">
        <f t="shared" si="109"/>
        <v>7.1354018407818577E-3</v>
      </c>
      <c r="M3476" t="b">
        <f>AND((Tableau2[[#This Row],[%Voix/Inscrits]]&gt;0.25),Tableau2[[#This Row],[%Voix/Exprimés]]&gt;0.5)</f>
        <v>0</v>
      </c>
    </row>
    <row r="3477" spans="1:13" x14ac:dyDescent="0.25">
      <c r="A3477">
        <v>3476</v>
      </c>
      <c r="B3477" t="s">
        <v>606</v>
      </c>
      <c r="C3477" t="s">
        <v>6</v>
      </c>
      <c r="D3477" t="str">
        <f>Tableau2[[#This Row],[Dép]]&amp;Tableau2[[#This Row],[Circo]]</f>
        <v>6501</v>
      </c>
      <c r="E3477" t="s">
        <v>1418</v>
      </c>
      <c r="F3477" t="s">
        <v>13</v>
      </c>
      <c r="G3477" t="s">
        <v>982</v>
      </c>
      <c r="H3477">
        <v>11539</v>
      </c>
      <c r="I3477">
        <v>88017</v>
      </c>
      <c r="J3477">
        <v>46740</v>
      </c>
      <c r="K3477" s="1">
        <f t="shared" si="108"/>
        <v>0.1310996739266278</v>
      </c>
      <c r="L3477" s="1">
        <f t="shared" si="109"/>
        <v>0.24687633718442448</v>
      </c>
      <c r="M3477" t="b">
        <f>AND((Tableau2[[#This Row],[%Voix/Inscrits]]&gt;0.25),Tableau2[[#This Row],[%Voix/Exprimés]]&gt;0.5)</f>
        <v>0</v>
      </c>
    </row>
    <row r="3478" spans="1:13" x14ac:dyDescent="0.25">
      <c r="A3478">
        <v>3477</v>
      </c>
      <c r="B3478" t="s">
        <v>606</v>
      </c>
      <c r="C3478" t="s">
        <v>6</v>
      </c>
      <c r="D3478" t="str">
        <f>Tableau2[[#This Row],[Dép]]&amp;Tableau2[[#This Row],[Circo]]</f>
        <v>6501</v>
      </c>
      <c r="E3478" t="s">
        <v>4662</v>
      </c>
      <c r="F3478" t="s">
        <v>3734</v>
      </c>
      <c r="G3478" t="s">
        <v>1708</v>
      </c>
      <c r="H3478">
        <v>11028</v>
      </c>
      <c r="I3478">
        <v>88017</v>
      </c>
      <c r="J3478">
        <v>46740</v>
      </c>
      <c r="K3478" s="1">
        <f t="shared" si="108"/>
        <v>0.12529397729983979</v>
      </c>
      <c r="L3478" s="1">
        <f t="shared" si="109"/>
        <v>0.23594351732991015</v>
      </c>
      <c r="M3478" t="b">
        <f>AND((Tableau2[[#This Row],[%Voix/Inscrits]]&gt;0.25),Tableau2[[#This Row],[%Voix/Exprimés]]&gt;0.5)</f>
        <v>0</v>
      </c>
    </row>
    <row r="3479" spans="1:13" x14ac:dyDescent="0.25">
      <c r="A3479">
        <v>3478</v>
      </c>
      <c r="B3479" t="s">
        <v>606</v>
      </c>
      <c r="C3479" t="s">
        <v>6</v>
      </c>
      <c r="D3479" t="str">
        <f>Tableau2[[#This Row],[Dép]]&amp;Tableau2[[#This Row],[Circo]]</f>
        <v>6501</v>
      </c>
      <c r="E3479" t="s">
        <v>2117</v>
      </c>
      <c r="F3479" t="s">
        <v>678</v>
      </c>
      <c r="G3479" t="s">
        <v>938</v>
      </c>
      <c r="H3479">
        <v>9317</v>
      </c>
      <c r="I3479">
        <v>88017</v>
      </c>
      <c r="J3479">
        <v>46740</v>
      </c>
      <c r="K3479" s="1">
        <f t="shared" si="108"/>
        <v>0.10585455082540873</v>
      </c>
      <c r="L3479" s="1">
        <f t="shared" si="109"/>
        <v>0.19933675652545998</v>
      </c>
      <c r="M3479" t="b">
        <f>AND((Tableau2[[#This Row],[%Voix/Inscrits]]&gt;0.25),Tableau2[[#This Row],[%Voix/Exprimés]]&gt;0.5)</f>
        <v>0</v>
      </c>
    </row>
    <row r="3480" spans="1:13" x14ac:dyDescent="0.25">
      <c r="A3480">
        <v>3479</v>
      </c>
      <c r="B3480" t="s">
        <v>606</v>
      </c>
      <c r="C3480" t="s">
        <v>6</v>
      </c>
      <c r="D3480" t="str">
        <f>Tableau2[[#This Row],[Dép]]&amp;Tableau2[[#This Row],[Circo]]</f>
        <v>6501</v>
      </c>
      <c r="E3480" t="s">
        <v>6170</v>
      </c>
      <c r="F3480" t="s">
        <v>2624</v>
      </c>
      <c r="G3480" t="s">
        <v>3717</v>
      </c>
      <c r="H3480">
        <v>7378</v>
      </c>
      <c r="I3480">
        <v>88017</v>
      </c>
      <c r="J3480">
        <v>46740</v>
      </c>
      <c r="K3480" s="1">
        <f t="shared" si="108"/>
        <v>8.3824715679925471E-2</v>
      </c>
      <c r="L3480" s="1">
        <f t="shared" si="109"/>
        <v>0.15785194694052204</v>
      </c>
      <c r="M3480" t="b">
        <f>AND((Tableau2[[#This Row],[%Voix/Inscrits]]&gt;0.25),Tableau2[[#This Row],[%Voix/Exprimés]]&gt;0.5)</f>
        <v>0</v>
      </c>
    </row>
    <row r="3481" spans="1:13" x14ac:dyDescent="0.25">
      <c r="A3481">
        <v>3480</v>
      </c>
      <c r="B3481" t="s">
        <v>606</v>
      </c>
      <c r="C3481" t="s">
        <v>6</v>
      </c>
      <c r="D3481" t="str">
        <f>Tableau2[[#This Row],[Dép]]&amp;Tableau2[[#This Row],[Circo]]</f>
        <v>6501</v>
      </c>
      <c r="E3481" t="s">
        <v>5220</v>
      </c>
      <c r="F3481" t="s">
        <v>94</v>
      </c>
      <c r="G3481" t="s">
        <v>1740</v>
      </c>
      <c r="H3481">
        <v>2344</v>
      </c>
      <c r="I3481">
        <v>88017</v>
      </c>
      <c r="J3481">
        <v>46740</v>
      </c>
      <c r="K3481" s="1">
        <f t="shared" si="108"/>
        <v>2.6631218969062793E-2</v>
      </c>
      <c r="L3481" s="1">
        <f t="shared" si="109"/>
        <v>5.0149764655541294E-2</v>
      </c>
      <c r="M3481" t="b">
        <f>AND((Tableau2[[#This Row],[%Voix/Inscrits]]&gt;0.25),Tableau2[[#This Row],[%Voix/Exprimés]]&gt;0.5)</f>
        <v>0</v>
      </c>
    </row>
    <row r="3482" spans="1:13" x14ac:dyDescent="0.25">
      <c r="A3482">
        <v>3481</v>
      </c>
      <c r="B3482" t="s">
        <v>606</v>
      </c>
      <c r="C3482" t="s">
        <v>6</v>
      </c>
      <c r="D3482" t="str">
        <f>Tableau2[[#This Row],[Dép]]&amp;Tableau2[[#This Row],[Circo]]</f>
        <v>6501</v>
      </c>
      <c r="E3482" t="s">
        <v>4050</v>
      </c>
      <c r="F3482" t="s">
        <v>150</v>
      </c>
      <c r="G3482" t="s">
        <v>959</v>
      </c>
      <c r="H3482">
        <v>1768</v>
      </c>
      <c r="I3482">
        <v>88017</v>
      </c>
      <c r="J3482">
        <v>46740</v>
      </c>
      <c r="K3482" s="1">
        <f t="shared" si="108"/>
        <v>2.0087028642194121E-2</v>
      </c>
      <c r="L3482" s="1">
        <f t="shared" si="109"/>
        <v>3.78262729995721E-2</v>
      </c>
      <c r="M3482" t="b">
        <f>AND((Tableau2[[#This Row],[%Voix/Inscrits]]&gt;0.25),Tableau2[[#This Row],[%Voix/Exprimés]]&gt;0.5)</f>
        <v>0</v>
      </c>
    </row>
    <row r="3483" spans="1:13" x14ac:dyDescent="0.25">
      <c r="A3483">
        <v>3482</v>
      </c>
      <c r="B3483" t="s">
        <v>606</v>
      </c>
      <c r="C3483" t="s">
        <v>6</v>
      </c>
      <c r="D3483" t="str">
        <f>Tableau2[[#This Row],[Dép]]&amp;Tableau2[[#This Row],[Circo]]</f>
        <v>6501</v>
      </c>
      <c r="E3483" t="s">
        <v>5738</v>
      </c>
      <c r="F3483" t="s">
        <v>212</v>
      </c>
      <c r="G3483" t="s">
        <v>3078</v>
      </c>
      <c r="H3483">
        <v>1684</v>
      </c>
      <c r="I3483">
        <v>88017</v>
      </c>
      <c r="J3483">
        <v>46740</v>
      </c>
      <c r="K3483" s="1">
        <f t="shared" si="108"/>
        <v>1.9132667552859108E-2</v>
      </c>
      <c r="L3483" s="1">
        <f t="shared" si="109"/>
        <v>3.6029097133076594E-2</v>
      </c>
      <c r="M3483" t="b">
        <f>AND((Tableau2[[#This Row],[%Voix/Inscrits]]&gt;0.25),Tableau2[[#This Row],[%Voix/Exprimés]]&gt;0.5)</f>
        <v>0</v>
      </c>
    </row>
    <row r="3484" spans="1:13" x14ac:dyDescent="0.25">
      <c r="A3484">
        <v>3483</v>
      </c>
      <c r="B3484" t="s">
        <v>606</v>
      </c>
      <c r="C3484" t="s">
        <v>6</v>
      </c>
      <c r="D3484" t="str">
        <f>Tableau2[[#This Row],[Dép]]&amp;Tableau2[[#This Row],[Circo]]</f>
        <v>6501</v>
      </c>
      <c r="E3484" t="s">
        <v>3424</v>
      </c>
      <c r="F3484" t="s">
        <v>1353</v>
      </c>
      <c r="G3484" t="s">
        <v>966</v>
      </c>
      <c r="H3484">
        <v>1048</v>
      </c>
      <c r="I3484">
        <v>88017</v>
      </c>
      <c r="J3484">
        <v>46740</v>
      </c>
      <c r="K3484" s="1">
        <f t="shared" si="108"/>
        <v>1.190679073360828E-2</v>
      </c>
      <c r="L3484" s="1">
        <f t="shared" si="109"/>
        <v>2.2421908429610612E-2</v>
      </c>
      <c r="M3484" t="b">
        <f>AND((Tableau2[[#This Row],[%Voix/Inscrits]]&gt;0.25),Tableau2[[#This Row],[%Voix/Exprimés]]&gt;0.5)</f>
        <v>0</v>
      </c>
    </row>
    <row r="3485" spans="1:13" x14ac:dyDescent="0.25">
      <c r="A3485">
        <v>3484</v>
      </c>
      <c r="B3485" t="s">
        <v>606</v>
      </c>
      <c r="C3485" t="s">
        <v>6</v>
      </c>
      <c r="D3485" t="str">
        <f>Tableau2[[#This Row],[Dép]]&amp;Tableau2[[#This Row],[Circo]]</f>
        <v>6501</v>
      </c>
      <c r="E3485" t="s">
        <v>608</v>
      </c>
      <c r="F3485" t="s">
        <v>609</v>
      </c>
      <c r="G3485" t="s">
        <v>10</v>
      </c>
      <c r="H3485">
        <v>339</v>
      </c>
      <c r="I3485">
        <v>88017</v>
      </c>
      <c r="J3485">
        <v>46740</v>
      </c>
      <c r="K3485" s="1">
        <f t="shared" si="108"/>
        <v>3.851528681959167E-3</v>
      </c>
      <c r="L3485" s="1">
        <f t="shared" si="109"/>
        <v>7.2528883183568676E-3</v>
      </c>
      <c r="M3485" t="b">
        <f>AND((Tableau2[[#This Row],[%Voix/Inscrits]]&gt;0.25),Tableau2[[#This Row],[%Voix/Exprimés]]&gt;0.5)</f>
        <v>0</v>
      </c>
    </row>
    <row r="3486" spans="1:13" x14ac:dyDescent="0.25">
      <c r="A3486">
        <v>3485</v>
      </c>
      <c r="B3486" t="s">
        <v>606</v>
      </c>
      <c r="C3486" t="s">
        <v>6</v>
      </c>
      <c r="D3486" t="str">
        <f>Tableau2[[#This Row],[Dép]]&amp;Tableau2[[#This Row],[Circo]]</f>
        <v>6501</v>
      </c>
      <c r="E3486" t="s">
        <v>2774</v>
      </c>
      <c r="F3486" t="s">
        <v>2073</v>
      </c>
      <c r="G3486" t="s">
        <v>966</v>
      </c>
      <c r="H3486">
        <v>295</v>
      </c>
      <c r="I3486">
        <v>88017</v>
      </c>
      <c r="J3486">
        <v>46740</v>
      </c>
      <c r="K3486" s="1">
        <f t="shared" si="108"/>
        <v>3.3516252542122545E-3</v>
      </c>
      <c r="L3486" s="1">
        <f t="shared" si="109"/>
        <v>6.3115104835258879E-3</v>
      </c>
      <c r="M3486" t="b">
        <f>AND((Tableau2[[#This Row],[%Voix/Inscrits]]&gt;0.25),Tableau2[[#This Row],[%Voix/Exprimés]]&gt;0.5)</f>
        <v>0</v>
      </c>
    </row>
    <row r="3487" spans="1:13" x14ac:dyDescent="0.25">
      <c r="A3487">
        <v>3486</v>
      </c>
      <c r="B3487" t="s">
        <v>606</v>
      </c>
      <c r="C3487" t="s">
        <v>17</v>
      </c>
      <c r="D3487" t="str">
        <f>Tableau2[[#This Row],[Dép]]&amp;Tableau2[[#This Row],[Circo]]</f>
        <v>6502</v>
      </c>
      <c r="E3487" t="s">
        <v>5219</v>
      </c>
      <c r="F3487" t="s">
        <v>848</v>
      </c>
      <c r="G3487" t="s">
        <v>1708</v>
      </c>
      <c r="H3487">
        <v>10870</v>
      </c>
      <c r="I3487">
        <v>89775</v>
      </c>
      <c r="J3487">
        <v>45766</v>
      </c>
      <c r="K3487" s="1">
        <f t="shared" si="108"/>
        <v>0.12108047897521582</v>
      </c>
      <c r="L3487" s="1">
        <f t="shared" si="109"/>
        <v>0.23751256391207445</v>
      </c>
      <c r="M3487" t="b">
        <f>AND((Tableau2[[#This Row],[%Voix/Inscrits]]&gt;0.25),Tableau2[[#This Row],[%Voix/Exprimés]]&gt;0.5)</f>
        <v>0</v>
      </c>
    </row>
    <row r="3488" spans="1:13" x14ac:dyDescent="0.25">
      <c r="A3488">
        <v>3487</v>
      </c>
      <c r="B3488" t="s">
        <v>606</v>
      </c>
      <c r="C3488" t="s">
        <v>17</v>
      </c>
      <c r="D3488" t="str">
        <f>Tableau2[[#This Row],[Dép]]&amp;Tableau2[[#This Row],[Circo]]</f>
        <v>6502</v>
      </c>
      <c r="E3488" t="s">
        <v>2116</v>
      </c>
      <c r="F3488" t="s">
        <v>883</v>
      </c>
      <c r="G3488" t="s">
        <v>982</v>
      </c>
      <c r="H3488">
        <v>10504</v>
      </c>
      <c r="I3488">
        <v>89775</v>
      </c>
      <c r="J3488">
        <v>45766</v>
      </c>
      <c r="K3488" s="1">
        <f t="shared" si="108"/>
        <v>0.1170036201615149</v>
      </c>
      <c r="L3488" s="1">
        <f t="shared" si="109"/>
        <v>0.22951536074815365</v>
      </c>
      <c r="M3488" t="b">
        <f>AND((Tableau2[[#This Row],[%Voix/Inscrits]]&gt;0.25),Tableau2[[#This Row],[%Voix/Exprimés]]&gt;0.5)</f>
        <v>0</v>
      </c>
    </row>
    <row r="3489" spans="1:13" x14ac:dyDescent="0.25">
      <c r="A3489">
        <v>3488</v>
      </c>
      <c r="B3489" t="s">
        <v>606</v>
      </c>
      <c r="C3489" t="s">
        <v>17</v>
      </c>
      <c r="D3489" t="str">
        <f>Tableau2[[#This Row],[Dép]]&amp;Tableau2[[#This Row],[Circo]]</f>
        <v>6502</v>
      </c>
      <c r="E3489" t="s">
        <v>6741</v>
      </c>
      <c r="F3489" t="s">
        <v>325</v>
      </c>
      <c r="G3489" t="s">
        <v>3717</v>
      </c>
      <c r="H3489">
        <v>8483</v>
      </c>
      <c r="I3489">
        <v>89775</v>
      </c>
      <c r="J3489">
        <v>45766</v>
      </c>
      <c r="K3489" s="1">
        <f t="shared" si="108"/>
        <v>9.4491785018100807E-2</v>
      </c>
      <c r="L3489" s="1">
        <f t="shared" si="109"/>
        <v>0.18535594109164008</v>
      </c>
      <c r="M3489" t="b">
        <f>AND((Tableau2[[#This Row],[%Voix/Inscrits]]&gt;0.25),Tableau2[[#This Row],[%Voix/Exprimés]]&gt;0.5)</f>
        <v>0</v>
      </c>
    </row>
    <row r="3490" spans="1:13" x14ac:dyDescent="0.25">
      <c r="A3490">
        <v>3489</v>
      </c>
      <c r="B3490" t="s">
        <v>606</v>
      </c>
      <c r="C3490" t="s">
        <v>17</v>
      </c>
      <c r="D3490" t="str">
        <f>Tableau2[[#This Row],[Dép]]&amp;Tableau2[[#This Row],[Circo]]</f>
        <v>6502</v>
      </c>
      <c r="E3490" t="s">
        <v>1416</v>
      </c>
      <c r="F3490" t="s">
        <v>1417</v>
      </c>
      <c r="G3490" t="s">
        <v>991</v>
      </c>
      <c r="H3490">
        <v>6555</v>
      </c>
      <c r="I3490">
        <v>89775</v>
      </c>
      <c r="J3490">
        <v>45766</v>
      </c>
      <c r="K3490" s="1">
        <f t="shared" si="108"/>
        <v>7.301587301587302E-2</v>
      </c>
      <c r="L3490" s="1">
        <f t="shared" si="109"/>
        <v>0.14322859764890966</v>
      </c>
      <c r="M3490" t="b">
        <f>AND((Tableau2[[#This Row],[%Voix/Inscrits]]&gt;0.25),Tableau2[[#This Row],[%Voix/Exprimés]]&gt;0.5)</f>
        <v>0</v>
      </c>
    </row>
    <row r="3491" spans="1:13" x14ac:dyDescent="0.25">
      <c r="A3491">
        <v>3490</v>
      </c>
      <c r="B3491" t="s">
        <v>606</v>
      </c>
      <c r="C3491" t="s">
        <v>17</v>
      </c>
      <c r="D3491" t="str">
        <f>Tableau2[[#This Row],[Dép]]&amp;Tableau2[[#This Row],[Circo]]</f>
        <v>6502</v>
      </c>
      <c r="E3491" t="s">
        <v>5737</v>
      </c>
      <c r="F3491" t="s">
        <v>47</v>
      </c>
      <c r="G3491" t="s">
        <v>1740</v>
      </c>
      <c r="H3491">
        <v>2770</v>
      </c>
      <c r="I3491">
        <v>89775</v>
      </c>
      <c r="J3491">
        <v>45766</v>
      </c>
      <c r="K3491" s="1">
        <f t="shared" si="108"/>
        <v>3.0854915065441382E-2</v>
      </c>
      <c r="L3491" s="1">
        <f t="shared" si="109"/>
        <v>6.0525280776122015E-2</v>
      </c>
      <c r="M3491" t="b">
        <f>AND((Tableau2[[#This Row],[%Voix/Inscrits]]&gt;0.25),Tableau2[[#This Row],[%Voix/Exprimés]]&gt;0.5)</f>
        <v>0</v>
      </c>
    </row>
    <row r="3492" spans="1:13" x14ac:dyDescent="0.25">
      <c r="A3492">
        <v>3491</v>
      </c>
      <c r="B3492" t="s">
        <v>606</v>
      </c>
      <c r="C3492" t="s">
        <v>17</v>
      </c>
      <c r="D3492" t="str">
        <f>Tableau2[[#This Row],[Dép]]&amp;Tableau2[[#This Row],[Circo]]</f>
        <v>6502</v>
      </c>
      <c r="E3492" t="s">
        <v>705</v>
      </c>
      <c r="F3492" t="s">
        <v>36</v>
      </c>
      <c r="G3492" t="s">
        <v>959</v>
      </c>
      <c r="H3492">
        <v>1973</v>
      </c>
      <c r="I3492">
        <v>89775</v>
      </c>
      <c r="J3492">
        <v>45766</v>
      </c>
      <c r="K3492" s="1">
        <f t="shared" si="108"/>
        <v>2.1977165135059873E-2</v>
      </c>
      <c r="L3492" s="1">
        <f t="shared" si="109"/>
        <v>4.3110606126819037E-2</v>
      </c>
      <c r="M3492" t="b">
        <f>AND((Tableau2[[#This Row],[%Voix/Inscrits]]&gt;0.25),Tableau2[[#This Row],[%Voix/Exprimés]]&gt;0.5)</f>
        <v>0</v>
      </c>
    </row>
    <row r="3493" spans="1:13" x14ac:dyDescent="0.25">
      <c r="A3493">
        <v>3492</v>
      </c>
      <c r="B3493" t="s">
        <v>606</v>
      </c>
      <c r="C3493" t="s">
        <v>17</v>
      </c>
      <c r="D3493" t="str">
        <f>Tableau2[[#This Row],[Dép]]&amp;Tableau2[[#This Row],[Circo]]</f>
        <v>6502</v>
      </c>
      <c r="E3493" t="s">
        <v>6498</v>
      </c>
      <c r="F3493" t="s">
        <v>367</v>
      </c>
      <c r="G3493" t="s">
        <v>3078</v>
      </c>
      <c r="H3493">
        <v>1667</v>
      </c>
      <c r="I3493">
        <v>89775</v>
      </c>
      <c r="J3493">
        <v>45766</v>
      </c>
      <c r="K3493" s="1">
        <f t="shared" si="108"/>
        <v>1.8568643831801727E-2</v>
      </c>
      <c r="L3493" s="1">
        <f t="shared" si="109"/>
        <v>3.6424419875016385E-2</v>
      </c>
      <c r="M3493" t="b">
        <f>AND((Tableau2[[#This Row],[%Voix/Inscrits]]&gt;0.25),Tableau2[[#This Row],[%Voix/Exprimés]]&gt;0.5)</f>
        <v>0</v>
      </c>
    </row>
    <row r="3494" spans="1:13" x14ac:dyDescent="0.25">
      <c r="A3494">
        <v>3493</v>
      </c>
      <c r="B3494" t="s">
        <v>606</v>
      </c>
      <c r="C3494" t="s">
        <v>17</v>
      </c>
      <c r="D3494" t="str">
        <f>Tableau2[[#This Row],[Dép]]&amp;Tableau2[[#This Row],[Circo]]</f>
        <v>6502</v>
      </c>
      <c r="E3494" t="s">
        <v>2773</v>
      </c>
      <c r="F3494" t="s">
        <v>171</v>
      </c>
      <c r="G3494" t="s">
        <v>938</v>
      </c>
      <c r="H3494">
        <v>896</v>
      </c>
      <c r="I3494">
        <v>89775</v>
      </c>
      <c r="J3494">
        <v>45766</v>
      </c>
      <c r="K3494" s="1">
        <f t="shared" si="108"/>
        <v>9.9805068226120862E-3</v>
      </c>
      <c r="L3494" s="1">
        <f t="shared" si="109"/>
        <v>1.9577852554297951E-2</v>
      </c>
      <c r="M3494" t="b">
        <f>AND((Tableau2[[#This Row],[%Voix/Inscrits]]&gt;0.25),Tableau2[[#This Row],[%Voix/Exprimés]]&gt;0.5)</f>
        <v>0</v>
      </c>
    </row>
    <row r="3495" spans="1:13" x14ac:dyDescent="0.25">
      <c r="A3495">
        <v>3494</v>
      </c>
      <c r="B3495" t="s">
        <v>606</v>
      </c>
      <c r="C3495" t="s">
        <v>17</v>
      </c>
      <c r="D3495" t="str">
        <f>Tableau2[[#This Row],[Dép]]&amp;Tableau2[[#This Row],[Circo]]</f>
        <v>6502</v>
      </c>
      <c r="E3495" t="s">
        <v>3423</v>
      </c>
      <c r="F3495" t="s">
        <v>169</v>
      </c>
      <c r="G3495" t="s">
        <v>966</v>
      </c>
      <c r="H3495">
        <v>598</v>
      </c>
      <c r="I3495">
        <v>89775</v>
      </c>
      <c r="J3495">
        <v>45766</v>
      </c>
      <c r="K3495" s="1">
        <f t="shared" si="108"/>
        <v>6.661097187412977E-3</v>
      </c>
      <c r="L3495" s="1">
        <f t="shared" si="109"/>
        <v>1.306646855744439E-2</v>
      </c>
      <c r="M3495" t="b">
        <f>AND((Tableau2[[#This Row],[%Voix/Inscrits]]&gt;0.25),Tableau2[[#This Row],[%Voix/Exprimés]]&gt;0.5)</f>
        <v>0</v>
      </c>
    </row>
    <row r="3496" spans="1:13" x14ac:dyDescent="0.25">
      <c r="A3496">
        <v>3495</v>
      </c>
      <c r="B3496" t="s">
        <v>606</v>
      </c>
      <c r="C3496" t="s">
        <v>17</v>
      </c>
      <c r="D3496" t="str">
        <f>Tableau2[[#This Row],[Dép]]&amp;Tableau2[[#This Row],[Circo]]</f>
        <v>6502</v>
      </c>
      <c r="E3496" t="s">
        <v>6169</v>
      </c>
      <c r="F3496" t="s">
        <v>922</v>
      </c>
      <c r="G3496" t="s">
        <v>2429</v>
      </c>
      <c r="H3496">
        <v>547</v>
      </c>
      <c r="I3496">
        <v>89775</v>
      </c>
      <c r="J3496">
        <v>45766</v>
      </c>
      <c r="K3496" s="1">
        <f t="shared" si="108"/>
        <v>6.0930103035366197E-3</v>
      </c>
      <c r="L3496" s="1">
        <f t="shared" si="109"/>
        <v>1.1952104182143949E-2</v>
      </c>
      <c r="M3496" t="b">
        <f>AND((Tableau2[[#This Row],[%Voix/Inscrits]]&gt;0.25),Tableau2[[#This Row],[%Voix/Exprimés]]&gt;0.5)</f>
        <v>0</v>
      </c>
    </row>
    <row r="3497" spans="1:13" x14ac:dyDescent="0.25">
      <c r="A3497">
        <v>3496</v>
      </c>
      <c r="B3497" t="s">
        <v>606</v>
      </c>
      <c r="C3497" t="s">
        <v>17</v>
      </c>
      <c r="D3497" t="str">
        <f>Tableau2[[#This Row],[Dép]]&amp;Tableau2[[#This Row],[Circo]]</f>
        <v>6502</v>
      </c>
      <c r="E3497" t="s">
        <v>4661</v>
      </c>
      <c r="F3497" t="s">
        <v>247</v>
      </c>
      <c r="G3497" t="s">
        <v>962</v>
      </c>
      <c r="H3497">
        <v>465</v>
      </c>
      <c r="I3497">
        <v>89775</v>
      </c>
      <c r="J3497">
        <v>45766</v>
      </c>
      <c r="K3497" s="1">
        <f t="shared" si="108"/>
        <v>5.1796157059314958E-3</v>
      </c>
      <c r="L3497" s="1">
        <f t="shared" si="109"/>
        <v>1.0160381068915789E-2</v>
      </c>
      <c r="M3497" t="b">
        <f>AND((Tableau2[[#This Row],[%Voix/Inscrits]]&gt;0.25),Tableau2[[#This Row],[%Voix/Exprimés]]&gt;0.5)</f>
        <v>0</v>
      </c>
    </row>
    <row r="3498" spans="1:13" x14ac:dyDescent="0.25">
      <c r="A3498">
        <v>3497</v>
      </c>
      <c r="B3498" t="s">
        <v>606</v>
      </c>
      <c r="C3498" t="s">
        <v>17</v>
      </c>
      <c r="D3498" t="str">
        <f>Tableau2[[#This Row],[Dép]]&amp;Tableau2[[#This Row],[Circo]]</f>
        <v>6502</v>
      </c>
      <c r="E3498" t="s">
        <v>607</v>
      </c>
      <c r="F3498" t="s">
        <v>124</v>
      </c>
      <c r="G3498" t="s">
        <v>10</v>
      </c>
      <c r="H3498">
        <v>438</v>
      </c>
      <c r="I3498">
        <v>89775</v>
      </c>
      <c r="J3498">
        <v>45766</v>
      </c>
      <c r="K3498" s="1">
        <f t="shared" si="108"/>
        <v>4.8788638262322473E-3</v>
      </c>
      <c r="L3498" s="1">
        <f t="shared" si="109"/>
        <v>9.5704234584626149E-3</v>
      </c>
      <c r="M3498" t="b">
        <f>AND((Tableau2[[#This Row],[%Voix/Inscrits]]&gt;0.25),Tableau2[[#This Row],[%Voix/Exprimés]]&gt;0.5)</f>
        <v>0</v>
      </c>
    </row>
    <row r="3499" spans="1:13" x14ac:dyDescent="0.25">
      <c r="A3499">
        <v>3498</v>
      </c>
      <c r="B3499" t="s">
        <v>610</v>
      </c>
      <c r="C3499" t="s">
        <v>6</v>
      </c>
      <c r="D3499" t="str">
        <f>Tableau2[[#This Row],[Dép]]&amp;Tableau2[[#This Row],[Circo]]</f>
        <v>6601</v>
      </c>
      <c r="E3499" t="s">
        <v>2119</v>
      </c>
      <c r="F3499" t="s">
        <v>695</v>
      </c>
      <c r="G3499" t="s">
        <v>3717</v>
      </c>
      <c r="H3499">
        <v>10162</v>
      </c>
      <c r="I3499">
        <v>72771</v>
      </c>
      <c r="J3499">
        <v>32406</v>
      </c>
      <c r="K3499" s="1">
        <f t="shared" si="108"/>
        <v>0.13964353932198265</v>
      </c>
      <c r="L3499" s="1">
        <f t="shared" si="109"/>
        <v>0.31358390421526877</v>
      </c>
      <c r="M3499" t="b">
        <f>AND((Tableau2[[#This Row],[%Voix/Inscrits]]&gt;0.25),Tableau2[[#This Row],[%Voix/Exprimés]]&gt;0.5)</f>
        <v>0</v>
      </c>
    </row>
    <row r="3500" spans="1:13" x14ac:dyDescent="0.25">
      <c r="A3500">
        <v>3499</v>
      </c>
      <c r="B3500" t="s">
        <v>610</v>
      </c>
      <c r="C3500" t="s">
        <v>6</v>
      </c>
      <c r="D3500" t="str">
        <f>Tableau2[[#This Row],[Dép]]&amp;Tableau2[[#This Row],[Circo]]</f>
        <v>6601</v>
      </c>
      <c r="E3500" t="s">
        <v>5223</v>
      </c>
      <c r="F3500" t="s">
        <v>94</v>
      </c>
      <c r="G3500" t="s">
        <v>1708</v>
      </c>
      <c r="H3500">
        <v>7952</v>
      </c>
      <c r="I3500">
        <v>72771</v>
      </c>
      <c r="J3500">
        <v>32406</v>
      </c>
      <c r="K3500" s="1">
        <f t="shared" si="108"/>
        <v>0.10927429882782977</v>
      </c>
      <c r="L3500" s="1">
        <f t="shared" si="109"/>
        <v>0.2453866567919521</v>
      </c>
      <c r="M3500" t="b">
        <f>AND((Tableau2[[#This Row],[%Voix/Inscrits]]&gt;0.25),Tableau2[[#This Row],[%Voix/Exprimés]]&gt;0.5)</f>
        <v>0</v>
      </c>
    </row>
    <row r="3501" spans="1:13" x14ac:dyDescent="0.25">
      <c r="A3501">
        <v>3500</v>
      </c>
      <c r="B3501" t="s">
        <v>610</v>
      </c>
      <c r="C3501" t="s">
        <v>6</v>
      </c>
      <c r="D3501" t="str">
        <f>Tableau2[[#This Row],[Dép]]&amp;Tableau2[[#This Row],[Circo]]</f>
        <v>6601</v>
      </c>
      <c r="E3501" t="s">
        <v>2121</v>
      </c>
      <c r="F3501" t="s">
        <v>27</v>
      </c>
      <c r="G3501" t="s">
        <v>982</v>
      </c>
      <c r="H3501">
        <v>7659</v>
      </c>
      <c r="I3501">
        <v>72771</v>
      </c>
      <c r="J3501">
        <v>32406</v>
      </c>
      <c r="K3501" s="1">
        <f t="shared" si="108"/>
        <v>0.10524796965824298</v>
      </c>
      <c r="L3501" s="1">
        <f t="shared" si="109"/>
        <v>0.23634512127383817</v>
      </c>
      <c r="M3501" t="b">
        <f>AND((Tableau2[[#This Row],[%Voix/Inscrits]]&gt;0.25),Tableau2[[#This Row],[%Voix/Exprimés]]&gt;0.5)</f>
        <v>0</v>
      </c>
    </row>
    <row r="3502" spans="1:13" x14ac:dyDescent="0.25">
      <c r="A3502">
        <v>3501</v>
      </c>
      <c r="B3502" t="s">
        <v>610</v>
      </c>
      <c r="C3502" t="s">
        <v>6</v>
      </c>
      <c r="D3502" t="str">
        <f>Tableau2[[#This Row],[Dép]]&amp;Tableau2[[#This Row],[Circo]]</f>
        <v>6601</v>
      </c>
      <c r="E3502" t="s">
        <v>6742</v>
      </c>
      <c r="F3502" t="s">
        <v>6420</v>
      </c>
      <c r="G3502" t="s">
        <v>3078</v>
      </c>
      <c r="H3502">
        <v>1811</v>
      </c>
      <c r="I3502">
        <v>72771</v>
      </c>
      <c r="J3502">
        <v>32406</v>
      </c>
      <c r="K3502" s="1">
        <f t="shared" si="108"/>
        <v>2.4886287119869177E-2</v>
      </c>
      <c r="L3502" s="1">
        <f t="shared" si="109"/>
        <v>5.58847127075233E-2</v>
      </c>
      <c r="M3502" t="b">
        <f>AND((Tableau2[[#This Row],[%Voix/Inscrits]]&gt;0.25),Tableau2[[#This Row],[%Voix/Exprimés]]&gt;0.5)</f>
        <v>0</v>
      </c>
    </row>
    <row r="3503" spans="1:13" x14ac:dyDescent="0.25">
      <c r="A3503">
        <v>3502</v>
      </c>
      <c r="B3503" t="s">
        <v>610</v>
      </c>
      <c r="C3503" t="s">
        <v>6</v>
      </c>
      <c r="D3503" t="str">
        <f>Tableau2[[#This Row],[Dép]]&amp;Tableau2[[#This Row],[Circo]]</f>
        <v>6601</v>
      </c>
      <c r="E3503" t="s">
        <v>5742</v>
      </c>
      <c r="F3503" t="s">
        <v>355</v>
      </c>
      <c r="G3503" t="s">
        <v>1740</v>
      </c>
      <c r="H3503">
        <v>1799</v>
      </c>
      <c r="I3503">
        <v>72771</v>
      </c>
      <c r="J3503">
        <v>32406</v>
      </c>
      <c r="K3503" s="1">
        <f t="shared" si="108"/>
        <v>2.4721386266507262E-2</v>
      </c>
      <c r="L3503" s="1">
        <f t="shared" si="109"/>
        <v>5.5514410911559585E-2</v>
      </c>
      <c r="M3503" t="b">
        <f>AND((Tableau2[[#This Row],[%Voix/Inscrits]]&gt;0.25),Tableau2[[#This Row],[%Voix/Exprimés]]&gt;0.5)</f>
        <v>0</v>
      </c>
    </row>
    <row r="3504" spans="1:13" x14ac:dyDescent="0.25">
      <c r="A3504">
        <v>3503</v>
      </c>
      <c r="B3504" t="s">
        <v>610</v>
      </c>
      <c r="C3504" t="s">
        <v>6</v>
      </c>
      <c r="D3504" t="str">
        <f>Tableau2[[#This Row],[Dép]]&amp;Tableau2[[#This Row],[Circo]]</f>
        <v>6601</v>
      </c>
      <c r="E3504" t="s">
        <v>4054</v>
      </c>
      <c r="F3504" t="s">
        <v>4055</v>
      </c>
      <c r="G3504" t="s">
        <v>962</v>
      </c>
      <c r="H3504">
        <v>667</v>
      </c>
      <c r="I3504">
        <v>72771</v>
      </c>
      <c r="J3504">
        <v>32406</v>
      </c>
      <c r="K3504" s="1">
        <f t="shared" si="108"/>
        <v>9.1657390993665055E-3</v>
      </c>
      <c r="L3504" s="1">
        <f t="shared" si="109"/>
        <v>2.0582608158982905E-2</v>
      </c>
      <c r="M3504" t="b">
        <f>AND((Tableau2[[#This Row],[%Voix/Inscrits]]&gt;0.25),Tableau2[[#This Row],[%Voix/Exprimés]]&gt;0.5)</f>
        <v>0</v>
      </c>
    </row>
    <row r="3505" spans="1:13" x14ac:dyDescent="0.25">
      <c r="A3505">
        <v>3504</v>
      </c>
      <c r="B3505" t="s">
        <v>610</v>
      </c>
      <c r="C3505" t="s">
        <v>6</v>
      </c>
      <c r="D3505" t="str">
        <f>Tableau2[[#This Row],[Dép]]&amp;Tableau2[[#This Row],[Circo]]</f>
        <v>6601</v>
      </c>
      <c r="E3505" t="s">
        <v>2670</v>
      </c>
      <c r="F3505" t="s">
        <v>697</v>
      </c>
      <c r="G3505" t="s">
        <v>2726</v>
      </c>
      <c r="H3505">
        <v>616</v>
      </c>
      <c r="I3505">
        <v>72771</v>
      </c>
      <c r="J3505">
        <v>32406</v>
      </c>
      <c r="K3505" s="1">
        <f t="shared" si="108"/>
        <v>8.4649104725783627E-3</v>
      </c>
      <c r="L3505" s="1">
        <f t="shared" si="109"/>
        <v>1.9008825526137134E-2</v>
      </c>
      <c r="M3505" t="b">
        <f>AND((Tableau2[[#This Row],[%Voix/Inscrits]]&gt;0.25),Tableau2[[#This Row],[%Voix/Exprimés]]&gt;0.5)</f>
        <v>0</v>
      </c>
    </row>
    <row r="3506" spans="1:13" x14ac:dyDescent="0.25">
      <c r="A3506">
        <v>3505</v>
      </c>
      <c r="B3506" t="s">
        <v>610</v>
      </c>
      <c r="C3506" t="s">
        <v>6</v>
      </c>
      <c r="D3506" t="str">
        <f>Tableau2[[#This Row],[Dép]]&amp;Tableau2[[#This Row],[Circo]]</f>
        <v>6601</v>
      </c>
      <c r="E3506" t="s">
        <v>6501</v>
      </c>
      <c r="F3506" t="s">
        <v>1629</v>
      </c>
      <c r="G3506" t="s">
        <v>2429</v>
      </c>
      <c r="H3506">
        <v>471</v>
      </c>
      <c r="I3506">
        <v>72771</v>
      </c>
      <c r="J3506">
        <v>32406</v>
      </c>
      <c r="K3506" s="1">
        <f t="shared" si="108"/>
        <v>6.4723584944552087E-3</v>
      </c>
      <c r="L3506" s="1">
        <f t="shared" si="109"/>
        <v>1.4534345491575635E-2</v>
      </c>
      <c r="M3506" t="b">
        <f>AND((Tableau2[[#This Row],[%Voix/Inscrits]]&gt;0.25),Tableau2[[#This Row],[%Voix/Exprimés]]&gt;0.5)</f>
        <v>0</v>
      </c>
    </row>
    <row r="3507" spans="1:13" x14ac:dyDescent="0.25">
      <c r="A3507">
        <v>3506</v>
      </c>
      <c r="B3507" t="s">
        <v>610</v>
      </c>
      <c r="C3507" t="s">
        <v>6</v>
      </c>
      <c r="D3507" t="str">
        <f>Tableau2[[#This Row],[Dép]]&amp;Tableau2[[#This Row],[Circo]]</f>
        <v>6601</v>
      </c>
      <c r="E3507" t="s">
        <v>2560</v>
      </c>
      <c r="F3507" t="s">
        <v>1196</v>
      </c>
      <c r="G3507" t="s">
        <v>966</v>
      </c>
      <c r="H3507">
        <v>459</v>
      </c>
      <c r="I3507">
        <v>72771</v>
      </c>
      <c r="J3507">
        <v>32406</v>
      </c>
      <c r="K3507" s="1">
        <f t="shared" si="108"/>
        <v>6.3074576410932929E-3</v>
      </c>
      <c r="L3507" s="1">
        <f t="shared" si="109"/>
        <v>1.4164043695611923E-2</v>
      </c>
      <c r="M3507" t="b">
        <f>AND((Tableau2[[#This Row],[%Voix/Inscrits]]&gt;0.25),Tableau2[[#This Row],[%Voix/Exprimés]]&gt;0.5)</f>
        <v>0</v>
      </c>
    </row>
    <row r="3508" spans="1:13" x14ac:dyDescent="0.25">
      <c r="A3508">
        <v>3507</v>
      </c>
      <c r="B3508" t="s">
        <v>610</v>
      </c>
      <c r="C3508" t="s">
        <v>6</v>
      </c>
      <c r="D3508" t="str">
        <f>Tableau2[[#This Row],[Dép]]&amp;Tableau2[[#This Row],[Circo]]</f>
        <v>6601</v>
      </c>
      <c r="E3508" t="s">
        <v>1422</v>
      </c>
      <c r="F3508" t="s">
        <v>148</v>
      </c>
      <c r="G3508" t="s">
        <v>10</v>
      </c>
      <c r="H3508">
        <v>341</v>
      </c>
      <c r="I3508">
        <v>72771</v>
      </c>
      <c r="J3508">
        <v>32406</v>
      </c>
      <c r="K3508" s="1">
        <f t="shared" si="108"/>
        <v>4.6859325830344509E-3</v>
      </c>
      <c r="L3508" s="1">
        <f t="shared" si="109"/>
        <v>1.0522742701968771E-2</v>
      </c>
      <c r="M3508" t="b">
        <f>AND((Tableau2[[#This Row],[%Voix/Inscrits]]&gt;0.25),Tableau2[[#This Row],[%Voix/Exprimés]]&gt;0.5)</f>
        <v>0</v>
      </c>
    </row>
    <row r="3509" spans="1:13" x14ac:dyDescent="0.25">
      <c r="A3509">
        <v>3508</v>
      </c>
      <c r="B3509" t="s">
        <v>610</v>
      </c>
      <c r="C3509" t="s">
        <v>6</v>
      </c>
      <c r="D3509" t="str">
        <f>Tableau2[[#This Row],[Dép]]&amp;Tableau2[[#This Row],[Circo]]</f>
        <v>6601</v>
      </c>
      <c r="E3509" t="s">
        <v>4665</v>
      </c>
      <c r="F3509" t="s">
        <v>4666</v>
      </c>
      <c r="G3509" t="s">
        <v>962</v>
      </c>
      <c r="H3509">
        <v>250</v>
      </c>
      <c r="I3509">
        <v>72771</v>
      </c>
      <c r="J3509">
        <v>32406</v>
      </c>
      <c r="K3509" s="1">
        <f t="shared" si="108"/>
        <v>3.4354344450399196E-3</v>
      </c>
      <c r="L3509" s="1">
        <f t="shared" si="109"/>
        <v>7.7146207492439674E-3</v>
      </c>
      <c r="M3509" t="b">
        <f>AND((Tableau2[[#This Row],[%Voix/Inscrits]]&gt;0.25),Tableau2[[#This Row],[%Voix/Exprimés]]&gt;0.5)</f>
        <v>0</v>
      </c>
    </row>
    <row r="3510" spans="1:13" x14ac:dyDescent="0.25">
      <c r="A3510">
        <v>3509</v>
      </c>
      <c r="B3510" t="s">
        <v>610</v>
      </c>
      <c r="C3510" t="s">
        <v>6</v>
      </c>
      <c r="D3510" t="str">
        <f>Tableau2[[#This Row],[Dép]]&amp;Tableau2[[#This Row],[Circo]]</f>
        <v>6601</v>
      </c>
      <c r="E3510" t="s">
        <v>615</v>
      </c>
      <c r="F3510" t="s">
        <v>198</v>
      </c>
      <c r="G3510" t="s">
        <v>10</v>
      </c>
      <c r="H3510">
        <v>219</v>
      </c>
      <c r="I3510">
        <v>72771</v>
      </c>
      <c r="J3510">
        <v>32406</v>
      </c>
      <c r="K3510" s="1">
        <f t="shared" si="108"/>
        <v>3.0094405738549696E-3</v>
      </c>
      <c r="L3510" s="1">
        <f t="shared" si="109"/>
        <v>6.7580077763377154E-3</v>
      </c>
      <c r="M3510" t="b">
        <f>AND((Tableau2[[#This Row],[%Voix/Inscrits]]&gt;0.25),Tableau2[[#This Row],[%Voix/Exprimés]]&gt;0.5)</f>
        <v>0</v>
      </c>
    </row>
    <row r="3511" spans="1:13" x14ac:dyDescent="0.25">
      <c r="A3511">
        <v>3510</v>
      </c>
      <c r="B3511" t="s">
        <v>610</v>
      </c>
      <c r="C3511" t="s">
        <v>6</v>
      </c>
      <c r="D3511" t="str">
        <f>Tableau2[[#This Row],[Dép]]&amp;Tableau2[[#This Row],[Circo]]</f>
        <v>6601</v>
      </c>
      <c r="E3511" t="s">
        <v>3082</v>
      </c>
      <c r="F3511" t="s">
        <v>1381</v>
      </c>
      <c r="G3511" t="s">
        <v>959</v>
      </c>
      <c r="H3511">
        <v>0</v>
      </c>
      <c r="I3511">
        <v>72771</v>
      </c>
      <c r="J3511">
        <v>32406</v>
      </c>
      <c r="K3511" s="1">
        <f t="shared" si="108"/>
        <v>0</v>
      </c>
      <c r="L3511" s="1">
        <f t="shared" si="109"/>
        <v>0</v>
      </c>
      <c r="M3511" t="b">
        <f>AND((Tableau2[[#This Row],[%Voix/Inscrits]]&gt;0.25),Tableau2[[#This Row],[%Voix/Exprimés]]&gt;0.5)</f>
        <v>0</v>
      </c>
    </row>
    <row r="3512" spans="1:13" x14ac:dyDescent="0.25">
      <c r="A3512">
        <v>3511</v>
      </c>
      <c r="B3512" t="s">
        <v>610</v>
      </c>
      <c r="C3512" t="s">
        <v>17</v>
      </c>
      <c r="D3512" t="str">
        <f>Tableau2[[#This Row],[Dép]]&amp;Tableau2[[#This Row],[Circo]]</f>
        <v>6602</v>
      </c>
      <c r="E3512" t="s">
        <v>5740</v>
      </c>
      <c r="F3512" t="s">
        <v>1459</v>
      </c>
      <c r="G3512" t="s">
        <v>3717</v>
      </c>
      <c r="H3512">
        <v>17812</v>
      </c>
      <c r="I3512">
        <v>103653</v>
      </c>
      <c r="J3512">
        <v>47346</v>
      </c>
      <c r="K3512" s="1">
        <f t="shared" si="108"/>
        <v>0.17184259018069906</v>
      </c>
      <c r="L3512" s="1">
        <f t="shared" si="109"/>
        <v>0.37620918345794785</v>
      </c>
      <c r="M3512" t="b">
        <f>AND((Tableau2[[#This Row],[%Voix/Inscrits]]&gt;0.25),Tableau2[[#This Row],[%Voix/Exprimés]]&gt;0.5)</f>
        <v>0</v>
      </c>
    </row>
    <row r="3513" spans="1:13" x14ac:dyDescent="0.25">
      <c r="A3513">
        <v>3512</v>
      </c>
      <c r="B3513" t="s">
        <v>610</v>
      </c>
      <c r="C3513" t="s">
        <v>17</v>
      </c>
      <c r="D3513" t="str">
        <f>Tableau2[[#This Row],[Dép]]&amp;Tableau2[[#This Row],[Circo]]</f>
        <v>6602</v>
      </c>
      <c r="E3513" t="s">
        <v>3427</v>
      </c>
      <c r="F3513" t="s">
        <v>3282</v>
      </c>
      <c r="G3513" t="s">
        <v>1708</v>
      </c>
      <c r="H3513">
        <v>9700</v>
      </c>
      <c r="I3513">
        <v>103653</v>
      </c>
      <c r="J3513">
        <v>47346</v>
      </c>
      <c r="K3513" s="1">
        <f t="shared" si="108"/>
        <v>9.3581468939635135E-2</v>
      </c>
      <c r="L3513" s="1">
        <f t="shared" si="109"/>
        <v>0.20487475182697587</v>
      </c>
      <c r="M3513" t="b">
        <f>AND((Tableau2[[#This Row],[%Voix/Inscrits]]&gt;0.25),Tableau2[[#This Row],[%Voix/Exprimés]]&gt;0.5)</f>
        <v>0</v>
      </c>
    </row>
    <row r="3514" spans="1:13" x14ac:dyDescent="0.25">
      <c r="A3514">
        <v>3513</v>
      </c>
      <c r="B3514" t="s">
        <v>610</v>
      </c>
      <c r="C3514" t="s">
        <v>17</v>
      </c>
      <c r="D3514" t="str">
        <f>Tableau2[[#This Row],[Dép]]&amp;Tableau2[[#This Row],[Circo]]</f>
        <v>6602</v>
      </c>
      <c r="E3514" t="s">
        <v>1420</v>
      </c>
      <c r="F3514" t="s">
        <v>431</v>
      </c>
      <c r="G3514" t="s">
        <v>982</v>
      </c>
      <c r="H3514">
        <v>9601</v>
      </c>
      <c r="I3514">
        <v>103653</v>
      </c>
      <c r="J3514">
        <v>47346</v>
      </c>
      <c r="K3514" s="1">
        <f t="shared" si="108"/>
        <v>9.26263591020038E-2</v>
      </c>
      <c r="L3514" s="1">
        <f t="shared" si="109"/>
        <v>0.20278376209183457</v>
      </c>
      <c r="M3514" t="b">
        <f>AND((Tableau2[[#This Row],[%Voix/Inscrits]]&gt;0.25),Tableau2[[#This Row],[%Voix/Exprimés]]&gt;0.5)</f>
        <v>0</v>
      </c>
    </row>
    <row r="3515" spans="1:13" x14ac:dyDescent="0.25">
      <c r="A3515">
        <v>3514</v>
      </c>
      <c r="B3515" t="s">
        <v>610</v>
      </c>
      <c r="C3515" t="s">
        <v>17</v>
      </c>
      <c r="D3515" t="str">
        <f>Tableau2[[#This Row],[Dép]]&amp;Tableau2[[#This Row],[Circo]]</f>
        <v>6602</v>
      </c>
      <c r="E3515" t="s">
        <v>3334</v>
      </c>
      <c r="F3515" t="s">
        <v>431</v>
      </c>
      <c r="G3515" t="s">
        <v>1740</v>
      </c>
      <c r="H3515">
        <v>4182</v>
      </c>
      <c r="I3515">
        <v>103653</v>
      </c>
      <c r="J3515">
        <v>47346</v>
      </c>
      <c r="K3515" s="1">
        <f t="shared" si="108"/>
        <v>4.0346154959335474E-2</v>
      </c>
      <c r="L3515" s="1">
        <f t="shared" si="109"/>
        <v>8.8328475478393106E-2</v>
      </c>
      <c r="M3515" t="b">
        <f>AND((Tableau2[[#This Row],[%Voix/Inscrits]]&gt;0.25),Tableau2[[#This Row],[%Voix/Exprimés]]&gt;0.5)</f>
        <v>0</v>
      </c>
    </row>
    <row r="3516" spans="1:13" x14ac:dyDescent="0.25">
      <c r="A3516">
        <v>3515</v>
      </c>
      <c r="B3516" t="s">
        <v>610</v>
      </c>
      <c r="C3516" t="s">
        <v>17</v>
      </c>
      <c r="D3516" t="str">
        <f>Tableau2[[#This Row],[Dép]]&amp;Tableau2[[#This Row],[Circo]]</f>
        <v>6602</v>
      </c>
      <c r="E3516" t="s">
        <v>5222</v>
      </c>
      <c r="F3516" t="s">
        <v>2256</v>
      </c>
      <c r="G3516" t="s">
        <v>3078</v>
      </c>
      <c r="H3516">
        <v>2717</v>
      </c>
      <c r="I3516">
        <v>103653</v>
      </c>
      <c r="J3516">
        <v>47346</v>
      </c>
      <c r="K3516" s="1">
        <f t="shared" si="108"/>
        <v>2.6212458877215326E-2</v>
      </c>
      <c r="L3516" s="1">
        <f t="shared" si="109"/>
        <v>5.7386051619989019E-2</v>
      </c>
      <c r="M3516" t="b">
        <f>AND((Tableau2[[#This Row],[%Voix/Inscrits]]&gt;0.25),Tableau2[[#This Row],[%Voix/Exprimés]]&gt;0.5)</f>
        <v>0</v>
      </c>
    </row>
    <row r="3517" spans="1:13" x14ac:dyDescent="0.25">
      <c r="A3517">
        <v>3516</v>
      </c>
      <c r="B3517" t="s">
        <v>610</v>
      </c>
      <c r="C3517" t="s">
        <v>17</v>
      </c>
      <c r="D3517" t="str">
        <f>Tableau2[[#This Row],[Dép]]&amp;Tableau2[[#This Row],[Circo]]</f>
        <v>6602</v>
      </c>
      <c r="E3517" t="s">
        <v>2775</v>
      </c>
      <c r="F3517" t="s">
        <v>1164</v>
      </c>
      <c r="G3517" t="s">
        <v>962</v>
      </c>
      <c r="H3517">
        <v>1322</v>
      </c>
      <c r="I3517">
        <v>103653</v>
      </c>
      <c r="J3517">
        <v>47346</v>
      </c>
      <c r="K3517" s="1">
        <f t="shared" si="108"/>
        <v>1.2754092983319344E-2</v>
      </c>
      <c r="L3517" s="1">
        <f t="shared" si="109"/>
        <v>2.7922105352088878E-2</v>
      </c>
      <c r="M3517" t="b">
        <f>AND((Tableau2[[#This Row],[%Voix/Inscrits]]&gt;0.25),Tableau2[[#This Row],[%Voix/Exprimés]]&gt;0.5)</f>
        <v>0</v>
      </c>
    </row>
    <row r="3518" spans="1:13" x14ac:dyDescent="0.25">
      <c r="A3518">
        <v>3517</v>
      </c>
      <c r="B3518" t="s">
        <v>610</v>
      </c>
      <c r="C3518" t="s">
        <v>17</v>
      </c>
      <c r="D3518" t="str">
        <f>Tableau2[[#This Row],[Dép]]&amp;Tableau2[[#This Row],[Circo]]</f>
        <v>6602</v>
      </c>
      <c r="E3518" t="s">
        <v>4664</v>
      </c>
      <c r="F3518" t="s">
        <v>431</v>
      </c>
      <c r="G3518" t="s">
        <v>2429</v>
      </c>
      <c r="H3518">
        <v>769</v>
      </c>
      <c r="I3518">
        <v>103653</v>
      </c>
      <c r="J3518">
        <v>47346</v>
      </c>
      <c r="K3518" s="1">
        <f t="shared" si="108"/>
        <v>7.4189844963483929E-3</v>
      </c>
      <c r="L3518" s="1">
        <f t="shared" si="109"/>
        <v>1.6242132387107675E-2</v>
      </c>
      <c r="M3518" t="b">
        <f>AND((Tableau2[[#This Row],[%Voix/Inscrits]]&gt;0.25),Tableau2[[#This Row],[%Voix/Exprimés]]&gt;0.5)</f>
        <v>0</v>
      </c>
    </row>
    <row r="3519" spans="1:13" x14ac:dyDescent="0.25">
      <c r="A3519">
        <v>3518</v>
      </c>
      <c r="B3519" t="s">
        <v>610</v>
      </c>
      <c r="C3519" t="s">
        <v>17</v>
      </c>
      <c r="D3519" t="str">
        <f>Tableau2[[#This Row],[Dép]]&amp;Tableau2[[#This Row],[Circo]]</f>
        <v>6602</v>
      </c>
      <c r="E3519" t="s">
        <v>612</v>
      </c>
      <c r="F3519" t="s">
        <v>167</v>
      </c>
      <c r="G3519" t="s">
        <v>10</v>
      </c>
      <c r="H3519">
        <v>626</v>
      </c>
      <c r="I3519">
        <v>103653</v>
      </c>
      <c r="J3519">
        <v>47346</v>
      </c>
      <c r="K3519" s="1">
        <f t="shared" si="108"/>
        <v>6.0393813975475868E-3</v>
      </c>
      <c r="L3519" s="1">
        <f t="shared" si="109"/>
        <v>1.3221813880792464E-2</v>
      </c>
      <c r="M3519" t="b">
        <f>AND((Tableau2[[#This Row],[%Voix/Inscrits]]&gt;0.25),Tableau2[[#This Row],[%Voix/Exprimés]]&gt;0.5)</f>
        <v>0</v>
      </c>
    </row>
    <row r="3520" spans="1:13" x14ac:dyDescent="0.25">
      <c r="A3520">
        <v>3519</v>
      </c>
      <c r="B3520" t="s">
        <v>610</v>
      </c>
      <c r="C3520" t="s">
        <v>17</v>
      </c>
      <c r="D3520" t="str">
        <f>Tableau2[[#This Row],[Dép]]&amp;Tableau2[[#This Row],[Circo]]</f>
        <v>6602</v>
      </c>
      <c r="E3520" t="s">
        <v>2119</v>
      </c>
      <c r="F3520" t="s">
        <v>128</v>
      </c>
      <c r="G3520" t="s">
        <v>966</v>
      </c>
      <c r="H3520">
        <v>617</v>
      </c>
      <c r="I3520">
        <v>103653</v>
      </c>
      <c r="J3520">
        <v>47346</v>
      </c>
      <c r="K3520" s="1">
        <f t="shared" si="108"/>
        <v>5.9525532304901931E-3</v>
      </c>
      <c r="L3520" s="1">
        <f t="shared" si="109"/>
        <v>1.3031723904870528E-2</v>
      </c>
      <c r="M3520" t="b">
        <f>AND((Tableau2[[#This Row],[%Voix/Inscrits]]&gt;0.25),Tableau2[[#This Row],[%Voix/Exprimés]]&gt;0.5)</f>
        <v>0</v>
      </c>
    </row>
    <row r="3521" spans="1:13" x14ac:dyDescent="0.25">
      <c r="A3521">
        <v>3520</v>
      </c>
      <c r="B3521" t="s">
        <v>610</v>
      </c>
      <c r="C3521" t="s">
        <v>14</v>
      </c>
      <c r="D3521" t="str">
        <f>Tableau2[[#This Row],[Dép]]&amp;Tableau2[[#This Row],[Circo]]</f>
        <v>6603</v>
      </c>
      <c r="E3521" t="s">
        <v>6500</v>
      </c>
      <c r="F3521" t="s">
        <v>539</v>
      </c>
      <c r="G3521" t="s">
        <v>3717</v>
      </c>
      <c r="H3521">
        <v>11247</v>
      </c>
      <c r="I3521">
        <v>84996</v>
      </c>
      <c r="J3521">
        <v>40643</v>
      </c>
      <c r="K3521" s="1">
        <f t="shared" si="108"/>
        <v>0.13232387406466187</v>
      </c>
      <c r="L3521" s="1">
        <f t="shared" si="109"/>
        <v>0.27672661959008932</v>
      </c>
      <c r="M3521" t="b">
        <f>AND((Tableau2[[#This Row],[%Voix/Inscrits]]&gt;0.25),Tableau2[[#This Row],[%Voix/Exprimés]]&gt;0.5)</f>
        <v>0</v>
      </c>
    </row>
    <row r="3522" spans="1:13" x14ac:dyDescent="0.25">
      <c r="A3522">
        <v>3521</v>
      </c>
      <c r="B3522" t="s">
        <v>610</v>
      </c>
      <c r="C3522" t="s">
        <v>14</v>
      </c>
      <c r="D3522" t="str">
        <f>Tableau2[[#This Row],[Dép]]&amp;Tableau2[[#This Row],[Circo]]</f>
        <v>6603</v>
      </c>
      <c r="E3522" t="s">
        <v>1421</v>
      </c>
      <c r="F3522" t="s">
        <v>636</v>
      </c>
      <c r="G3522" t="s">
        <v>982</v>
      </c>
      <c r="H3522">
        <v>11091</v>
      </c>
      <c r="I3522">
        <v>84996</v>
      </c>
      <c r="J3522">
        <v>40643</v>
      </c>
      <c r="K3522" s="1">
        <f t="shared" ref="K3522:K3585" si="110">H3522/I3522</f>
        <v>0.13048849357616829</v>
      </c>
      <c r="L3522" s="1">
        <f t="shared" ref="L3522:L3585" si="111">H3522/J3522</f>
        <v>0.27288832025194992</v>
      </c>
      <c r="M3522" t="b">
        <f>AND((Tableau2[[#This Row],[%Voix/Inscrits]]&gt;0.25),Tableau2[[#This Row],[%Voix/Exprimés]]&gt;0.5)</f>
        <v>0</v>
      </c>
    </row>
    <row r="3523" spans="1:13" x14ac:dyDescent="0.25">
      <c r="A3523">
        <v>3522</v>
      </c>
      <c r="B3523" t="s">
        <v>610</v>
      </c>
      <c r="C3523" t="s">
        <v>14</v>
      </c>
      <c r="D3523" t="str">
        <f>Tableau2[[#This Row],[Dép]]&amp;Tableau2[[#This Row],[Circo]]</f>
        <v>6603</v>
      </c>
      <c r="E3523" t="s">
        <v>3140</v>
      </c>
      <c r="F3523" t="s">
        <v>150</v>
      </c>
      <c r="G3523" t="s">
        <v>1708</v>
      </c>
      <c r="H3523">
        <v>9902</v>
      </c>
      <c r="I3523">
        <v>84996</v>
      </c>
      <c r="J3523">
        <v>40643</v>
      </c>
      <c r="K3523" s="1">
        <f t="shared" si="110"/>
        <v>0.11649959998117558</v>
      </c>
      <c r="L3523" s="1">
        <f t="shared" si="111"/>
        <v>0.24363359004010532</v>
      </c>
      <c r="M3523" t="b">
        <f>AND((Tableau2[[#This Row],[%Voix/Inscrits]]&gt;0.25),Tableau2[[#This Row],[%Voix/Exprimés]]&gt;0.5)</f>
        <v>0</v>
      </c>
    </row>
    <row r="3524" spans="1:13" x14ac:dyDescent="0.25">
      <c r="A3524">
        <v>3523</v>
      </c>
      <c r="B3524" t="s">
        <v>610</v>
      </c>
      <c r="C3524" t="s">
        <v>14</v>
      </c>
      <c r="D3524" t="str">
        <f>Tableau2[[#This Row],[Dép]]&amp;Tableau2[[#This Row],[Circo]]</f>
        <v>6603</v>
      </c>
      <c r="E3524" t="s">
        <v>101</v>
      </c>
      <c r="F3524" t="s">
        <v>458</v>
      </c>
      <c r="G3524" t="s">
        <v>1740</v>
      </c>
      <c r="H3524">
        <v>2359</v>
      </c>
      <c r="I3524">
        <v>84996</v>
      </c>
      <c r="J3524">
        <v>40643</v>
      </c>
      <c r="K3524" s="1">
        <f t="shared" si="110"/>
        <v>2.7754247258694527E-2</v>
      </c>
      <c r="L3524" s="1">
        <f t="shared" si="111"/>
        <v>5.8041975247890162E-2</v>
      </c>
      <c r="M3524" t="b">
        <f>AND((Tableau2[[#This Row],[%Voix/Inscrits]]&gt;0.25),Tableau2[[#This Row],[%Voix/Exprimés]]&gt;0.5)</f>
        <v>0</v>
      </c>
    </row>
    <row r="3525" spans="1:13" x14ac:dyDescent="0.25">
      <c r="A3525">
        <v>3524</v>
      </c>
      <c r="B3525" t="s">
        <v>610</v>
      </c>
      <c r="C3525" t="s">
        <v>14</v>
      </c>
      <c r="D3525" t="str">
        <f>Tableau2[[#This Row],[Dép]]&amp;Tableau2[[#This Row],[Circo]]</f>
        <v>6603</v>
      </c>
      <c r="E3525" t="s">
        <v>6172</v>
      </c>
      <c r="F3525" t="s">
        <v>1162</v>
      </c>
      <c r="G3525" t="s">
        <v>3078</v>
      </c>
      <c r="H3525">
        <v>1963</v>
      </c>
      <c r="I3525">
        <v>84996</v>
      </c>
      <c r="J3525">
        <v>40643</v>
      </c>
      <c r="K3525" s="1">
        <f t="shared" si="110"/>
        <v>2.3095204480210834E-2</v>
      </c>
      <c r="L3525" s="1">
        <f t="shared" si="111"/>
        <v>4.8298600004920894E-2</v>
      </c>
      <c r="M3525" t="b">
        <f>AND((Tableau2[[#This Row],[%Voix/Inscrits]]&gt;0.25),Tableau2[[#This Row],[%Voix/Exprimés]]&gt;0.5)</f>
        <v>0</v>
      </c>
    </row>
    <row r="3526" spans="1:13" x14ac:dyDescent="0.25">
      <c r="A3526">
        <v>3525</v>
      </c>
      <c r="B3526" t="s">
        <v>610</v>
      </c>
      <c r="C3526" t="s">
        <v>14</v>
      </c>
      <c r="D3526" t="str">
        <f>Tableau2[[#This Row],[Dép]]&amp;Tableau2[[#This Row],[Circo]]</f>
        <v>6603</v>
      </c>
      <c r="E3526" t="s">
        <v>3428</v>
      </c>
      <c r="F3526" t="s">
        <v>292</v>
      </c>
      <c r="G3526" t="s">
        <v>959</v>
      </c>
      <c r="H3526">
        <v>1527</v>
      </c>
      <c r="I3526">
        <v>84996</v>
      </c>
      <c r="J3526">
        <v>40643</v>
      </c>
      <c r="K3526" s="1">
        <f t="shared" si="110"/>
        <v>1.7965551320062119E-2</v>
      </c>
      <c r="L3526" s="1">
        <f t="shared" si="111"/>
        <v>3.7571045444479985E-2</v>
      </c>
      <c r="M3526" t="b">
        <f>AND((Tableau2[[#This Row],[%Voix/Inscrits]]&gt;0.25),Tableau2[[#This Row],[%Voix/Exprimés]]&gt;0.5)</f>
        <v>0</v>
      </c>
    </row>
    <row r="3527" spans="1:13" x14ac:dyDescent="0.25">
      <c r="A3527">
        <v>3526</v>
      </c>
      <c r="B3527" t="s">
        <v>610</v>
      </c>
      <c r="C3527" t="s">
        <v>14</v>
      </c>
      <c r="D3527" t="str">
        <f>Tableau2[[#This Row],[Dép]]&amp;Tableau2[[#This Row],[Circo]]</f>
        <v>6603</v>
      </c>
      <c r="E3527" t="s">
        <v>4053</v>
      </c>
      <c r="F3527" t="s">
        <v>209</v>
      </c>
      <c r="G3527" t="s">
        <v>962</v>
      </c>
      <c r="H3527">
        <v>1044</v>
      </c>
      <c r="I3527">
        <v>84996</v>
      </c>
      <c r="J3527">
        <v>40643</v>
      </c>
      <c r="K3527" s="1">
        <f t="shared" si="110"/>
        <v>1.228293096145701E-2</v>
      </c>
      <c r="L3527" s="1">
        <f t="shared" si="111"/>
        <v>2.5687080186009893E-2</v>
      </c>
      <c r="M3527" t="b">
        <f>AND((Tableau2[[#This Row],[%Voix/Inscrits]]&gt;0.25),Tableau2[[#This Row],[%Voix/Exprimés]]&gt;0.5)</f>
        <v>0</v>
      </c>
    </row>
    <row r="3528" spans="1:13" x14ac:dyDescent="0.25">
      <c r="A3528">
        <v>3527</v>
      </c>
      <c r="B3528" t="s">
        <v>610</v>
      </c>
      <c r="C3528" t="s">
        <v>14</v>
      </c>
      <c r="D3528" t="str">
        <f>Tableau2[[#This Row],[Dép]]&amp;Tableau2[[#This Row],[Circo]]</f>
        <v>6603</v>
      </c>
      <c r="E3528" t="s">
        <v>5741</v>
      </c>
      <c r="F3528" t="s">
        <v>158</v>
      </c>
      <c r="G3528" t="s">
        <v>2429</v>
      </c>
      <c r="H3528">
        <v>586</v>
      </c>
      <c r="I3528">
        <v>84996</v>
      </c>
      <c r="J3528">
        <v>40643</v>
      </c>
      <c r="K3528" s="1">
        <f t="shared" si="110"/>
        <v>6.8944420913925365E-3</v>
      </c>
      <c r="L3528" s="1">
        <f t="shared" si="111"/>
        <v>1.4418227000959575E-2</v>
      </c>
      <c r="M3528" t="b">
        <f>AND((Tableau2[[#This Row],[%Voix/Inscrits]]&gt;0.25),Tableau2[[#This Row],[%Voix/Exprimés]]&gt;0.5)</f>
        <v>0</v>
      </c>
    </row>
    <row r="3529" spans="1:13" x14ac:dyDescent="0.25">
      <c r="A3529">
        <v>3528</v>
      </c>
      <c r="B3529" t="s">
        <v>610</v>
      </c>
      <c r="C3529" t="s">
        <v>14</v>
      </c>
      <c r="D3529" t="str">
        <f>Tableau2[[#This Row],[Dép]]&amp;Tableau2[[#This Row],[Circo]]</f>
        <v>6603</v>
      </c>
      <c r="E3529" t="s">
        <v>613</v>
      </c>
      <c r="F3529" t="s">
        <v>614</v>
      </c>
      <c r="G3529" t="s">
        <v>10</v>
      </c>
      <c r="H3529">
        <v>460</v>
      </c>
      <c r="I3529">
        <v>84996</v>
      </c>
      <c r="J3529">
        <v>40643</v>
      </c>
      <c r="K3529" s="1">
        <f t="shared" si="110"/>
        <v>5.412019389147725E-3</v>
      </c>
      <c r="L3529" s="1">
        <f t="shared" si="111"/>
        <v>1.1318062150923899E-2</v>
      </c>
      <c r="M3529" t="b">
        <f>AND((Tableau2[[#This Row],[%Voix/Inscrits]]&gt;0.25),Tableau2[[#This Row],[%Voix/Exprimés]]&gt;0.5)</f>
        <v>0</v>
      </c>
    </row>
    <row r="3530" spans="1:13" x14ac:dyDescent="0.25">
      <c r="A3530">
        <v>3529</v>
      </c>
      <c r="B3530" t="s">
        <v>610</v>
      </c>
      <c r="C3530" t="s">
        <v>14</v>
      </c>
      <c r="D3530" t="str">
        <f>Tableau2[[#This Row],[Dép]]&amp;Tableau2[[#This Row],[Circo]]</f>
        <v>6603</v>
      </c>
      <c r="E3530" t="s">
        <v>2120</v>
      </c>
      <c r="F3530" t="s">
        <v>876</v>
      </c>
      <c r="G3530" t="s">
        <v>959</v>
      </c>
      <c r="H3530">
        <v>456</v>
      </c>
      <c r="I3530">
        <v>84996</v>
      </c>
      <c r="J3530">
        <v>40643</v>
      </c>
      <c r="K3530" s="1">
        <f t="shared" si="110"/>
        <v>5.3649583509812228E-3</v>
      </c>
      <c r="L3530" s="1">
        <f t="shared" si="111"/>
        <v>1.1219644219176733E-2</v>
      </c>
      <c r="M3530" t="b">
        <f>AND((Tableau2[[#This Row],[%Voix/Inscrits]]&gt;0.25),Tableau2[[#This Row],[%Voix/Exprimés]]&gt;0.5)</f>
        <v>0</v>
      </c>
    </row>
    <row r="3531" spans="1:13" x14ac:dyDescent="0.25">
      <c r="A3531">
        <v>3530</v>
      </c>
      <c r="B3531" t="s">
        <v>610</v>
      </c>
      <c r="C3531" t="s">
        <v>14</v>
      </c>
      <c r="D3531" t="str">
        <f>Tableau2[[#This Row],[Dép]]&amp;Tableau2[[#This Row],[Circo]]</f>
        <v>6603</v>
      </c>
      <c r="E3531" t="s">
        <v>2776</v>
      </c>
      <c r="F3531" t="s">
        <v>492</v>
      </c>
      <c r="G3531" t="s">
        <v>959</v>
      </c>
      <c r="H3531">
        <v>8</v>
      </c>
      <c r="I3531">
        <v>84996</v>
      </c>
      <c r="J3531">
        <v>40643</v>
      </c>
      <c r="K3531" s="1">
        <f t="shared" si="110"/>
        <v>9.4122076333003901E-5</v>
      </c>
      <c r="L3531" s="1">
        <f t="shared" si="111"/>
        <v>1.9683586349432866E-4</v>
      </c>
      <c r="M3531" t="b">
        <f>AND((Tableau2[[#This Row],[%Voix/Inscrits]]&gt;0.25),Tableau2[[#This Row],[%Voix/Exprimés]]&gt;0.5)</f>
        <v>0</v>
      </c>
    </row>
    <row r="3532" spans="1:13" x14ac:dyDescent="0.25">
      <c r="A3532">
        <v>3531</v>
      </c>
      <c r="B3532" t="s">
        <v>610</v>
      </c>
      <c r="C3532" t="s">
        <v>7</v>
      </c>
      <c r="D3532" t="str">
        <f>Tableau2[[#This Row],[Dép]]&amp;Tableau2[[#This Row],[Circo]]</f>
        <v>6604</v>
      </c>
      <c r="E3532" t="s">
        <v>3070</v>
      </c>
      <c r="F3532" t="s">
        <v>76</v>
      </c>
      <c r="G3532" t="s">
        <v>3717</v>
      </c>
      <c r="H3532">
        <v>15056</v>
      </c>
      <c r="I3532">
        <v>101918</v>
      </c>
      <c r="J3532">
        <v>49523</v>
      </c>
      <c r="K3532" s="1">
        <f t="shared" si="110"/>
        <v>0.14772660374026178</v>
      </c>
      <c r="L3532" s="1">
        <f t="shared" si="111"/>
        <v>0.30402035417886636</v>
      </c>
      <c r="M3532" t="b">
        <f>AND((Tableau2[[#This Row],[%Voix/Inscrits]]&gt;0.25),Tableau2[[#This Row],[%Voix/Exprimés]]&gt;0.5)</f>
        <v>0</v>
      </c>
    </row>
    <row r="3533" spans="1:13" x14ac:dyDescent="0.25">
      <c r="A3533">
        <v>3532</v>
      </c>
      <c r="B3533" t="s">
        <v>610</v>
      </c>
      <c r="C3533" t="s">
        <v>7</v>
      </c>
      <c r="D3533" t="str">
        <f>Tableau2[[#This Row],[Dép]]&amp;Tableau2[[#This Row],[Circo]]</f>
        <v>6604</v>
      </c>
      <c r="E3533" t="s">
        <v>5221</v>
      </c>
      <c r="F3533" t="s">
        <v>509</v>
      </c>
      <c r="G3533" t="s">
        <v>1708</v>
      </c>
      <c r="H3533">
        <v>10799</v>
      </c>
      <c r="I3533">
        <v>101918</v>
      </c>
      <c r="J3533">
        <v>49523</v>
      </c>
      <c r="K3533" s="1">
        <f t="shared" si="110"/>
        <v>0.10595773072470024</v>
      </c>
      <c r="L3533" s="1">
        <f t="shared" si="111"/>
        <v>0.21806029521636411</v>
      </c>
      <c r="M3533" t="b">
        <f>AND((Tableau2[[#This Row],[%Voix/Inscrits]]&gt;0.25),Tableau2[[#This Row],[%Voix/Exprimés]]&gt;0.5)</f>
        <v>0</v>
      </c>
    </row>
    <row r="3534" spans="1:13" x14ac:dyDescent="0.25">
      <c r="A3534">
        <v>3533</v>
      </c>
      <c r="B3534" t="s">
        <v>610</v>
      </c>
      <c r="C3534" t="s">
        <v>7</v>
      </c>
      <c r="D3534" t="str">
        <f>Tableau2[[#This Row],[Dép]]&amp;Tableau2[[#This Row],[Circo]]</f>
        <v>6604</v>
      </c>
      <c r="E3534" t="s">
        <v>1419</v>
      </c>
      <c r="F3534" t="s">
        <v>274</v>
      </c>
      <c r="G3534" t="s">
        <v>982</v>
      </c>
      <c r="H3534">
        <v>10294</v>
      </c>
      <c r="I3534">
        <v>101918</v>
      </c>
      <c r="J3534">
        <v>49523</v>
      </c>
      <c r="K3534" s="1">
        <f t="shared" si="110"/>
        <v>0.10100276693027728</v>
      </c>
      <c r="L3534" s="1">
        <f t="shared" si="111"/>
        <v>0.20786301314540717</v>
      </c>
      <c r="M3534" t="b">
        <f>AND((Tableau2[[#This Row],[%Voix/Inscrits]]&gt;0.25),Tableau2[[#This Row],[%Voix/Exprimés]]&gt;0.5)</f>
        <v>0</v>
      </c>
    </row>
    <row r="3535" spans="1:13" x14ac:dyDescent="0.25">
      <c r="A3535">
        <v>3534</v>
      </c>
      <c r="B3535" t="s">
        <v>610</v>
      </c>
      <c r="C3535" t="s">
        <v>7</v>
      </c>
      <c r="D3535" t="str">
        <f>Tableau2[[#This Row],[Dép]]&amp;Tableau2[[#This Row],[Circo]]</f>
        <v>6604</v>
      </c>
      <c r="E3535" t="s">
        <v>2118</v>
      </c>
      <c r="F3535" t="s">
        <v>697</v>
      </c>
      <c r="G3535" t="s">
        <v>938</v>
      </c>
      <c r="H3535">
        <v>4727</v>
      </c>
      <c r="I3535">
        <v>101918</v>
      </c>
      <c r="J3535">
        <v>49523</v>
      </c>
      <c r="K3535" s="1">
        <f t="shared" si="110"/>
        <v>4.638042347769776E-2</v>
      </c>
      <c r="L3535" s="1">
        <f t="shared" si="111"/>
        <v>9.5450598711709717E-2</v>
      </c>
      <c r="M3535" t="b">
        <f>AND((Tableau2[[#This Row],[%Voix/Inscrits]]&gt;0.25),Tableau2[[#This Row],[%Voix/Exprimés]]&gt;0.5)</f>
        <v>0</v>
      </c>
    </row>
    <row r="3536" spans="1:13" x14ac:dyDescent="0.25">
      <c r="A3536">
        <v>3535</v>
      </c>
      <c r="B3536" t="s">
        <v>610</v>
      </c>
      <c r="C3536" t="s">
        <v>7</v>
      </c>
      <c r="D3536" t="str">
        <f>Tableau2[[#This Row],[Dép]]&amp;Tableau2[[#This Row],[Circo]]</f>
        <v>6604</v>
      </c>
      <c r="E3536" t="s">
        <v>6499</v>
      </c>
      <c r="F3536" t="s">
        <v>13</v>
      </c>
      <c r="G3536" t="s">
        <v>3078</v>
      </c>
      <c r="H3536">
        <v>2730</v>
      </c>
      <c r="I3536">
        <v>101918</v>
      </c>
      <c r="J3536">
        <v>49523</v>
      </c>
      <c r="K3536" s="1">
        <f t="shared" si="110"/>
        <v>2.6786239918365744E-2</v>
      </c>
      <c r="L3536" s="1">
        <f t="shared" si="111"/>
        <v>5.5125901096460234E-2</v>
      </c>
      <c r="M3536" t="b">
        <f>AND((Tableau2[[#This Row],[%Voix/Inscrits]]&gt;0.25),Tableau2[[#This Row],[%Voix/Exprimés]]&gt;0.5)</f>
        <v>0</v>
      </c>
    </row>
    <row r="3537" spans="1:13" x14ac:dyDescent="0.25">
      <c r="A3537">
        <v>3536</v>
      </c>
      <c r="B3537" t="s">
        <v>610</v>
      </c>
      <c r="C3537" t="s">
        <v>7</v>
      </c>
      <c r="D3537" t="str">
        <f>Tableau2[[#This Row],[Dép]]&amp;Tableau2[[#This Row],[Circo]]</f>
        <v>6604</v>
      </c>
      <c r="E3537" t="s">
        <v>5739</v>
      </c>
      <c r="F3537" t="s">
        <v>365</v>
      </c>
      <c r="G3537" t="s">
        <v>1740</v>
      </c>
      <c r="H3537">
        <v>2396</v>
      </c>
      <c r="I3537">
        <v>101918</v>
      </c>
      <c r="J3537">
        <v>49523</v>
      </c>
      <c r="K3537" s="1">
        <f t="shared" si="110"/>
        <v>2.3509095547400851E-2</v>
      </c>
      <c r="L3537" s="1">
        <f t="shared" si="111"/>
        <v>4.8381560083193664E-2</v>
      </c>
      <c r="M3537" t="b">
        <f>AND((Tableau2[[#This Row],[%Voix/Inscrits]]&gt;0.25),Tableau2[[#This Row],[%Voix/Exprimés]]&gt;0.5)</f>
        <v>0</v>
      </c>
    </row>
    <row r="3538" spans="1:13" x14ac:dyDescent="0.25">
      <c r="A3538">
        <v>3537</v>
      </c>
      <c r="B3538" t="s">
        <v>610</v>
      </c>
      <c r="C3538" t="s">
        <v>7</v>
      </c>
      <c r="D3538" t="str">
        <f>Tableau2[[#This Row],[Dép]]&amp;Tableau2[[#This Row],[Circo]]</f>
        <v>6604</v>
      </c>
      <c r="E3538" t="s">
        <v>4663</v>
      </c>
      <c r="F3538" t="s">
        <v>808</v>
      </c>
      <c r="G3538" t="s">
        <v>962</v>
      </c>
      <c r="H3538">
        <v>1271</v>
      </c>
      <c r="I3538">
        <v>101918</v>
      </c>
      <c r="J3538">
        <v>49523</v>
      </c>
      <c r="K3538" s="1">
        <f t="shared" si="110"/>
        <v>1.2470809866755627E-2</v>
      </c>
      <c r="L3538" s="1">
        <f t="shared" si="111"/>
        <v>2.5664842598388627E-2</v>
      </c>
      <c r="M3538" t="b">
        <f>AND((Tableau2[[#This Row],[%Voix/Inscrits]]&gt;0.25),Tableau2[[#This Row],[%Voix/Exprimés]]&gt;0.5)</f>
        <v>0</v>
      </c>
    </row>
    <row r="3539" spans="1:13" x14ac:dyDescent="0.25">
      <c r="A3539">
        <v>3538</v>
      </c>
      <c r="B3539" t="s">
        <v>610</v>
      </c>
      <c r="C3539" t="s">
        <v>7</v>
      </c>
      <c r="D3539" t="str">
        <f>Tableau2[[#This Row],[Dép]]&amp;Tableau2[[#This Row],[Circo]]</f>
        <v>6604</v>
      </c>
      <c r="E3539" t="s">
        <v>823</v>
      </c>
      <c r="F3539" t="s">
        <v>247</v>
      </c>
      <c r="G3539" t="s">
        <v>966</v>
      </c>
      <c r="H3539">
        <v>754</v>
      </c>
      <c r="I3539">
        <v>101918</v>
      </c>
      <c r="J3539">
        <v>49523</v>
      </c>
      <c r="K3539" s="1">
        <f t="shared" si="110"/>
        <v>7.3981043584057772E-3</v>
      </c>
      <c r="L3539" s="1">
        <f t="shared" si="111"/>
        <v>1.5225248874260444E-2</v>
      </c>
      <c r="M3539" t="b">
        <f>AND((Tableau2[[#This Row],[%Voix/Inscrits]]&gt;0.25),Tableau2[[#This Row],[%Voix/Exprimés]]&gt;0.5)</f>
        <v>0</v>
      </c>
    </row>
    <row r="3540" spans="1:13" x14ac:dyDescent="0.25">
      <c r="A3540">
        <v>3539</v>
      </c>
      <c r="B3540" t="s">
        <v>610</v>
      </c>
      <c r="C3540" t="s">
        <v>7</v>
      </c>
      <c r="D3540" t="str">
        <f>Tableau2[[#This Row],[Dép]]&amp;Tableau2[[#This Row],[Circo]]</f>
        <v>6604</v>
      </c>
      <c r="E3540" t="s">
        <v>6171</v>
      </c>
      <c r="F3540" t="s">
        <v>273</v>
      </c>
      <c r="G3540" t="s">
        <v>2429</v>
      </c>
      <c r="H3540">
        <v>612</v>
      </c>
      <c r="I3540">
        <v>101918</v>
      </c>
      <c r="J3540">
        <v>49523</v>
      </c>
      <c r="K3540" s="1">
        <f t="shared" si="110"/>
        <v>6.004827410271002E-3</v>
      </c>
      <c r="L3540" s="1">
        <f t="shared" si="111"/>
        <v>1.2357894311733942E-2</v>
      </c>
      <c r="M3540" t="b">
        <f>AND((Tableau2[[#This Row],[%Voix/Inscrits]]&gt;0.25),Tableau2[[#This Row],[%Voix/Exprimés]]&gt;0.5)</f>
        <v>0</v>
      </c>
    </row>
    <row r="3541" spans="1:13" x14ac:dyDescent="0.25">
      <c r="A3541">
        <v>3540</v>
      </c>
      <c r="B3541" t="s">
        <v>610</v>
      </c>
      <c r="C3541" t="s">
        <v>7</v>
      </c>
      <c r="D3541" t="str">
        <f>Tableau2[[#This Row],[Dép]]&amp;Tableau2[[#This Row],[Circo]]</f>
        <v>6604</v>
      </c>
      <c r="E3541" t="s">
        <v>611</v>
      </c>
      <c r="F3541" t="s">
        <v>391</v>
      </c>
      <c r="G3541" t="s">
        <v>10</v>
      </c>
      <c r="H3541">
        <v>440</v>
      </c>
      <c r="I3541">
        <v>101918</v>
      </c>
      <c r="J3541">
        <v>49523</v>
      </c>
      <c r="K3541" s="1">
        <f t="shared" si="110"/>
        <v>4.3171961773190212E-3</v>
      </c>
      <c r="L3541" s="1">
        <f t="shared" si="111"/>
        <v>8.8847606162793039E-3</v>
      </c>
      <c r="M3541" t="b">
        <f>AND((Tableau2[[#This Row],[%Voix/Inscrits]]&gt;0.25),Tableau2[[#This Row],[%Voix/Exprimés]]&gt;0.5)</f>
        <v>0</v>
      </c>
    </row>
    <row r="3542" spans="1:13" x14ac:dyDescent="0.25">
      <c r="A3542">
        <v>3541</v>
      </c>
      <c r="B3542" t="s">
        <v>610</v>
      </c>
      <c r="C3542" t="s">
        <v>7</v>
      </c>
      <c r="D3542" t="str">
        <f>Tableau2[[#This Row],[Dép]]&amp;Tableau2[[#This Row],[Circo]]</f>
        <v>6604</v>
      </c>
      <c r="E3542" t="s">
        <v>3425</v>
      </c>
      <c r="F3542" t="s">
        <v>3426</v>
      </c>
      <c r="G3542" t="s">
        <v>959</v>
      </c>
      <c r="H3542">
        <v>398</v>
      </c>
      <c r="I3542">
        <v>101918</v>
      </c>
      <c r="J3542">
        <v>49523</v>
      </c>
      <c r="K3542" s="1">
        <f t="shared" si="110"/>
        <v>3.9051001785749329E-3</v>
      </c>
      <c r="L3542" s="1">
        <f t="shared" si="111"/>
        <v>8.0366698301799159E-3</v>
      </c>
      <c r="M3542" t="b">
        <f>AND((Tableau2[[#This Row],[%Voix/Inscrits]]&gt;0.25),Tableau2[[#This Row],[%Voix/Exprimés]]&gt;0.5)</f>
        <v>0</v>
      </c>
    </row>
    <row r="3543" spans="1:13" x14ac:dyDescent="0.25">
      <c r="A3543">
        <v>3542</v>
      </c>
      <c r="B3543" t="s">
        <v>610</v>
      </c>
      <c r="C3543" t="s">
        <v>7</v>
      </c>
      <c r="D3543" t="str">
        <f>Tableau2[[#This Row],[Dép]]&amp;Tableau2[[#This Row],[Circo]]</f>
        <v>6604</v>
      </c>
      <c r="E3543" t="s">
        <v>4051</v>
      </c>
      <c r="F3543" t="s">
        <v>4052</v>
      </c>
      <c r="G3543" t="s">
        <v>959</v>
      </c>
      <c r="H3543">
        <v>46</v>
      </c>
      <c r="I3543">
        <v>101918</v>
      </c>
      <c r="J3543">
        <v>49523</v>
      </c>
      <c r="K3543" s="1">
        <f t="shared" si="110"/>
        <v>4.5134323671971587E-4</v>
      </c>
      <c r="L3543" s="1">
        <f t="shared" si="111"/>
        <v>9.2886133715647278E-4</v>
      </c>
      <c r="M3543" t="b">
        <f>AND((Tableau2[[#This Row],[%Voix/Inscrits]]&gt;0.25),Tableau2[[#This Row],[%Voix/Exprimés]]&gt;0.5)</f>
        <v>0</v>
      </c>
    </row>
    <row r="3544" spans="1:13" x14ac:dyDescent="0.25">
      <c r="A3544">
        <v>3543</v>
      </c>
      <c r="B3544" t="s">
        <v>616</v>
      </c>
      <c r="C3544" t="s">
        <v>6</v>
      </c>
      <c r="D3544" t="str">
        <f>Tableau2[[#This Row],[Dép]]&amp;Tableau2[[#This Row],[Circo]]</f>
        <v>6701</v>
      </c>
      <c r="E3544" t="s">
        <v>2131</v>
      </c>
      <c r="F3544" t="s">
        <v>1211</v>
      </c>
      <c r="G3544" t="s">
        <v>982</v>
      </c>
      <c r="H3544">
        <v>11976</v>
      </c>
      <c r="I3544">
        <v>62677</v>
      </c>
      <c r="J3544">
        <v>31459</v>
      </c>
      <c r="K3544" s="1">
        <f t="shared" si="110"/>
        <v>0.1910748759513059</v>
      </c>
      <c r="L3544" s="1">
        <f t="shared" si="111"/>
        <v>0.38068597221780731</v>
      </c>
      <c r="M3544" t="b">
        <f>AND((Tableau2[[#This Row],[%Voix/Inscrits]]&gt;0.25),Tableau2[[#This Row],[%Voix/Exprimés]]&gt;0.5)</f>
        <v>0</v>
      </c>
    </row>
    <row r="3545" spans="1:13" x14ac:dyDescent="0.25">
      <c r="A3545">
        <v>3544</v>
      </c>
      <c r="B3545" t="s">
        <v>616</v>
      </c>
      <c r="C3545" t="s">
        <v>6</v>
      </c>
      <c r="D3545" t="str">
        <f>Tableau2[[#This Row],[Dép]]&amp;Tableau2[[#This Row],[Circo]]</f>
        <v>6701</v>
      </c>
      <c r="E3545" t="s">
        <v>6989</v>
      </c>
      <c r="F3545" t="s">
        <v>50</v>
      </c>
      <c r="G3545" t="s">
        <v>1708</v>
      </c>
      <c r="H3545">
        <v>9085</v>
      </c>
      <c r="I3545">
        <v>62677</v>
      </c>
      <c r="J3545">
        <v>31459</v>
      </c>
      <c r="K3545" s="1">
        <f t="shared" si="110"/>
        <v>0.1449495030074828</v>
      </c>
      <c r="L3545" s="1">
        <f t="shared" si="111"/>
        <v>0.28878858196382595</v>
      </c>
      <c r="M3545" t="b">
        <f>AND((Tableau2[[#This Row],[%Voix/Inscrits]]&gt;0.25),Tableau2[[#This Row],[%Voix/Exprimés]]&gt;0.5)</f>
        <v>0</v>
      </c>
    </row>
    <row r="3546" spans="1:13" x14ac:dyDescent="0.25">
      <c r="A3546">
        <v>3545</v>
      </c>
      <c r="B3546" t="s">
        <v>616</v>
      </c>
      <c r="C3546" t="s">
        <v>6</v>
      </c>
      <c r="D3546" t="str">
        <f>Tableau2[[#This Row],[Dép]]&amp;Tableau2[[#This Row],[Circo]]</f>
        <v>6701</v>
      </c>
      <c r="E3546" t="s">
        <v>2785</v>
      </c>
      <c r="F3546" t="s">
        <v>21</v>
      </c>
      <c r="G3546" t="s">
        <v>938</v>
      </c>
      <c r="H3546">
        <v>3062</v>
      </c>
      <c r="I3546">
        <v>62677</v>
      </c>
      <c r="J3546">
        <v>31459</v>
      </c>
      <c r="K3546" s="1">
        <f t="shared" si="110"/>
        <v>4.8853646473187934E-2</v>
      </c>
      <c r="L3546" s="1">
        <f t="shared" si="111"/>
        <v>9.7333036650878918E-2</v>
      </c>
      <c r="M3546" t="b">
        <f>AND((Tableau2[[#This Row],[%Voix/Inscrits]]&gt;0.25),Tableau2[[#This Row],[%Voix/Exprimés]]&gt;0.5)</f>
        <v>0</v>
      </c>
    </row>
    <row r="3547" spans="1:13" x14ac:dyDescent="0.25">
      <c r="A3547">
        <v>3546</v>
      </c>
      <c r="B3547" t="s">
        <v>616</v>
      </c>
      <c r="C3547" t="s">
        <v>6</v>
      </c>
      <c r="D3547" t="str">
        <f>Tableau2[[#This Row],[Dép]]&amp;Tableau2[[#This Row],[Circo]]</f>
        <v>6701</v>
      </c>
      <c r="E3547" t="s">
        <v>7076</v>
      </c>
      <c r="F3547" t="s">
        <v>7077</v>
      </c>
      <c r="G3547" t="s">
        <v>3717</v>
      </c>
      <c r="H3547">
        <v>2061</v>
      </c>
      <c r="I3547">
        <v>62677</v>
      </c>
      <c r="J3547">
        <v>31459</v>
      </c>
      <c r="K3547" s="1">
        <f t="shared" si="110"/>
        <v>3.2882875696028845E-2</v>
      </c>
      <c r="L3547" s="1">
        <f t="shared" si="111"/>
        <v>6.5513843415238887E-2</v>
      </c>
      <c r="M3547" t="b">
        <f>AND((Tableau2[[#This Row],[%Voix/Inscrits]]&gt;0.25),Tableau2[[#This Row],[%Voix/Exprimés]]&gt;0.5)</f>
        <v>0</v>
      </c>
    </row>
    <row r="3548" spans="1:13" x14ac:dyDescent="0.25">
      <c r="A3548">
        <v>3547</v>
      </c>
      <c r="B3548" t="s">
        <v>616</v>
      </c>
      <c r="C3548" t="s">
        <v>6</v>
      </c>
      <c r="D3548" t="str">
        <f>Tableau2[[#This Row],[Dép]]&amp;Tableau2[[#This Row],[Circo]]</f>
        <v>6701</v>
      </c>
      <c r="E3548" t="s">
        <v>7037</v>
      </c>
      <c r="F3548" t="s">
        <v>2172</v>
      </c>
      <c r="G3548" t="s">
        <v>1740</v>
      </c>
      <c r="H3548">
        <v>1479</v>
      </c>
      <c r="I3548">
        <v>62677</v>
      </c>
      <c r="J3548">
        <v>31459</v>
      </c>
      <c r="K3548" s="1">
        <f t="shared" si="110"/>
        <v>2.3597172806611676E-2</v>
      </c>
      <c r="L3548" s="1">
        <f t="shared" si="111"/>
        <v>4.7013573222289329E-2</v>
      </c>
      <c r="M3548" t="b">
        <f>AND((Tableau2[[#This Row],[%Voix/Inscrits]]&gt;0.25),Tableau2[[#This Row],[%Voix/Exprimés]]&gt;0.5)</f>
        <v>0</v>
      </c>
    </row>
    <row r="3549" spans="1:13" x14ac:dyDescent="0.25">
      <c r="A3549">
        <v>3548</v>
      </c>
      <c r="B3549" t="s">
        <v>616</v>
      </c>
      <c r="C3549" t="s">
        <v>6</v>
      </c>
      <c r="D3549" t="str">
        <f>Tableau2[[#This Row],[Dép]]&amp;Tableau2[[#This Row],[Circo]]</f>
        <v>6701</v>
      </c>
      <c r="E3549" t="s">
        <v>7063</v>
      </c>
      <c r="F3549" t="s">
        <v>861</v>
      </c>
      <c r="G3549" t="s">
        <v>3078</v>
      </c>
      <c r="H3549">
        <v>1111</v>
      </c>
      <c r="I3549">
        <v>62677</v>
      </c>
      <c r="J3549">
        <v>31459</v>
      </c>
      <c r="K3549" s="1">
        <f t="shared" si="110"/>
        <v>1.7725800532890853E-2</v>
      </c>
      <c r="L3549" s="1">
        <f t="shared" si="111"/>
        <v>3.5315807876919167E-2</v>
      </c>
      <c r="M3549" t="b">
        <f>AND((Tableau2[[#This Row],[%Voix/Inscrits]]&gt;0.25),Tableau2[[#This Row],[%Voix/Exprimés]]&gt;0.5)</f>
        <v>0</v>
      </c>
    </row>
    <row r="3550" spans="1:13" x14ac:dyDescent="0.25">
      <c r="A3550">
        <v>3549</v>
      </c>
      <c r="B3550" t="s">
        <v>616</v>
      </c>
      <c r="C3550" t="s">
        <v>6</v>
      </c>
      <c r="D3550" t="str">
        <f>Tableau2[[#This Row],[Dép]]&amp;Tableau2[[#This Row],[Circo]]</f>
        <v>6701</v>
      </c>
      <c r="E3550" t="s">
        <v>5752</v>
      </c>
      <c r="F3550" t="s">
        <v>4676</v>
      </c>
      <c r="G3550" t="s">
        <v>959</v>
      </c>
      <c r="H3550">
        <v>482</v>
      </c>
      <c r="I3550">
        <v>62677</v>
      </c>
      <c r="J3550">
        <v>31459</v>
      </c>
      <c r="K3550" s="1">
        <f t="shared" si="110"/>
        <v>7.6902212932973817E-3</v>
      </c>
      <c r="L3550" s="1">
        <f t="shared" si="111"/>
        <v>1.5321529609968531E-2</v>
      </c>
      <c r="M3550" t="b">
        <f>AND((Tableau2[[#This Row],[%Voix/Inscrits]]&gt;0.25),Tableau2[[#This Row],[%Voix/Exprimés]]&gt;0.5)</f>
        <v>0</v>
      </c>
    </row>
    <row r="3551" spans="1:13" x14ac:dyDescent="0.25">
      <c r="A3551">
        <v>3550</v>
      </c>
      <c r="B3551" t="s">
        <v>616</v>
      </c>
      <c r="C3551" t="s">
        <v>6</v>
      </c>
      <c r="D3551" t="str">
        <f>Tableau2[[#This Row],[Dép]]&amp;Tableau2[[#This Row],[Circo]]</f>
        <v>6701</v>
      </c>
      <c r="E3551" t="s">
        <v>4677</v>
      </c>
      <c r="F3551" t="s">
        <v>4678</v>
      </c>
      <c r="G3551" t="s">
        <v>966</v>
      </c>
      <c r="H3551">
        <v>397</v>
      </c>
      <c r="I3551">
        <v>62677</v>
      </c>
      <c r="J3551">
        <v>31459</v>
      </c>
      <c r="K3551" s="1">
        <f t="shared" si="110"/>
        <v>6.3340619365955617E-3</v>
      </c>
      <c r="L3551" s="1">
        <f t="shared" si="111"/>
        <v>1.2619600114434661E-2</v>
      </c>
      <c r="M3551" t="b">
        <f>AND((Tableau2[[#This Row],[%Voix/Inscrits]]&gt;0.25),Tableau2[[#This Row],[%Voix/Exprimés]]&gt;0.5)</f>
        <v>0</v>
      </c>
    </row>
    <row r="3552" spans="1:13" x14ac:dyDescent="0.25">
      <c r="A3552">
        <v>3551</v>
      </c>
      <c r="B3552" t="s">
        <v>616</v>
      </c>
      <c r="C3552" t="s">
        <v>6</v>
      </c>
      <c r="D3552" t="str">
        <f>Tableau2[[#This Row],[Dép]]&amp;Tableau2[[#This Row],[Circo]]</f>
        <v>6701</v>
      </c>
      <c r="E3552" t="s">
        <v>6508</v>
      </c>
      <c r="F3552" t="s">
        <v>6509</v>
      </c>
      <c r="G3552" t="s">
        <v>959</v>
      </c>
      <c r="H3552">
        <v>376</v>
      </c>
      <c r="I3552">
        <v>62677</v>
      </c>
      <c r="J3552">
        <v>31459</v>
      </c>
      <c r="K3552" s="1">
        <f t="shared" si="110"/>
        <v>5.9990108014104059E-3</v>
      </c>
      <c r="L3552" s="1">
        <f t="shared" si="111"/>
        <v>1.1952064592008645E-2</v>
      </c>
      <c r="M3552" t="b">
        <f>AND((Tableau2[[#This Row],[%Voix/Inscrits]]&gt;0.25),Tableau2[[#This Row],[%Voix/Exprimés]]&gt;0.5)</f>
        <v>0</v>
      </c>
    </row>
    <row r="3553" spans="1:13" x14ac:dyDescent="0.25">
      <c r="A3553">
        <v>3552</v>
      </c>
      <c r="B3553" t="s">
        <v>616</v>
      </c>
      <c r="C3553" t="s">
        <v>6</v>
      </c>
      <c r="D3553" t="str">
        <f>Tableau2[[#This Row],[Dép]]&amp;Tableau2[[#This Row],[Circo]]</f>
        <v>6701</v>
      </c>
      <c r="E3553" t="s">
        <v>3436</v>
      </c>
      <c r="F3553" t="s">
        <v>2233</v>
      </c>
      <c r="G3553" t="s">
        <v>938</v>
      </c>
      <c r="H3553">
        <v>310</v>
      </c>
      <c r="I3553">
        <v>62677</v>
      </c>
      <c r="J3553">
        <v>31459</v>
      </c>
      <c r="K3553" s="1">
        <f t="shared" si="110"/>
        <v>4.9459929479713453E-3</v>
      </c>
      <c r="L3553" s="1">
        <f t="shared" si="111"/>
        <v>9.8540958072411717E-3</v>
      </c>
      <c r="M3553" t="b">
        <f>AND((Tableau2[[#This Row],[%Voix/Inscrits]]&gt;0.25),Tableau2[[#This Row],[%Voix/Exprimés]]&gt;0.5)</f>
        <v>0</v>
      </c>
    </row>
    <row r="3554" spans="1:13" x14ac:dyDescent="0.25">
      <c r="A3554">
        <v>3553</v>
      </c>
      <c r="B3554" t="s">
        <v>616</v>
      </c>
      <c r="C3554" t="s">
        <v>6</v>
      </c>
      <c r="D3554" t="str">
        <f>Tableau2[[#This Row],[Dép]]&amp;Tableau2[[#This Row],[Circo]]</f>
        <v>6701</v>
      </c>
      <c r="E3554" t="s">
        <v>4064</v>
      </c>
      <c r="F3554" t="s">
        <v>92</v>
      </c>
      <c r="G3554" t="s">
        <v>966</v>
      </c>
      <c r="H3554">
        <v>270</v>
      </c>
      <c r="I3554">
        <v>62677</v>
      </c>
      <c r="J3554">
        <v>31459</v>
      </c>
      <c r="K3554" s="1">
        <f t="shared" si="110"/>
        <v>4.30780030952343E-3</v>
      </c>
      <c r="L3554" s="1">
        <f t="shared" si="111"/>
        <v>8.5825995740487614E-3</v>
      </c>
      <c r="M3554" t="b">
        <f>AND((Tableau2[[#This Row],[%Voix/Inscrits]]&gt;0.25),Tableau2[[#This Row],[%Voix/Exprimés]]&gt;0.5)</f>
        <v>0</v>
      </c>
    </row>
    <row r="3555" spans="1:13" x14ac:dyDescent="0.25">
      <c r="A3555">
        <v>3554</v>
      </c>
      <c r="B3555" t="s">
        <v>616</v>
      </c>
      <c r="C3555" t="s">
        <v>6</v>
      </c>
      <c r="D3555" t="str">
        <f>Tableau2[[#This Row],[Dép]]&amp;Tableau2[[#This Row],[Circo]]</f>
        <v>6701</v>
      </c>
      <c r="E3555" t="s">
        <v>6897</v>
      </c>
      <c r="F3555" t="s">
        <v>739</v>
      </c>
      <c r="G3555" t="s">
        <v>962</v>
      </c>
      <c r="H3555">
        <v>236</v>
      </c>
      <c r="I3555">
        <v>62677</v>
      </c>
      <c r="J3555">
        <v>31459</v>
      </c>
      <c r="K3555" s="1">
        <f t="shared" si="110"/>
        <v>3.7653365668427015E-3</v>
      </c>
      <c r="L3555" s="1">
        <f t="shared" si="111"/>
        <v>7.5018277758352138E-3</v>
      </c>
      <c r="M3555" t="b">
        <f>AND((Tableau2[[#This Row],[%Voix/Inscrits]]&gt;0.25),Tableau2[[#This Row],[%Voix/Exprimés]]&gt;0.5)</f>
        <v>0</v>
      </c>
    </row>
    <row r="3556" spans="1:13" x14ac:dyDescent="0.25">
      <c r="A3556">
        <v>3555</v>
      </c>
      <c r="B3556" t="s">
        <v>616</v>
      </c>
      <c r="C3556" t="s">
        <v>6</v>
      </c>
      <c r="D3556" t="str">
        <f>Tableau2[[#This Row],[Dép]]&amp;Tableau2[[#This Row],[Circo]]</f>
        <v>6701</v>
      </c>
      <c r="E3556" t="s">
        <v>5232</v>
      </c>
      <c r="F3556" t="s">
        <v>5233</v>
      </c>
      <c r="G3556" t="s">
        <v>959</v>
      </c>
      <c r="H3556">
        <v>198</v>
      </c>
      <c r="I3556">
        <v>62677</v>
      </c>
      <c r="J3556">
        <v>31459</v>
      </c>
      <c r="K3556" s="1">
        <f t="shared" si="110"/>
        <v>3.1590535603171817E-3</v>
      </c>
      <c r="L3556" s="1">
        <f t="shared" si="111"/>
        <v>6.2939063543024252E-3</v>
      </c>
      <c r="M3556" t="b">
        <f>AND((Tableau2[[#This Row],[%Voix/Inscrits]]&gt;0.25),Tableau2[[#This Row],[%Voix/Exprimés]]&gt;0.5)</f>
        <v>0</v>
      </c>
    </row>
    <row r="3557" spans="1:13" x14ac:dyDescent="0.25">
      <c r="A3557">
        <v>3556</v>
      </c>
      <c r="B3557" t="s">
        <v>616</v>
      </c>
      <c r="C3557" t="s">
        <v>6</v>
      </c>
      <c r="D3557" t="str">
        <f>Tableau2[[#This Row],[Dép]]&amp;Tableau2[[#This Row],[Circo]]</f>
        <v>6701</v>
      </c>
      <c r="E3557" t="s">
        <v>6748</v>
      </c>
      <c r="F3557" t="s">
        <v>43</v>
      </c>
      <c r="G3557" t="s">
        <v>959</v>
      </c>
      <c r="H3557">
        <v>178</v>
      </c>
      <c r="I3557">
        <v>62677</v>
      </c>
      <c r="J3557">
        <v>31459</v>
      </c>
      <c r="K3557" s="1">
        <f t="shared" si="110"/>
        <v>2.8399572410932241E-3</v>
      </c>
      <c r="L3557" s="1">
        <f t="shared" si="111"/>
        <v>5.658158237706221E-3</v>
      </c>
      <c r="M3557" t="b">
        <f>AND((Tableau2[[#This Row],[%Voix/Inscrits]]&gt;0.25),Tableau2[[#This Row],[%Voix/Exprimés]]&gt;0.5)</f>
        <v>0</v>
      </c>
    </row>
    <row r="3558" spans="1:13" x14ac:dyDescent="0.25">
      <c r="A3558">
        <v>3557</v>
      </c>
      <c r="B3558" t="s">
        <v>616</v>
      </c>
      <c r="C3558" t="s">
        <v>6</v>
      </c>
      <c r="D3558" t="str">
        <f>Tableau2[[#This Row],[Dép]]&amp;Tableau2[[#This Row],[Circo]]</f>
        <v>6701</v>
      </c>
      <c r="E3558" t="s">
        <v>626</v>
      </c>
      <c r="F3558" t="s">
        <v>627</v>
      </c>
      <c r="G3558" t="s">
        <v>10</v>
      </c>
      <c r="H3558">
        <v>140</v>
      </c>
      <c r="I3558">
        <v>62677</v>
      </c>
      <c r="J3558">
        <v>31459</v>
      </c>
      <c r="K3558" s="1">
        <f t="shared" si="110"/>
        <v>2.2336742345677044E-3</v>
      </c>
      <c r="L3558" s="1">
        <f t="shared" si="111"/>
        <v>4.4502368161734324E-3</v>
      </c>
      <c r="M3558" t="b">
        <f>AND((Tableau2[[#This Row],[%Voix/Inscrits]]&gt;0.25),Tableau2[[#This Row],[%Voix/Exprimés]]&gt;0.5)</f>
        <v>0</v>
      </c>
    </row>
    <row r="3559" spans="1:13" x14ac:dyDescent="0.25">
      <c r="A3559">
        <v>3558</v>
      </c>
      <c r="B3559" t="s">
        <v>616</v>
      </c>
      <c r="C3559" t="s">
        <v>6</v>
      </c>
      <c r="D3559" t="str">
        <f>Tableau2[[#This Row],[Dép]]&amp;Tableau2[[#This Row],[Circo]]</f>
        <v>6701</v>
      </c>
      <c r="E3559" t="s">
        <v>1436</v>
      </c>
      <c r="F3559" t="s">
        <v>1437</v>
      </c>
      <c r="G3559" t="s">
        <v>10</v>
      </c>
      <c r="H3559">
        <v>68</v>
      </c>
      <c r="I3559">
        <v>62677</v>
      </c>
      <c r="J3559">
        <v>31459</v>
      </c>
      <c r="K3559" s="1">
        <f t="shared" si="110"/>
        <v>1.0849274853614564E-3</v>
      </c>
      <c r="L3559" s="1">
        <f t="shared" si="111"/>
        <v>2.1615435964270958E-3</v>
      </c>
      <c r="M3559" t="b">
        <f>AND((Tableau2[[#This Row],[%Voix/Inscrits]]&gt;0.25),Tableau2[[#This Row],[%Voix/Exprimés]]&gt;0.5)</f>
        <v>0</v>
      </c>
    </row>
    <row r="3560" spans="1:13" x14ac:dyDescent="0.25">
      <c r="A3560">
        <v>3559</v>
      </c>
      <c r="B3560" t="s">
        <v>616</v>
      </c>
      <c r="C3560" t="s">
        <v>6</v>
      </c>
      <c r="D3560" t="str">
        <f>Tableau2[[#This Row],[Dép]]&amp;Tableau2[[#This Row],[Circo]]</f>
        <v>6701</v>
      </c>
      <c r="E3560" t="s">
        <v>6181</v>
      </c>
      <c r="F3560" t="s">
        <v>9</v>
      </c>
      <c r="G3560" t="s">
        <v>959</v>
      </c>
      <c r="H3560">
        <v>30</v>
      </c>
      <c r="I3560">
        <v>62677</v>
      </c>
      <c r="J3560">
        <v>31459</v>
      </c>
      <c r="K3560" s="1">
        <f t="shared" si="110"/>
        <v>4.7864447883593663E-4</v>
      </c>
      <c r="L3560" s="1">
        <f t="shared" si="111"/>
        <v>9.5362217489430683E-4</v>
      </c>
      <c r="M3560" t="b">
        <f>AND((Tableau2[[#This Row],[%Voix/Inscrits]]&gt;0.25),Tableau2[[#This Row],[%Voix/Exprimés]]&gt;0.5)</f>
        <v>0</v>
      </c>
    </row>
    <row r="3561" spans="1:13" x14ac:dyDescent="0.25">
      <c r="A3561">
        <v>3560</v>
      </c>
      <c r="B3561" t="s">
        <v>616</v>
      </c>
      <c r="C3561" t="s">
        <v>17</v>
      </c>
      <c r="D3561" t="str">
        <f>Tableau2[[#This Row],[Dép]]&amp;Tableau2[[#This Row],[Circo]]</f>
        <v>6702</v>
      </c>
      <c r="E3561" t="s">
        <v>2130</v>
      </c>
      <c r="F3561" t="s">
        <v>1277</v>
      </c>
      <c r="G3561" t="s">
        <v>982</v>
      </c>
      <c r="H3561">
        <v>12785</v>
      </c>
      <c r="I3561">
        <v>73361</v>
      </c>
      <c r="J3561">
        <v>34659</v>
      </c>
      <c r="K3561" s="1">
        <f t="shared" si="110"/>
        <v>0.17427515982606562</v>
      </c>
      <c r="L3561" s="1">
        <f t="shared" si="111"/>
        <v>0.36887965607778644</v>
      </c>
      <c r="M3561" t="b">
        <f>AND((Tableau2[[#This Row],[%Voix/Inscrits]]&gt;0.25),Tableau2[[#This Row],[%Voix/Exprimés]]&gt;0.5)</f>
        <v>0</v>
      </c>
    </row>
    <row r="3562" spans="1:13" x14ac:dyDescent="0.25">
      <c r="A3562">
        <v>3561</v>
      </c>
      <c r="B3562" t="s">
        <v>616</v>
      </c>
      <c r="C3562" t="s">
        <v>17</v>
      </c>
      <c r="D3562" t="str">
        <f>Tableau2[[#This Row],[Dép]]&amp;Tableau2[[#This Row],[Circo]]</f>
        <v>6702</v>
      </c>
      <c r="E3562" t="s">
        <v>6507</v>
      </c>
      <c r="F3562" t="s">
        <v>9</v>
      </c>
      <c r="G3562" t="s">
        <v>1708</v>
      </c>
      <c r="H3562">
        <v>10506</v>
      </c>
      <c r="I3562">
        <v>73361</v>
      </c>
      <c r="J3562">
        <v>34659</v>
      </c>
      <c r="K3562" s="1">
        <f t="shared" si="110"/>
        <v>0.14320960728452448</v>
      </c>
      <c r="L3562" s="1">
        <f t="shared" si="111"/>
        <v>0.30312472950748726</v>
      </c>
      <c r="M3562" t="b">
        <f>AND((Tableau2[[#This Row],[%Voix/Inscrits]]&gt;0.25),Tableau2[[#This Row],[%Voix/Exprimés]]&gt;0.5)</f>
        <v>0</v>
      </c>
    </row>
    <row r="3563" spans="1:13" x14ac:dyDescent="0.25">
      <c r="A3563">
        <v>3562</v>
      </c>
      <c r="B3563" t="s">
        <v>616</v>
      </c>
      <c r="C3563" t="s">
        <v>17</v>
      </c>
      <c r="D3563" t="str">
        <f>Tableau2[[#This Row],[Dép]]&amp;Tableau2[[#This Row],[Circo]]</f>
        <v>6702</v>
      </c>
      <c r="E3563" t="s">
        <v>6987</v>
      </c>
      <c r="F3563" t="s">
        <v>6988</v>
      </c>
      <c r="G3563" t="s">
        <v>3717</v>
      </c>
      <c r="H3563">
        <v>3977</v>
      </c>
      <c r="I3563">
        <v>73361</v>
      </c>
      <c r="J3563">
        <v>34659</v>
      </c>
      <c r="K3563" s="1">
        <f t="shared" si="110"/>
        <v>5.4211365712026824E-2</v>
      </c>
      <c r="L3563" s="1">
        <f t="shared" si="111"/>
        <v>0.1147465304827029</v>
      </c>
      <c r="M3563" t="b">
        <f>AND((Tableau2[[#This Row],[%Voix/Inscrits]]&gt;0.25),Tableau2[[#This Row],[%Voix/Exprimés]]&gt;0.5)</f>
        <v>0</v>
      </c>
    </row>
    <row r="3564" spans="1:13" x14ac:dyDescent="0.25">
      <c r="A3564">
        <v>3563</v>
      </c>
      <c r="B3564" t="s">
        <v>616</v>
      </c>
      <c r="C3564" t="s">
        <v>17</v>
      </c>
      <c r="D3564" t="str">
        <f>Tableau2[[#This Row],[Dép]]&amp;Tableau2[[#This Row],[Circo]]</f>
        <v>6702</v>
      </c>
      <c r="E3564" t="s">
        <v>6747</v>
      </c>
      <c r="F3564" t="s">
        <v>697</v>
      </c>
      <c r="G3564" t="s">
        <v>1740</v>
      </c>
      <c r="H3564">
        <v>2211</v>
      </c>
      <c r="I3564">
        <v>73361</v>
      </c>
      <c r="J3564">
        <v>34659</v>
      </c>
      <c r="K3564" s="1">
        <f t="shared" si="110"/>
        <v>3.013862951704584E-2</v>
      </c>
      <c r="L3564" s="1">
        <f t="shared" si="111"/>
        <v>6.3792954211027444E-2</v>
      </c>
      <c r="M3564" t="b">
        <f>AND((Tableau2[[#This Row],[%Voix/Inscrits]]&gt;0.25),Tableau2[[#This Row],[%Voix/Exprimés]]&gt;0.5)</f>
        <v>0</v>
      </c>
    </row>
    <row r="3565" spans="1:13" x14ac:dyDescent="0.25">
      <c r="A3565">
        <v>3564</v>
      </c>
      <c r="B3565" t="s">
        <v>616</v>
      </c>
      <c r="C3565" t="s">
        <v>17</v>
      </c>
      <c r="D3565" t="str">
        <f>Tableau2[[#This Row],[Dép]]&amp;Tableau2[[#This Row],[Circo]]</f>
        <v>6702</v>
      </c>
      <c r="E3565" t="s">
        <v>6896</v>
      </c>
      <c r="F3565" t="s">
        <v>2278</v>
      </c>
      <c r="G3565" t="s">
        <v>3078</v>
      </c>
      <c r="H3565">
        <v>916</v>
      </c>
      <c r="I3565">
        <v>73361</v>
      </c>
      <c r="J3565">
        <v>34659</v>
      </c>
      <c r="K3565" s="1">
        <f t="shared" si="110"/>
        <v>1.2486198388789683E-2</v>
      </c>
      <c r="L3565" s="1">
        <f t="shared" si="111"/>
        <v>2.6428921780778443E-2</v>
      </c>
      <c r="M3565" t="b">
        <f>AND((Tableau2[[#This Row],[%Voix/Inscrits]]&gt;0.25),Tableau2[[#This Row],[%Voix/Exprimés]]&gt;0.5)</f>
        <v>0</v>
      </c>
    </row>
    <row r="3566" spans="1:13" x14ac:dyDescent="0.25">
      <c r="A3566">
        <v>3565</v>
      </c>
      <c r="B3566" t="s">
        <v>616</v>
      </c>
      <c r="C3566" t="s">
        <v>17</v>
      </c>
      <c r="D3566" t="str">
        <f>Tableau2[[#This Row],[Dép]]&amp;Tableau2[[#This Row],[Circo]]</f>
        <v>6702</v>
      </c>
      <c r="E3566" t="s">
        <v>1434</v>
      </c>
      <c r="F3566" t="s">
        <v>1435</v>
      </c>
      <c r="G3566" t="s">
        <v>991</v>
      </c>
      <c r="H3566">
        <v>857</v>
      </c>
      <c r="I3566">
        <v>73361</v>
      </c>
      <c r="J3566">
        <v>34659</v>
      </c>
      <c r="K3566" s="1">
        <f t="shared" si="110"/>
        <v>1.1681956352830524E-2</v>
      </c>
      <c r="L3566" s="1">
        <f t="shared" si="111"/>
        <v>2.4726622233763235E-2</v>
      </c>
      <c r="M3566" t="b">
        <f>AND((Tableau2[[#This Row],[%Voix/Inscrits]]&gt;0.25),Tableau2[[#This Row],[%Voix/Exprimés]]&gt;0.5)</f>
        <v>0</v>
      </c>
    </row>
    <row r="3567" spans="1:13" x14ac:dyDescent="0.25">
      <c r="A3567">
        <v>3566</v>
      </c>
      <c r="B3567" t="s">
        <v>616</v>
      </c>
      <c r="C3567" t="s">
        <v>17</v>
      </c>
      <c r="D3567" t="str">
        <f>Tableau2[[#This Row],[Dép]]&amp;Tableau2[[#This Row],[Circo]]</f>
        <v>6702</v>
      </c>
      <c r="E3567" t="s">
        <v>6180</v>
      </c>
      <c r="F3567" t="s">
        <v>6116</v>
      </c>
      <c r="G3567" t="s">
        <v>962</v>
      </c>
      <c r="H3567">
        <v>813</v>
      </c>
      <c r="I3567">
        <v>73361</v>
      </c>
      <c r="J3567">
        <v>34659</v>
      </c>
      <c r="K3567" s="1">
        <f t="shared" si="110"/>
        <v>1.1082182631098267E-2</v>
      </c>
      <c r="L3567" s="1">
        <f t="shared" si="111"/>
        <v>2.3457110707175627E-2</v>
      </c>
      <c r="M3567" t="b">
        <f>AND((Tableau2[[#This Row],[%Voix/Inscrits]]&gt;0.25),Tableau2[[#This Row],[%Voix/Exprimés]]&gt;0.5)</f>
        <v>0</v>
      </c>
    </row>
    <row r="3568" spans="1:13" x14ac:dyDescent="0.25">
      <c r="A3568">
        <v>3567</v>
      </c>
      <c r="B3568" t="s">
        <v>616</v>
      </c>
      <c r="C3568" t="s">
        <v>17</v>
      </c>
      <c r="D3568" t="str">
        <f>Tableau2[[#This Row],[Dép]]&amp;Tableau2[[#This Row],[Circo]]</f>
        <v>6702</v>
      </c>
      <c r="E3568" t="s">
        <v>3435</v>
      </c>
      <c r="F3568" t="s">
        <v>198</v>
      </c>
      <c r="G3568" t="s">
        <v>966</v>
      </c>
      <c r="H3568">
        <v>768</v>
      </c>
      <c r="I3568">
        <v>73361</v>
      </c>
      <c r="J3568">
        <v>34659</v>
      </c>
      <c r="K3568" s="1">
        <f t="shared" si="110"/>
        <v>1.0468777688417552E-2</v>
      </c>
      <c r="L3568" s="1">
        <f t="shared" si="111"/>
        <v>2.2158746645892843E-2</v>
      </c>
      <c r="M3568" t="b">
        <f>AND((Tableau2[[#This Row],[%Voix/Inscrits]]&gt;0.25),Tableau2[[#This Row],[%Voix/Exprimés]]&gt;0.5)</f>
        <v>0</v>
      </c>
    </row>
    <row r="3569" spans="1:13" x14ac:dyDescent="0.25">
      <c r="A3569">
        <v>3568</v>
      </c>
      <c r="B3569" t="s">
        <v>616</v>
      </c>
      <c r="C3569" t="s">
        <v>17</v>
      </c>
      <c r="D3569" t="str">
        <f>Tableau2[[#This Row],[Dép]]&amp;Tableau2[[#This Row],[Circo]]</f>
        <v>6702</v>
      </c>
      <c r="E3569" t="s">
        <v>4062</v>
      </c>
      <c r="F3569" t="s">
        <v>4063</v>
      </c>
      <c r="G3569" t="s">
        <v>966</v>
      </c>
      <c r="H3569">
        <v>622</v>
      </c>
      <c r="I3569">
        <v>73361</v>
      </c>
      <c r="J3569">
        <v>34659</v>
      </c>
      <c r="K3569" s="1">
        <f t="shared" si="110"/>
        <v>8.4786194299423401E-3</v>
      </c>
      <c r="L3569" s="1">
        <f t="shared" si="111"/>
        <v>1.7946276580397588E-2</v>
      </c>
      <c r="M3569" t="b">
        <f>AND((Tableau2[[#This Row],[%Voix/Inscrits]]&gt;0.25),Tableau2[[#This Row],[%Voix/Exprimés]]&gt;0.5)</f>
        <v>0</v>
      </c>
    </row>
    <row r="3570" spans="1:13" x14ac:dyDescent="0.25">
      <c r="A3570">
        <v>3569</v>
      </c>
      <c r="B3570" t="s">
        <v>616</v>
      </c>
      <c r="C3570" t="s">
        <v>17</v>
      </c>
      <c r="D3570" t="str">
        <f>Tableau2[[#This Row],[Dép]]&amp;Tableau2[[#This Row],[Circo]]</f>
        <v>6702</v>
      </c>
      <c r="E3570" t="s">
        <v>2784</v>
      </c>
      <c r="F3570" t="s">
        <v>2021</v>
      </c>
      <c r="G3570" t="s">
        <v>966</v>
      </c>
      <c r="H3570">
        <v>448</v>
      </c>
      <c r="I3570">
        <v>73361</v>
      </c>
      <c r="J3570">
        <v>34659</v>
      </c>
      <c r="K3570" s="1">
        <f t="shared" si="110"/>
        <v>6.1067869849102388E-3</v>
      </c>
      <c r="L3570" s="1">
        <f t="shared" si="111"/>
        <v>1.2925935543437491E-2</v>
      </c>
      <c r="M3570" t="b">
        <f>AND((Tableau2[[#This Row],[%Voix/Inscrits]]&gt;0.25),Tableau2[[#This Row],[%Voix/Exprimés]]&gt;0.5)</f>
        <v>0</v>
      </c>
    </row>
    <row r="3571" spans="1:13" x14ac:dyDescent="0.25">
      <c r="A3571">
        <v>3570</v>
      </c>
      <c r="B3571" t="s">
        <v>616</v>
      </c>
      <c r="C3571" t="s">
        <v>17</v>
      </c>
      <c r="D3571" t="str">
        <f>Tableau2[[#This Row],[Dép]]&amp;Tableau2[[#This Row],[Circo]]</f>
        <v>6702</v>
      </c>
      <c r="E3571" t="s">
        <v>4675</v>
      </c>
      <c r="F3571" t="s">
        <v>4676</v>
      </c>
      <c r="G3571" t="s">
        <v>959</v>
      </c>
      <c r="H3571">
        <v>234</v>
      </c>
      <c r="I3571">
        <v>73361</v>
      </c>
      <c r="J3571">
        <v>34659</v>
      </c>
      <c r="K3571" s="1">
        <f t="shared" si="110"/>
        <v>3.1897057019397226E-3</v>
      </c>
      <c r="L3571" s="1">
        <f t="shared" si="111"/>
        <v>6.7514931186704753E-3</v>
      </c>
      <c r="M3571" t="b">
        <f>AND((Tableau2[[#This Row],[%Voix/Inscrits]]&gt;0.25),Tableau2[[#This Row],[%Voix/Exprimés]]&gt;0.5)</f>
        <v>0</v>
      </c>
    </row>
    <row r="3572" spans="1:13" x14ac:dyDescent="0.25">
      <c r="A3572">
        <v>3571</v>
      </c>
      <c r="B3572" t="s">
        <v>616</v>
      </c>
      <c r="C3572" t="s">
        <v>17</v>
      </c>
      <c r="D3572" t="str">
        <f>Tableau2[[#This Row],[Dép]]&amp;Tableau2[[#This Row],[Circo]]</f>
        <v>6702</v>
      </c>
      <c r="E3572" t="s">
        <v>625</v>
      </c>
      <c r="F3572" t="s">
        <v>50</v>
      </c>
      <c r="G3572" t="s">
        <v>10</v>
      </c>
      <c r="H3572">
        <v>229</v>
      </c>
      <c r="I3572">
        <v>73361</v>
      </c>
      <c r="J3572">
        <v>34659</v>
      </c>
      <c r="K3572" s="1">
        <f t="shared" si="110"/>
        <v>3.1215495971974208E-3</v>
      </c>
      <c r="L3572" s="1">
        <f t="shared" si="111"/>
        <v>6.6072304451946107E-3</v>
      </c>
      <c r="M3572" t="b">
        <f>AND((Tableau2[[#This Row],[%Voix/Inscrits]]&gt;0.25),Tableau2[[#This Row],[%Voix/Exprimés]]&gt;0.5)</f>
        <v>0</v>
      </c>
    </row>
    <row r="3573" spans="1:13" x14ac:dyDescent="0.25">
      <c r="A3573">
        <v>3572</v>
      </c>
      <c r="B3573" t="s">
        <v>616</v>
      </c>
      <c r="C3573" t="s">
        <v>17</v>
      </c>
      <c r="D3573" t="str">
        <f>Tableau2[[#This Row],[Dép]]&amp;Tableau2[[#This Row],[Circo]]</f>
        <v>6702</v>
      </c>
      <c r="E3573" t="s">
        <v>4571</v>
      </c>
      <c r="F3573" t="s">
        <v>697</v>
      </c>
      <c r="G3573" t="s">
        <v>959</v>
      </c>
      <c r="H3573">
        <v>177</v>
      </c>
      <c r="I3573">
        <v>73361</v>
      </c>
      <c r="J3573">
        <v>34659</v>
      </c>
      <c r="K3573" s="1">
        <f t="shared" si="110"/>
        <v>2.4127261078774826E-3</v>
      </c>
      <c r="L3573" s="1">
        <f t="shared" si="111"/>
        <v>5.1068986410456162E-3</v>
      </c>
      <c r="M3573" t="b">
        <f>AND((Tableau2[[#This Row],[%Voix/Inscrits]]&gt;0.25),Tableau2[[#This Row],[%Voix/Exprimés]]&gt;0.5)</f>
        <v>0</v>
      </c>
    </row>
    <row r="3574" spans="1:13" x14ac:dyDescent="0.25">
      <c r="A3574">
        <v>3573</v>
      </c>
      <c r="B3574" t="s">
        <v>616</v>
      </c>
      <c r="C3574" t="s">
        <v>17</v>
      </c>
      <c r="D3574" t="str">
        <f>Tableau2[[#This Row],[Dép]]&amp;Tableau2[[#This Row],[Circo]]</f>
        <v>6702</v>
      </c>
      <c r="E3574" t="s">
        <v>5230</v>
      </c>
      <c r="F3574" t="s">
        <v>5231</v>
      </c>
      <c r="G3574" t="s">
        <v>959</v>
      </c>
      <c r="H3574">
        <v>116</v>
      </c>
      <c r="I3574">
        <v>73361</v>
      </c>
      <c r="J3574">
        <v>34659</v>
      </c>
      <c r="K3574" s="1">
        <f t="shared" si="110"/>
        <v>1.581221630021401E-3</v>
      </c>
      <c r="L3574" s="1">
        <f t="shared" si="111"/>
        <v>3.3468940246400647E-3</v>
      </c>
      <c r="M3574" t="b">
        <f>AND((Tableau2[[#This Row],[%Voix/Inscrits]]&gt;0.25),Tableau2[[#This Row],[%Voix/Exprimés]]&gt;0.5)</f>
        <v>0</v>
      </c>
    </row>
    <row r="3575" spans="1:13" x14ac:dyDescent="0.25">
      <c r="A3575">
        <v>3574</v>
      </c>
      <c r="B3575" t="s">
        <v>616</v>
      </c>
      <c r="C3575" t="s">
        <v>14</v>
      </c>
      <c r="D3575" t="str">
        <f>Tableau2[[#This Row],[Dép]]&amp;Tableau2[[#This Row],[Circo]]</f>
        <v>6703</v>
      </c>
      <c r="E3575" t="s">
        <v>5751</v>
      </c>
      <c r="F3575" t="s">
        <v>365</v>
      </c>
      <c r="G3575" t="s">
        <v>1708</v>
      </c>
      <c r="H3575">
        <v>11123</v>
      </c>
      <c r="I3575">
        <v>70914</v>
      </c>
      <c r="J3575">
        <v>32008</v>
      </c>
      <c r="K3575" s="1">
        <f t="shared" si="110"/>
        <v>0.15685196153086839</v>
      </c>
      <c r="L3575" s="1">
        <f t="shared" si="111"/>
        <v>0.34750687328167956</v>
      </c>
      <c r="M3575" t="b">
        <f>AND((Tableau2[[#This Row],[%Voix/Inscrits]]&gt;0.25),Tableau2[[#This Row],[%Voix/Exprimés]]&gt;0.5)</f>
        <v>0</v>
      </c>
    </row>
    <row r="3576" spans="1:13" x14ac:dyDescent="0.25">
      <c r="A3576">
        <v>3575</v>
      </c>
      <c r="B3576" t="s">
        <v>616</v>
      </c>
      <c r="C3576" t="s">
        <v>14</v>
      </c>
      <c r="D3576" t="str">
        <f>Tableau2[[#This Row],[Dép]]&amp;Tableau2[[#This Row],[Circo]]</f>
        <v>6703</v>
      </c>
      <c r="E3576" t="s">
        <v>1433</v>
      </c>
      <c r="F3576" t="s">
        <v>509</v>
      </c>
      <c r="G3576" t="s">
        <v>982</v>
      </c>
      <c r="H3576">
        <v>9864</v>
      </c>
      <c r="I3576">
        <v>70914</v>
      </c>
      <c r="J3576">
        <v>32008</v>
      </c>
      <c r="K3576" s="1">
        <f t="shared" si="110"/>
        <v>0.13909806244183096</v>
      </c>
      <c r="L3576" s="1">
        <f t="shared" si="111"/>
        <v>0.3081729567608098</v>
      </c>
      <c r="M3576" t="b">
        <f>AND((Tableau2[[#This Row],[%Voix/Inscrits]]&gt;0.25),Tableau2[[#This Row],[%Voix/Exprimés]]&gt;0.5)</f>
        <v>0</v>
      </c>
    </row>
    <row r="3577" spans="1:13" x14ac:dyDescent="0.25">
      <c r="A3577">
        <v>3576</v>
      </c>
      <c r="B3577" t="s">
        <v>616</v>
      </c>
      <c r="C3577" t="s">
        <v>14</v>
      </c>
      <c r="D3577" t="str">
        <f>Tableau2[[#This Row],[Dép]]&amp;Tableau2[[#This Row],[Circo]]</f>
        <v>6703</v>
      </c>
      <c r="E3577" t="s">
        <v>6895</v>
      </c>
      <c r="F3577" t="s">
        <v>739</v>
      </c>
      <c r="G3577" t="s">
        <v>3717</v>
      </c>
      <c r="H3577">
        <v>4309</v>
      </c>
      <c r="I3577">
        <v>70914</v>
      </c>
      <c r="J3577">
        <v>32008</v>
      </c>
      <c r="K3577" s="1">
        <f t="shared" si="110"/>
        <v>6.0763741997348901E-2</v>
      </c>
      <c r="L3577" s="1">
        <f t="shared" si="111"/>
        <v>0.13462259435141213</v>
      </c>
      <c r="M3577" t="b">
        <f>AND((Tableau2[[#This Row],[%Voix/Inscrits]]&gt;0.25),Tableau2[[#This Row],[%Voix/Exprimés]]&gt;0.5)</f>
        <v>0</v>
      </c>
    </row>
    <row r="3578" spans="1:13" x14ac:dyDescent="0.25">
      <c r="A3578">
        <v>3577</v>
      </c>
      <c r="B3578" t="s">
        <v>616</v>
      </c>
      <c r="C3578" t="s">
        <v>14</v>
      </c>
      <c r="D3578" t="str">
        <f>Tableau2[[#This Row],[Dép]]&amp;Tableau2[[#This Row],[Circo]]</f>
        <v>6703</v>
      </c>
      <c r="E3578" t="s">
        <v>6178</v>
      </c>
      <c r="F3578" t="s">
        <v>6179</v>
      </c>
      <c r="G3578" t="s">
        <v>1740</v>
      </c>
      <c r="H3578">
        <v>1758</v>
      </c>
      <c r="I3578">
        <v>70914</v>
      </c>
      <c r="J3578">
        <v>32008</v>
      </c>
      <c r="K3578" s="1">
        <f t="shared" si="110"/>
        <v>2.479059142059396E-2</v>
      </c>
      <c r="L3578" s="1">
        <f t="shared" si="111"/>
        <v>5.4923769057735564E-2</v>
      </c>
      <c r="M3578" t="b">
        <f>AND((Tableau2[[#This Row],[%Voix/Inscrits]]&gt;0.25),Tableau2[[#This Row],[%Voix/Exprimés]]&gt;0.5)</f>
        <v>0</v>
      </c>
    </row>
    <row r="3579" spans="1:13" x14ac:dyDescent="0.25">
      <c r="A3579">
        <v>3578</v>
      </c>
      <c r="B3579" t="s">
        <v>616</v>
      </c>
      <c r="C3579" t="s">
        <v>14</v>
      </c>
      <c r="D3579" t="str">
        <f>Tableau2[[#This Row],[Dép]]&amp;Tableau2[[#This Row],[Circo]]</f>
        <v>6703</v>
      </c>
      <c r="E3579" t="s">
        <v>2129</v>
      </c>
      <c r="F3579" t="s">
        <v>374</v>
      </c>
      <c r="G3579" t="s">
        <v>966</v>
      </c>
      <c r="H3579">
        <v>1433</v>
      </c>
      <c r="I3579">
        <v>70914</v>
      </c>
      <c r="J3579">
        <v>32008</v>
      </c>
      <c r="K3579" s="1">
        <f t="shared" si="110"/>
        <v>2.0207575372986997E-2</v>
      </c>
      <c r="L3579" s="1">
        <f t="shared" si="111"/>
        <v>4.4770057485628595E-2</v>
      </c>
      <c r="M3579" t="b">
        <f>AND((Tableau2[[#This Row],[%Voix/Inscrits]]&gt;0.25),Tableau2[[#This Row],[%Voix/Exprimés]]&gt;0.5)</f>
        <v>0</v>
      </c>
    </row>
    <row r="3580" spans="1:13" x14ac:dyDescent="0.25">
      <c r="A3580">
        <v>3579</v>
      </c>
      <c r="B3580" t="s">
        <v>616</v>
      </c>
      <c r="C3580" t="s">
        <v>14</v>
      </c>
      <c r="D3580" t="str">
        <f>Tableau2[[#This Row],[Dép]]&amp;Tableau2[[#This Row],[Circo]]</f>
        <v>6703</v>
      </c>
      <c r="E3580" t="s">
        <v>5229</v>
      </c>
      <c r="F3580" t="s">
        <v>1021</v>
      </c>
      <c r="G3580" t="s">
        <v>962</v>
      </c>
      <c r="H3580">
        <v>1044</v>
      </c>
      <c r="I3580">
        <v>70914</v>
      </c>
      <c r="J3580">
        <v>32008</v>
      </c>
      <c r="K3580" s="1">
        <f t="shared" si="110"/>
        <v>1.4722057703697436E-2</v>
      </c>
      <c r="L3580" s="1">
        <f t="shared" si="111"/>
        <v>3.261684578855286E-2</v>
      </c>
      <c r="M3580" t="b">
        <f>AND((Tableau2[[#This Row],[%Voix/Inscrits]]&gt;0.25),Tableau2[[#This Row],[%Voix/Exprimés]]&gt;0.5)</f>
        <v>0</v>
      </c>
    </row>
    <row r="3581" spans="1:13" x14ac:dyDescent="0.25">
      <c r="A3581">
        <v>3580</v>
      </c>
      <c r="B3581" t="s">
        <v>616</v>
      </c>
      <c r="C3581" t="s">
        <v>14</v>
      </c>
      <c r="D3581" t="str">
        <f>Tableau2[[#This Row],[Dép]]&amp;Tableau2[[#This Row],[Circo]]</f>
        <v>6703</v>
      </c>
      <c r="E3581" t="s">
        <v>6746</v>
      </c>
      <c r="F3581" t="s">
        <v>841</v>
      </c>
      <c r="G3581" t="s">
        <v>3078</v>
      </c>
      <c r="H3581">
        <v>864</v>
      </c>
      <c r="I3581">
        <v>70914</v>
      </c>
      <c r="J3581">
        <v>32008</v>
      </c>
      <c r="K3581" s="1">
        <f t="shared" si="110"/>
        <v>1.218377189271512E-2</v>
      </c>
      <c r="L3581" s="1">
        <f t="shared" si="111"/>
        <v>2.699325168707823E-2</v>
      </c>
      <c r="M3581" t="b">
        <f>AND((Tableau2[[#This Row],[%Voix/Inscrits]]&gt;0.25),Tableau2[[#This Row],[%Voix/Exprimés]]&gt;0.5)</f>
        <v>0</v>
      </c>
    </row>
    <row r="3582" spans="1:13" x14ac:dyDescent="0.25">
      <c r="A3582">
        <v>3581</v>
      </c>
      <c r="B3582" t="s">
        <v>616</v>
      </c>
      <c r="C3582" t="s">
        <v>14</v>
      </c>
      <c r="D3582" t="str">
        <f>Tableau2[[#This Row],[Dép]]&amp;Tableau2[[#This Row],[Circo]]</f>
        <v>6703</v>
      </c>
      <c r="E3582" t="s">
        <v>1777</v>
      </c>
      <c r="F3582" t="s">
        <v>265</v>
      </c>
      <c r="G3582" t="s">
        <v>966</v>
      </c>
      <c r="H3582">
        <v>453</v>
      </c>
      <c r="I3582">
        <v>70914</v>
      </c>
      <c r="J3582">
        <v>32008</v>
      </c>
      <c r="K3582" s="1">
        <f t="shared" si="110"/>
        <v>6.3880192909721639E-3</v>
      </c>
      <c r="L3582" s="1">
        <f t="shared" si="111"/>
        <v>1.4152711822044488E-2</v>
      </c>
      <c r="M3582" t="b">
        <f>AND((Tableau2[[#This Row],[%Voix/Inscrits]]&gt;0.25),Tableau2[[#This Row],[%Voix/Exprimés]]&gt;0.5)</f>
        <v>0</v>
      </c>
    </row>
    <row r="3583" spans="1:13" x14ac:dyDescent="0.25">
      <c r="A3583">
        <v>3582</v>
      </c>
      <c r="B3583" t="s">
        <v>616</v>
      </c>
      <c r="C3583" t="s">
        <v>14</v>
      </c>
      <c r="D3583" t="str">
        <f>Tableau2[[#This Row],[Dép]]&amp;Tableau2[[#This Row],[Circo]]</f>
        <v>6703</v>
      </c>
      <c r="E3583" t="s">
        <v>4061</v>
      </c>
      <c r="F3583" t="s">
        <v>3660</v>
      </c>
      <c r="G3583" t="s">
        <v>959</v>
      </c>
      <c r="H3583">
        <v>401</v>
      </c>
      <c r="I3583">
        <v>70914</v>
      </c>
      <c r="J3583">
        <v>32008</v>
      </c>
      <c r="K3583" s="1">
        <f t="shared" si="110"/>
        <v>5.65473672335505E-3</v>
      </c>
      <c r="L3583" s="1">
        <f t="shared" si="111"/>
        <v>1.2528117970507372E-2</v>
      </c>
      <c r="M3583" t="b">
        <f>AND((Tableau2[[#This Row],[%Voix/Inscrits]]&gt;0.25),Tableau2[[#This Row],[%Voix/Exprimés]]&gt;0.5)</f>
        <v>0</v>
      </c>
    </row>
    <row r="3584" spans="1:13" x14ac:dyDescent="0.25">
      <c r="A3584">
        <v>3583</v>
      </c>
      <c r="B3584" t="s">
        <v>616</v>
      </c>
      <c r="C3584" t="s">
        <v>14</v>
      </c>
      <c r="D3584" t="str">
        <f>Tableau2[[#This Row],[Dép]]&amp;Tableau2[[#This Row],[Circo]]</f>
        <v>6703</v>
      </c>
      <c r="E3584" t="s">
        <v>6506</v>
      </c>
      <c r="F3584" t="s">
        <v>1907</v>
      </c>
      <c r="G3584" t="s">
        <v>2429</v>
      </c>
      <c r="H3584">
        <v>327</v>
      </c>
      <c r="I3584">
        <v>70914</v>
      </c>
      <c r="J3584">
        <v>32008</v>
      </c>
      <c r="K3584" s="1">
        <f t="shared" si="110"/>
        <v>4.6112192232845416E-3</v>
      </c>
      <c r="L3584" s="1">
        <f t="shared" si="111"/>
        <v>1.0216195951012247E-2</v>
      </c>
      <c r="M3584" t="b">
        <f>AND((Tableau2[[#This Row],[%Voix/Inscrits]]&gt;0.25),Tableau2[[#This Row],[%Voix/Exprimés]]&gt;0.5)</f>
        <v>0</v>
      </c>
    </row>
    <row r="3585" spans="1:13" x14ac:dyDescent="0.25">
      <c r="A3585">
        <v>3584</v>
      </c>
      <c r="B3585" t="s">
        <v>616</v>
      </c>
      <c r="C3585" t="s">
        <v>14</v>
      </c>
      <c r="D3585" t="str">
        <f>Tableau2[[#This Row],[Dép]]&amp;Tableau2[[#This Row],[Circo]]</f>
        <v>6703</v>
      </c>
      <c r="E3585" t="s">
        <v>624</v>
      </c>
      <c r="F3585" t="s">
        <v>370</v>
      </c>
      <c r="G3585" t="s">
        <v>10</v>
      </c>
      <c r="H3585">
        <v>197</v>
      </c>
      <c r="I3585">
        <v>70914</v>
      </c>
      <c r="J3585">
        <v>32008</v>
      </c>
      <c r="K3585" s="1">
        <f t="shared" si="110"/>
        <v>2.7780128042417577E-3</v>
      </c>
      <c r="L3585" s="1">
        <f t="shared" si="111"/>
        <v>6.154711322169458E-3</v>
      </c>
      <c r="M3585" t="b">
        <f>AND((Tableau2[[#This Row],[%Voix/Inscrits]]&gt;0.25),Tableau2[[#This Row],[%Voix/Exprimés]]&gt;0.5)</f>
        <v>0</v>
      </c>
    </row>
    <row r="3586" spans="1:13" x14ac:dyDescent="0.25">
      <c r="A3586">
        <v>3585</v>
      </c>
      <c r="B3586" t="s">
        <v>616</v>
      </c>
      <c r="C3586" t="s">
        <v>14</v>
      </c>
      <c r="D3586" t="str">
        <f>Tableau2[[#This Row],[Dép]]&amp;Tableau2[[#This Row],[Circo]]</f>
        <v>6703</v>
      </c>
      <c r="E3586" t="s">
        <v>3434</v>
      </c>
      <c r="F3586" t="s">
        <v>2409</v>
      </c>
      <c r="G3586" t="s">
        <v>959</v>
      </c>
      <c r="H3586">
        <v>184</v>
      </c>
      <c r="I3586">
        <v>70914</v>
      </c>
      <c r="J3586">
        <v>32008</v>
      </c>
      <c r="K3586" s="1">
        <f t="shared" ref="K3586:K3649" si="112">H3586/I3586</f>
        <v>2.5946921623374794E-3</v>
      </c>
      <c r="L3586" s="1">
        <f t="shared" ref="L3586:L3649" si="113">H3586/J3586</f>
        <v>5.7485628592851791E-3</v>
      </c>
      <c r="M3586" t="b">
        <f>AND((Tableau2[[#This Row],[%Voix/Inscrits]]&gt;0.25),Tableau2[[#This Row],[%Voix/Exprimés]]&gt;0.5)</f>
        <v>0</v>
      </c>
    </row>
    <row r="3587" spans="1:13" x14ac:dyDescent="0.25">
      <c r="A3587">
        <v>3586</v>
      </c>
      <c r="B3587" t="s">
        <v>616</v>
      </c>
      <c r="C3587" t="s">
        <v>14</v>
      </c>
      <c r="D3587" t="str">
        <f>Tableau2[[#This Row],[Dép]]&amp;Tableau2[[#This Row],[Circo]]</f>
        <v>6703</v>
      </c>
      <c r="E3587" t="s">
        <v>4673</v>
      </c>
      <c r="F3587" t="s">
        <v>4674</v>
      </c>
      <c r="G3587" t="s">
        <v>959</v>
      </c>
      <c r="H3587">
        <v>51</v>
      </c>
      <c r="I3587">
        <v>70914</v>
      </c>
      <c r="J3587">
        <v>32008</v>
      </c>
      <c r="K3587" s="1">
        <f t="shared" si="112"/>
        <v>7.1918097977832307E-4</v>
      </c>
      <c r="L3587" s="1">
        <f t="shared" si="113"/>
        <v>1.5933516620844788E-3</v>
      </c>
      <c r="M3587" t="b">
        <f>AND((Tableau2[[#This Row],[%Voix/Inscrits]]&gt;0.25),Tableau2[[#This Row],[%Voix/Exprimés]]&gt;0.5)</f>
        <v>0</v>
      </c>
    </row>
    <row r="3588" spans="1:13" x14ac:dyDescent="0.25">
      <c r="A3588">
        <v>3587</v>
      </c>
      <c r="B3588" t="s">
        <v>616</v>
      </c>
      <c r="C3588" t="s">
        <v>7</v>
      </c>
      <c r="D3588" t="str">
        <f>Tableau2[[#This Row],[Dép]]&amp;Tableau2[[#This Row],[Circo]]</f>
        <v>6704</v>
      </c>
      <c r="E3588" t="s">
        <v>5224</v>
      </c>
      <c r="F3588" t="s">
        <v>158</v>
      </c>
      <c r="G3588" t="s">
        <v>1708</v>
      </c>
      <c r="H3588">
        <v>14554</v>
      </c>
      <c r="I3588">
        <v>97910</v>
      </c>
      <c r="J3588">
        <v>46374</v>
      </c>
      <c r="K3588" s="1">
        <f t="shared" si="112"/>
        <v>0.14864671637217852</v>
      </c>
      <c r="L3588" s="1">
        <f t="shared" si="113"/>
        <v>0.31383965152887394</v>
      </c>
      <c r="M3588" t="b">
        <f>AND((Tableau2[[#This Row],[%Voix/Inscrits]]&gt;0.25),Tableau2[[#This Row],[%Voix/Exprimés]]&gt;0.5)</f>
        <v>0</v>
      </c>
    </row>
    <row r="3589" spans="1:13" x14ac:dyDescent="0.25">
      <c r="A3589">
        <v>3588</v>
      </c>
      <c r="B3589" t="s">
        <v>616</v>
      </c>
      <c r="C3589" t="s">
        <v>7</v>
      </c>
      <c r="D3589" t="str">
        <f>Tableau2[[#This Row],[Dép]]&amp;Tableau2[[#This Row],[Circo]]</f>
        <v>6704</v>
      </c>
      <c r="E3589" t="s">
        <v>1423</v>
      </c>
      <c r="F3589" t="s">
        <v>1424</v>
      </c>
      <c r="G3589" t="s">
        <v>982</v>
      </c>
      <c r="H3589">
        <v>7952</v>
      </c>
      <c r="I3589">
        <v>97910</v>
      </c>
      <c r="J3589">
        <v>46374</v>
      </c>
      <c r="K3589" s="1">
        <f t="shared" si="112"/>
        <v>8.1217444591972221E-2</v>
      </c>
      <c r="L3589" s="1">
        <f t="shared" si="113"/>
        <v>0.17147539569586406</v>
      </c>
      <c r="M3589" t="b">
        <f>AND((Tableau2[[#This Row],[%Voix/Inscrits]]&gt;0.25),Tableau2[[#This Row],[%Voix/Exprimés]]&gt;0.5)</f>
        <v>0</v>
      </c>
    </row>
    <row r="3590" spans="1:13" x14ac:dyDescent="0.25">
      <c r="A3590">
        <v>3589</v>
      </c>
      <c r="B3590" t="s">
        <v>616</v>
      </c>
      <c r="C3590" t="s">
        <v>7</v>
      </c>
      <c r="D3590" t="str">
        <f>Tableau2[[#This Row],[Dép]]&amp;Tableau2[[#This Row],[Circo]]</f>
        <v>6704</v>
      </c>
      <c r="E3590" t="s">
        <v>6743</v>
      </c>
      <c r="F3590" t="s">
        <v>1907</v>
      </c>
      <c r="G3590" t="s">
        <v>3717</v>
      </c>
      <c r="H3590">
        <v>7931</v>
      </c>
      <c r="I3590">
        <v>97910</v>
      </c>
      <c r="J3590">
        <v>46374</v>
      </c>
      <c r="K3590" s="1">
        <f t="shared" si="112"/>
        <v>8.1002961903789195E-2</v>
      </c>
      <c r="L3590" s="1">
        <f t="shared" si="113"/>
        <v>0.17102255574244188</v>
      </c>
      <c r="M3590" t="b">
        <f>AND((Tableau2[[#This Row],[%Voix/Inscrits]]&gt;0.25),Tableau2[[#This Row],[%Voix/Exprimés]]&gt;0.5)</f>
        <v>0</v>
      </c>
    </row>
    <row r="3591" spans="1:13" x14ac:dyDescent="0.25">
      <c r="A3591">
        <v>3590</v>
      </c>
      <c r="B3591" t="s">
        <v>616</v>
      </c>
      <c r="C3591" t="s">
        <v>7</v>
      </c>
      <c r="D3591" t="str">
        <f>Tableau2[[#This Row],[Dép]]&amp;Tableau2[[#This Row],[Circo]]</f>
        <v>6704</v>
      </c>
      <c r="E3591" t="s">
        <v>5743</v>
      </c>
      <c r="F3591" t="s">
        <v>21</v>
      </c>
      <c r="G3591" t="s">
        <v>1740</v>
      </c>
      <c r="H3591">
        <v>6838</v>
      </c>
      <c r="I3591">
        <v>97910</v>
      </c>
      <c r="J3591">
        <v>46374</v>
      </c>
      <c r="K3591" s="1">
        <f t="shared" si="112"/>
        <v>6.9839648656929834E-2</v>
      </c>
      <c r="L3591" s="1">
        <f t="shared" si="113"/>
        <v>0.1474533143571829</v>
      </c>
      <c r="M3591" t="b">
        <f>AND((Tableau2[[#This Row],[%Voix/Inscrits]]&gt;0.25),Tableau2[[#This Row],[%Voix/Exprimés]]&gt;0.5)</f>
        <v>0</v>
      </c>
    </row>
    <row r="3592" spans="1:13" x14ac:dyDescent="0.25">
      <c r="A3592">
        <v>3591</v>
      </c>
      <c r="B3592" t="s">
        <v>616</v>
      </c>
      <c r="C3592" t="s">
        <v>7</v>
      </c>
      <c r="D3592" t="str">
        <f>Tableau2[[#This Row],[Dép]]&amp;Tableau2[[#This Row],[Circo]]</f>
        <v>6704</v>
      </c>
      <c r="E3592" t="s">
        <v>3429</v>
      </c>
      <c r="F3592" t="s">
        <v>136</v>
      </c>
      <c r="G3592" t="s">
        <v>959</v>
      </c>
      <c r="H3592">
        <v>2494</v>
      </c>
      <c r="I3592">
        <v>97910</v>
      </c>
      <c r="J3592">
        <v>46374</v>
      </c>
      <c r="K3592" s="1">
        <f t="shared" si="112"/>
        <v>2.5472372587069757E-2</v>
      </c>
      <c r="L3592" s="1">
        <f t="shared" si="113"/>
        <v>5.3780135420709883E-2</v>
      </c>
      <c r="M3592" t="b">
        <f>AND((Tableau2[[#This Row],[%Voix/Inscrits]]&gt;0.25),Tableau2[[#This Row],[%Voix/Exprimés]]&gt;0.5)</f>
        <v>0</v>
      </c>
    </row>
    <row r="3593" spans="1:13" x14ac:dyDescent="0.25">
      <c r="A3593">
        <v>3592</v>
      </c>
      <c r="B3593" t="s">
        <v>616</v>
      </c>
      <c r="C3593" t="s">
        <v>7</v>
      </c>
      <c r="D3593" t="str">
        <f>Tableau2[[#This Row],[Dép]]&amp;Tableau2[[#This Row],[Circo]]</f>
        <v>6704</v>
      </c>
      <c r="E3593" t="s">
        <v>4667</v>
      </c>
      <c r="F3593" t="s">
        <v>1042</v>
      </c>
      <c r="G3593" t="s">
        <v>962</v>
      </c>
      <c r="H3593">
        <v>1920</v>
      </c>
      <c r="I3593">
        <v>97910</v>
      </c>
      <c r="J3593">
        <v>46374</v>
      </c>
      <c r="K3593" s="1">
        <f t="shared" si="112"/>
        <v>1.9609845776733734E-2</v>
      </c>
      <c r="L3593" s="1">
        <f t="shared" si="113"/>
        <v>4.1402510027170394E-2</v>
      </c>
      <c r="M3593" t="b">
        <f>AND((Tableau2[[#This Row],[%Voix/Inscrits]]&gt;0.25),Tableau2[[#This Row],[%Voix/Exprimés]]&gt;0.5)</f>
        <v>0</v>
      </c>
    </row>
    <row r="3594" spans="1:13" x14ac:dyDescent="0.25">
      <c r="A3594">
        <v>3593</v>
      </c>
      <c r="B3594" t="s">
        <v>616</v>
      </c>
      <c r="C3594" t="s">
        <v>7</v>
      </c>
      <c r="D3594" t="str">
        <f>Tableau2[[#This Row],[Dép]]&amp;Tableau2[[#This Row],[Circo]]</f>
        <v>6704</v>
      </c>
      <c r="E3594" t="s">
        <v>6502</v>
      </c>
      <c r="F3594" t="s">
        <v>1907</v>
      </c>
      <c r="G3594" t="s">
        <v>3078</v>
      </c>
      <c r="H3594">
        <v>1858</v>
      </c>
      <c r="I3594">
        <v>97910</v>
      </c>
      <c r="J3594">
        <v>46374</v>
      </c>
      <c r="K3594" s="1">
        <f t="shared" si="112"/>
        <v>1.8976611173526708E-2</v>
      </c>
      <c r="L3594" s="1">
        <f t="shared" si="113"/>
        <v>4.0065553974209689E-2</v>
      </c>
      <c r="M3594" t="b">
        <f>AND((Tableau2[[#This Row],[%Voix/Inscrits]]&gt;0.25),Tableau2[[#This Row],[%Voix/Exprimés]]&gt;0.5)</f>
        <v>0</v>
      </c>
    </row>
    <row r="3595" spans="1:13" x14ac:dyDescent="0.25">
      <c r="A3595">
        <v>3594</v>
      </c>
      <c r="B3595" t="s">
        <v>616</v>
      </c>
      <c r="C3595" t="s">
        <v>7</v>
      </c>
      <c r="D3595" t="str">
        <f>Tableau2[[#This Row],[Dép]]&amp;Tableau2[[#This Row],[Circo]]</f>
        <v>6704</v>
      </c>
      <c r="E3595" t="s">
        <v>2777</v>
      </c>
      <c r="F3595" t="s">
        <v>363</v>
      </c>
      <c r="G3595" t="s">
        <v>966</v>
      </c>
      <c r="H3595">
        <v>1607</v>
      </c>
      <c r="I3595">
        <v>97910</v>
      </c>
      <c r="J3595">
        <v>46374</v>
      </c>
      <c r="K3595" s="1">
        <f t="shared" si="112"/>
        <v>1.6413032376672455E-2</v>
      </c>
      <c r="L3595" s="1">
        <f t="shared" si="113"/>
        <v>3.4653038340449388E-2</v>
      </c>
      <c r="M3595" t="b">
        <f>AND((Tableau2[[#This Row],[%Voix/Inscrits]]&gt;0.25),Tableau2[[#This Row],[%Voix/Exprimés]]&gt;0.5)</f>
        <v>0</v>
      </c>
    </row>
    <row r="3596" spans="1:13" x14ac:dyDescent="0.25">
      <c r="A3596">
        <v>3595</v>
      </c>
      <c r="B3596" t="s">
        <v>616</v>
      </c>
      <c r="C3596" t="s">
        <v>7</v>
      </c>
      <c r="D3596" t="str">
        <f>Tableau2[[#This Row],[Dép]]&amp;Tableau2[[#This Row],[Circo]]</f>
        <v>6704</v>
      </c>
      <c r="E3596" t="s">
        <v>4056</v>
      </c>
      <c r="F3596" t="s">
        <v>50</v>
      </c>
      <c r="G3596" t="s">
        <v>959</v>
      </c>
      <c r="H3596">
        <v>388</v>
      </c>
      <c r="I3596">
        <v>97910</v>
      </c>
      <c r="J3596">
        <v>46374</v>
      </c>
      <c r="K3596" s="1">
        <f t="shared" si="112"/>
        <v>3.9628230007149419E-3</v>
      </c>
      <c r="L3596" s="1">
        <f t="shared" si="113"/>
        <v>8.3667572346573515E-3</v>
      </c>
      <c r="M3596" t="b">
        <f>AND((Tableau2[[#This Row],[%Voix/Inscrits]]&gt;0.25),Tableau2[[#This Row],[%Voix/Exprimés]]&gt;0.5)</f>
        <v>0</v>
      </c>
    </row>
    <row r="3597" spans="1:13" x14ac:dyDescent="0.25">
      <c r="A3597">
        <v>3596</v>
      </c>
      <c r="B3597" t="s">
        <v>616</v>
      </c>
      <c r="C3597" t="s">
        <v>7</v>
      </c>
      <c r="D3597" t="str">
        <f>Tableau2[[#This Row],[Dép]]&amp;Tableau2[[#This Row],[Circo]]</f>
        <v>6704</v>
      </c>
      <c r="E3597" t="s">
        <v>6173</v>
      </c>
      <c r="F3597" t="s">
        <v>117</v>
      </c>
      <c r="G3597" t="s">
        <v>2429</v>
      </c>
      <c r="H3597">
        <v>329</v>
      </c>
      <c r="I3597">
        <v>97910</v>
      </c>
      <c r="J3597">
        <v>46374</v>
      </c>
      <c r="K3597" s="1">
        <f t="shared" si="112"/>
        <v>3.3602287815340617E-3</v>
      </c>
      <c r="L3597" s="1">
        <f t="shared" si="113"/>
        <v>7.0944926036140945E-3</v>
      </c>
      <c r="M3597" t="b">
        <f>AND((Tableau2[[#This Row],[%Voix/Inscrits]]&gt;0.25),Tableau2[[#This Row],[%Voix/Exprimés]]&gt;0.5)</f>
        <v>0</v>
      </c>
    </row>
    <row r="3598" spans="1:13" x14ac:dyDescent="0.25">
      <c r="A3598">
        <v>3597</v>
      </c>
      <c r="B3598" t="s">
        <v>616</v>
      </c>
      <c r="C3598" t="s">
        <v>7</v>
      </c>
      <c r="D3598" t="str">
        <f>Tableau2[[#This Row],[Dép]]&amp;Tableau2[[#This Row],[Circo]]</f>
        <v>6704</v>
      </c>
      <c r="E3598" t="s">
        <v>2122</v>
      </c>
      <c r="F3598" t="s">
        <v>1057</v>
      </c>
      <c r="G3598" t="s">
        <v>938</v>
      </c>
      <c r="H3598">
        <v>277</v>
      </c>
      <c r="I3598">
        <v>97910</v>
      </c>
      <c r="J3598">
        <v>46374</v>
      </c>
      <c r="K3598" s="1">
        <f t="shared" si="112"/>
        <v>2.8291287917475232E-3</v>
      </c>
      <c r="L3598" s="1">
        <f t="shared" si="113"/>
        <v>5.9731746237115628E-3</v>
      </c>
      <c r="M3598" t="b">
        <f>AND((Tableau2[[#This Row],[%Voix/Inscrits]]&gt;0.25),Tableau2[[#This Row],[%Voix/Exprimés]]&gt;0.5)</f>
        <v>0</v>
      </c>
    </row>
    <row r="3599" spans="1:13" x14ac:dyDescent="0.25">
      <c r="A3599">
        <v>3598</v>
      </c>
      <c r="B3599" t="s">
        <v>616</v>
      </c>
      <c r="C3599" t="s">
        <v>7</v>
      </c>
      <c r="D3599" t="str">
        <f>Tableau2[[#This Row],[Dép]]&amp;Tableau2[[#This Row],[Circo]]</f>
        <v>6704</v>
      </c>
      <c r="E3599" t="s">
        <v>617</v>
      </c>
      <c r="F3599" t="s">
        <v>618</v>
      </c>
      <c r="G3599" t="s">
        <v>10</v>
      </c>
      <c r="H3599">
        <v>226</v>
      </c>
      <c r="I3599">
        <v>97910</v>
      </c>
      <c r="J3599">
        <v>46374</v>
      </c>
      <c r="K3599" s="1">
        <f t="shared" si="112"/>
        <v>2.3082422633030333E-3</v>
      </c>
      <c r="L3599" s="1">
        <f t="shared" si="113"/>
        <v>4.8734204511148484E-3</v>
      </c>
      <c r="M3599" t="b">
        <f>AND((Tableau2[[#This Row],[%Voix/Inscrits]]&gt;0.25),Tableau2[[#This Row],[%Voix/Exprimés]]&gt;0.5)</f>
        <v>0</v>
      </c>
    </row>
    <row r="3600" spans="1:13" x14ac:dyDescent="0.25">
      <c r="A3600">
        <v>3599</v>
      </c>
      <c r="B3600" t="s">
        <v>616</v>
      </c>
      <c r="C3600" t="s">
        <v>11</v>
      </c>
      <c r="D3600" t="str">
        <f>Tableau2[[#This Row],[Dép]]&amp;Tableau2[[#This Row],[Circo]]</f>
        <v>6705</v>
      </c>
      <c r="E3600" t="s">
        <v>4669</v>
      </c>
      <c r="F3600" t="s">
        <v>1162</v>
      </c>
      <c r="G3600" t="s">
        <v>1708</v>
      </c>
      <c r="H3600">
        <v>15550</v>
      </c>
      <c r="I3600">
        <v>106170</v>
      </c>
      <c r="J3600">
        <v>47670</v>
      </c>
      <c r="K3600" s="1">
        <f t="shared" si="112"/>
        <v>0.14646321936516907</v>
      </c>
      <c r="L3600" s="1">
        <f t="shared" si="113"/>
        <v>0.3262009649674848</v>
      </c>
      <c r="M3600" t="b">
        <f>AND((Tableau2[[#This Row],[%Voix/Inscrits]]&gt;0.25),Tableau2[[#This Row],[%Voix/Exprimés]]&gt;0.5)</f>
        <v>0</v>
      </c>
    </row>
    <row r="3601" spans="1:13" x14ac:dyDescent="0.25">
      <c r="A3601">
        <v>3600</v>
      </c>
      <c r="B3601" t="s">
        <v>616</v>
      </c>
      <c r="C3601" t="s">
        <v>11</v>
      </c>
      <c r="D3601" t="str">
        <f>Tableau2[[#This Row],[Dép]]&amp;Tableau2[[#This Row],[Circo]]</f>
        <v>6705</v>
      </c>
      <c r="E3601" t="s">
        <v>6745</v>
      </c>
      <c r="F3601" t="s">
        <v>130</v>
      </c>
      <c r="G3601" t="s">
        <v>3717</v>
      </c>
      <c r="H3601">
        <v>10052</v>
      </c>
      <c r="I3601">
        <v>106170</v>
      </c>
      <c r="J3601">
        <v>47670</v>
      </c>
      <c r="K3601" s="1">
        <f t="shared" si="112"/>
        <v>9.4678346048789677E-2</v>
      </c>
      <c r="L3601" s="1">
        <f t="shared" si="113"/>
        <v>0.21086637298091043</v>
      </c>
      <c r="M3601" t="b">
        <f>AND((Tableau2[[#This Row],[%Voix/Inscrits]]&gt;0.25),Tableau2[[#This Row],[%Voix/Exprimés]]&gt;0.5)</f>
        <v>0</v>
      </c>
    </row>
    <row r="3602" spans="1:13" x14ac:dyDescent="0.25">
      <c r="A3602">
        <v>3601</v>
      </c>
      <c r="B3602" t="s">
        <v>616</v>
      </c>
      <c r="C3602" t="s">
        <v>11</v>
      </c>
      <c r="D3602" t="str">
        <f>Tableau2[[#This Row],[Dép]]&amp;Tableau2[[#This Row],[Circo]]</f>
        <v>6705</v>
      </c>
      <c r="E3602" t="s">
        <v>1427</v>
      </c>
      <c r="F3602" t="s">
        <v>47</v>
      </c>
      <c r="G3602" t="s">
        <v>982</v>
      </c>
      <c r="H3602">
        <v>7653</v>
      </c>
      <c r="I3602">
        <v>106170</v>
      </c>
      <c r="J3602">
        <v>47670</v>
      </c>
      <c r="K3602" s="1">
        <f t="shared" si="112"/>
        <v>7.2082509183385143E-2</v>
      </c>
      <c r="L3602" s="1">
        <f t="shared" si="113"/>
        <v>0.16054122089364381</v>
      </c>
      <c r="M3602" t="b">
        <f>AND((Tableau2[[#This Row],[%Voix/Inscrits]]&gt;0.25),Tableau2[[#This Row],[%Voix/Exprimés]]&gt;0.5)</f>
        <v>0</v>
      </c>
    </row>
    <row r="3603" spans="1:13" x14ac:dyDescent="0.25">
      <c r="A3603">
        <v>3602</v>
      </c>
      <c r="B3603" t="s">
        <v>616</v>
      </c>
      <c r="C3603" t="s">
        <v>11</v>
      </c>
      <c r="D3603" t="str">
        <f>Tableau2[[#This Row],[Dép]]&amp;Tableau2[[#This Row],[Circo]]</f>
        <v>6705</v>
      </c>
      <c r="E3603" t="s">
        <v>5226</v>
      </c>
      <c r="F3603" t="s">
        <v>160</v>
      </c>
      <c r="G3603" t="s">
        <v>2949</v>
      </c>
      <c r="H3603">
        <v>4553</v>
      </c>
      <c r="I3603">
        <v>106170</v>
      </c>
      <c r="J3603">
        <v>47670</v>
      </c>
      <c r="K3603" s="1">
        <f t="shared" si="112"/>
        <v>4.2884053875859474E-2</v>
      </c>
      <c r="L3603" s="1">
        <f t="shared" si="113"/>
        <v>9.5510803440318856E-2</v>
      </c>
      <c r="M3603" t="b">
        <f>AND((Tableau2[[#This Row],[%Voix/Inscrits]]&gt;0.25),Tableau2[[#This Row],[%Voix/Exprimés]]&gt;0.5)</f>
        <v>0</v>
      </c>
    </row>
    <row r="3604" spans="1:13" x14ac:dyDescent="0.25">
      <c r="A3604">
        <v>3603</v>
      </c>
      <c r="B3604" t="s">
        <v>616</v>
      </c>
      <c r="C3604" t="s">
        <v>11</v>
      </c>
      <c r="D3604" t="str">
        <f>Tableau2[[#This Row],[Dép]]&amp;Tableau2[[#This Row],[Circo]]</f>
        <v>6705</v>
      </c>
      <c r="E3604" t="s">
        <v>4058</v>
      </c>
      <c r="F3604" t="s">
        <v>1046</v>
      </c>
      <c r="G3604" t="s">
        <v>962</v>
      </c>
      <c r="H3604">
        <v>4021</v>
      </c>
      <c r="I3604">
        <v>106170</v>
      </c>
      <c r="J3604">
        <v>47670</v>
      </c>
      <c r="K3604" s="1">
        <f t="shared" si="112"/>
        <v>3.7873222190826034E-2</v>
      </c>
      <c r="L3604" s="1">
        <f t="shared" si="113"/>
        <v>8.4350744703167613E-2</v>
      </c>
      <c r="M3604" t="b">
        <f>AND((Tableau2[[#This Row],[%Voix/Inscrits]]&gt;0.25),Tableau2[[#This Row],[%Voix/Exprimés]]&gt;0.5)</f>
        <v>0</v>
      </c>
    </row>
    <row r="3605" spans="1:13" x14ac:dyDescent="0.25">
      <c r="A3605">
        <v>3604</v>
      </c>
      <c r="B3605" t="s">
        <v>616</v>
      </c>
      <c r="C3605" t="s">
        <v>11</v>
      </c>
      <c r="D3605" t="str">
        <f>Tableau2[[#This Row],[Dép]]&amp;Tableau2[[#This Row],[Circo]]</f>
        <v>6705</v>
      </c>
      <c r="E3605" t="s">
        <v>1113</v>
      </c>
      <c r="F3605" t="s">
        <v>821</v>
      </c>
      <c r="G3605" t="s">
        <v>966</v>
      </c>
      <c r="H3605">
        <v>1341</v>
      </c>
      <c r="I3605">
        <v>106170</v>
      </c>
      <c r="J3605">
        <v>47670</v>
      </c>
      <c r="K3605" s="1">
        <f t="shared" si="112"/>
        <v>1.2630686634642554E-2</v>
      </c>
      <c r="L3605" s="1">
        <f t="shared" si="113"/>
        <v>2.8130899937067338E-2</v>
      </c>
      <c r="M3605" t="b">
        <f>AND((Tableau2[[#This Row],[%Voix/Inscrits]]&gt;0.25),Tableau2[[#This Row],[%Voix/Exprimés]]&gt;0.5)</f>
        <v>0</v>
      </c>
    </row>
    <row r="3606" spans="1:13" x14ac:dyDescent="0.25">
      <c r="A3606">
        <v>3605</v>
      </c>
      <c r="B3606" t="s">
        <v>616</v>
      </c>
      <c r="C3606" t="s">
        <v>11</v>
      </c>
      <c r="D3606" t="str">
        <f>Tableau2[[#This Row],[Dép]]&amp;Tableau2[[#This Row],[Circo]]</f>
        <v>6705</v>
      </c>
      <c r="E3606" t="s">
        <v>5745</v>
      </c>
      <c r="F3606" t="s">
        <v>5746</v>
      </c>
      <c r="G3606" t="s">
        <v>2726</v>
      </c>
      <c r="H3606">
        <v>1028</v>
      </c>
      <c r="I3606">
        <v>106170</v>
      </c>
      <c r="J3606">
        <v>47670</v>
      </c>
      <c r="K3606" s="1">
        <f t="shared" si="112"/>
        <v>9.6825845342375441E-3</v>
      </c>
      <c r="L3606" s="1">
        <f t="shared" si="113"/>
        <v>2.156492552968324E-2</v>
      </c>
      <c r="M3606" t="b">
        <f>AND((Tableau2[[#This Row],[%Voix/Inscrits]]&gt;0.25),Tableau2[[#This Row],[%Voix/Exprimés]]&gt;0.5)</f>
        <v>0</v>
      </c>
    </row>
    <row r="3607" spans="1:13" x14ac:dyDescent="0.25">
      <c r="A3607">
        <v>3606</v>
      </c>
      <c r="B3607" t="s">
        <v>616</v>
      </c>
      <c r="C3607" t="s">
        <v>11</v>
      </c>
      <c r="D3607" t="str">
        <f>Tableau2[[#This Row],[Dép]]&amp;Tableau2[[#This Row],[Circo]]</f>
        <v>6705</v>
      </c>
      <c r="E3607" t="s">
        <v>6505</v>
      </c>
      <c r="F3607" t="s">
        <v>241</v>
      </c>
      <c r="G3607" t="s">
        <v>3078</v>
      </c>
      <c r="H3607">
        <v>1007</v>
      </c>
      <c r="I3607">
        <v>106170</v>
      </c>
      <c r="J3607">
        <v>47670</v>
      </c>
      <c r="K3607" s="1">
        <f t="shared" si="112"/>
        <v>9.4847885466704338E-3</v>
      </c>
      <c r="L3607" s="1">
        <f t="shared" si="113"/>
        <v>2.1124396895322004E-2</v>
      </c>
      <c r="M3607" t="b">
        <f>AND((Tableau2[[#This Row],[%Voix/Inscrits]]&gt;0.25),Tableau2[[#This Row],[%Voix/Exprimés]]&gt;0.5)</f>
        <v>0</v>
      </c>
    </row>
    <row r="3608" spans="1:13" x14ac:dyDescent="0.25">
      <c r="A3608">
        <v>3607</v>
      </c>
      <c r="B3608" t="s">
        <v>616</v>
      </c>
      <c r="C3608" t="s">
        <v>11</v>
      </c>
      <c r="D3608" t="str">
        <f>Tableau2[[#This Row],[Dép]]&amp;Tableau2[[#This Row],[Circo]]</f>
        <v>6705</v>
      </c>
      <c r="E3608" t="s">
        <v>2780</v>
      </c>
      <c r="F3608" t="s">
        <v>276</v>
      </c>
      <c r="G3608" t="s">
        <v>966</v>
      </c>
      <c r="H3608">
        <v>819</v>
      </c>
      <c r="I3608">
        <v>106170</v>
      </c>
      <c r="J3608">
        <v>47670</v>
      </c>
      <c r="K3608" s="1">
        <f t="shared" si="112"/>
        <v>7.7140435151172651E-3</v>
      </c>
      <c r="L3608" s="1">
        <f t="shared" si="113"/>
        <v>1.7180616740088105E-2</v>
      </c>
      <c r="M3608" t="b">
        <f>AND((Tableau2[[#This Row],[%Voix/Inscrits]]&gt;0.25),Tableau2[[#This Row],[%Voix/Exprimés]]&gt;0.5)</f>
        <v>0</v>
      </c>
    </row>
    <row r="3609" spans="1:13" x14ac:dyDescent="0.25">
      <c r="A3609">
        <v>3608</v>
      </c>
      <c r="B3609" t="s">
        <v>616</v>
      </c>
      <c r="C3609" t="s">
        <v>11</v>
      </c>
      <c r="D3609" t="str">
        <f>Tableau2[[#This Row],[Dép]]&amp;Tableau2[[#This Row],[Circo]]</f>
        <v>6705</v>
      </c>
      <c r="E3609" t="s">
        <v>3431</v>
      </c>
      <c r="F3609" t="s">
        <v>1148</v>
      </c>
      <c r="G3609" t="s">
        <v>959</v>
      </c>
      <c r="H3609">
        <v>712</v>
      </c>
      <c r="I3609">
        <v>106170</v>
      </c>
      <c r="J3609">
        <v>47670</v>
      </c>
      <c r="K3609" s="1">
        <f t="shared" si="112"/>
        <v>6.7062258641800883E-3</v>
      </c>
      <c r="L3609" s="1">
        <f t="shared" si="113"/>
        <v>1.4936018460247535E-2</v>
      </c>
      <c r="M3609" t="b">
        <f>AND((Tableau2[[#This Row],[%Voix/Inscrits]]&gt;0.25),Tableau2[[#This Row],[%Voix/Exprimés]]&gt;0.5)</f>
        <v>0</v>
      </c>
    </row>
    <row r="3610" spans="1:13" x14ac:dyDescent="0.25">
      <c r="A3610">
        <v>3609</v>
      </c>
      <c r="B3610" t="s">
        <v>616</v>
      </c>
      <c r="C3610" t="s">
        <v>11</v>
      </c>
      <c r="D3610" t="str">
        <f>Tableau2[[#This Row],[Dép]]&amp;Tableau2[[#This Row],[Circo]]</f>
        <v>6705</v>
      </c>
      <c r="E3610" t="s">
        <v>620</v>
      </c>
      <c r="F3610" t="s">
        <v>142</v>
      </c>
      <c r="G3610" t="s">
        <v>10</v>
      </c>
      <c r="H3610">
        <v>473</v>
      </c>
      <c r="I3610">
        <v>106170</v>
      </c>
      <c r="J3610">
        <v>47670</v>
      </c>
      <c r="K3610" s="1">
        <f t="shared" si="112"/>
        <v>4.4551191485353676E-3</v>
      </c>
      <c r="L3610" s="1">
        <f t="shared" si="113"/>
        <v>9.9223830501363533E-3</v>
      </c>
      <c r="M3610" t="b">
        <f>AND((Tableau2[[#This Row],[%Voix/Inscrits]]&gt;0.25),Tableau2[[#This Row],[%Voix/Exprimés]]&gt;0.5)</f>
        <v>0</v>
      </c>
    </row>
    <row r="3611" spans="1:13" x14ac:dyDescent="0.25">
      <c r="A3611">
        <v>3610</v>
      </c>
      <c r="B3611" t="s">
        <v>616</v>
      </c>
      <c r="C3611" t="s">
        <v>11</v>
      </c>
      <c r="D3611" t="str">
        <f>Tableau2[[#This Row],[Dép]]&amp;Tableau2[[#This Row],[Circo]]</f>
        <v>6705</v>
      </c>
      <c r="E3611" t="s">
        <v>6175</v>
      </c>
      <c r="F3611" t="s">
        <v>1143</v>
      </c>
      <c r="G3611" t="s">
        <v>2429</v>
      </c>
      <c r="H3611">
        <v>461</v>
      </c>
      <c r="I3611">
        <v>106170</v>
      </c>
      <c r="J3611">
        <v>47670</v>
      </c>
      <c r="K3611" s="1">
        <f t="shared" si="112"/>
        <v>4.3420928699255913E-3</v>
      </c>
      <c r="L3611" s="1">
        <f t="shared" si="113"/>
        <v>9.6706524019299356E-3</v>
      </c>
      <c r="M3611" t="b">
        <f>AND((Tableau2[[#This Row],[%Voix/Inscrits]]&gt;0.25),Tableau2[[#This Row],[%Voix/Exprimés]]&gt;0.5)</f>
        <v>0</v>
      </c>
    </row>
    <row r="3612" spans="1:13" x14ac:dyDescent="0.25">
      <c r="A3612">
        <v>3611</v>
      </c>
      <c r="B3612" t="s">
        <v>616</v>
      </c>
      <c r="C3612" t="s">
        <v>48</v>
      </c>
      <c r="D3612" t="str">
        <f>Tableau2[[#This Row],[Dép]]&amp;Tableau2[[#This Row],[Circo]]</f>
        <v>6706</v>
      </c>
      <c r="E3612" t="s">
        <v>139</v>
      </c>
      <c r="F3612" t="s">
        <v>627</v>
      </c>
      <c r="G3612" t="s">
        <v>1708</v>
      </c>
      <c r="H3612">
        <v>11267</v>
      </c>
      <c r="I3612">
        <v>97605</v>
      </c>
      <c r="J3612">
        <v>44438</v>
      </c>
      <c r="K3612" s="1">
        <f t="shared" si="112"/>
        <v>0.11543466010962553</v>
      </c>
      <c r="L3612" s="1">
        <f t="shared" si="113"/>
        <v>0.25354426391826818</v>
      </c>
      <c r="M3612" t="b">
        <f>AND((Tableau2[[#This Row],[%Voix/Inscrits]]&gt;0.25),Tableau2[[#This Row],[%Voix/Exprimés]]&gt;0.5)</f>
        <v>0</v>
      </c>
    </row>
    <row r="3613" spans="1:13" x14ac:dyDescent="0.25">
      <c r="A3613">
        <v>3612</v>
      </c>
      <c r="B3613" t="s">
        <v>616</v>
      </c>
      <c r="C3613" t="s">
        <v>48</v>
      </c>
      <c r="D3613" t="str">
        <f>Tableau2[[#This Row],[Dép]]&amp;Tableau2[[#This Row],[Circo]]</f>
        <v>6706</v>
      </c>
      <c r="E3613" t="s">
        <v>6176</v>
      </c>
      <c r="F3613" t="s">
        <v>6177</v>
      </c>
      <c r="G3613" t="s">
        <v>3717</v>
      </c>
      <c r="H3613">
        <v>10065</v>
      </c>
      <c r="I3613">
        <v>97605</v>
      </c>
      <c r="J3613">
        <v>44438</v>
      </c>
      <c r="K3613" s="1">
        <f t="shared" si="112"/>
        <v>0.10311971722760105</v>
      </c>
      <c r="L3613" s="1">
        <f t="shared" si="113"/>
        <v>0.22649534182456457</v>
      </c>
      <c r="M3613" t="b">
        <f>AND((Tableau2[[#This Row],[%Voix/Inscrits]]&gt;0.25),Tableau2[[#This Row],[%Voix/Exprimés]]&gt;0.5)</f>
        <v>0</v>
      </c>
    </row>
    <row r="3614" spans="1:13" x14ac:dyDescent="0.25">
      <c r="A3614">
        <v>3613</v>
      </c>
      <c r="B3614" t="s">
        <v>616</v>
      </c>
      <c r="C3614" t="s">
        <v>48</v>
      </c>
      <c r="D3614" t="str">
        <f>Tableau2[[#This Row],[Dép]]&amp;Tableau2[[#This Row],[Circo]]</f>
        <v>6706</v>
      </c>
      <c r="E3614" t="s">
        <v>619</v>
      </c>
      <c r="F3614" t="s">
        <v>167</v>
      </c>
      <c r="G3614" t="s">
        <v>1740</v>
      </c>
      <c r="H3614">
        <v>9069</v>
      </c>
      <c r="I3614">
        <v>97605</v>
      </c>
      <c r="J3614">
        <v>44438</v>
      </c>
      <c r="K3614" s="1">
        <f t="shared" si="112"/>
        <v>9.2915321960965108E-2</v>
      </c>
      <c r="L3614" s="1">
        <f t="shared" si="113"/>
        <v>0.20408209190332599</v>
      </c>
      <c r="M3614" t="b">
        <f>AND((Tableau2[[#This Row],[%Voix/Inscrits]]&gt;0.25),Tableau2[[#This Row],[%Voix/Exprimés]]&gt;0.5)</f>
        <v>0</v>
      </c>
    </row>
    <row r="3615" spans="1:13" x14ac:dyDescent="0.25">
      <c r="A3615">
        <v>3614</v>
      </c>
      <c r="B3615" t="s">
        <v>616</v>
      </c>
      <c r="C3615" t="s">
        <v>48</v>
      </c>
      <c r="D3615" t="str">
        <f>Tableau2[[#This Row],[Dép]]&amp;Tableau2[[#This Row],[Circo]]</f>
        <v>6706</v>
      </c>
      <c r="E3615" t="s">
        <v>1428</v>
      </c>
      <c r="F3615" t="s">
        <v>136</v>
      </c>
      <c r="G3615" t="s">
        <v>982</v>
      </c>
      <c r="H3615">
        <v>7380</v>
      </c>
      <c r="I3615">
        <v>97605</v>
      </c>
      <c r="J3615">
        <v>44438</v>
      </c>
      <c r="K3615" s="1">
        <f t="shared" si="112"/>
        <v>7.5610880590133697E-2</v>
      </c>
      <c r="L3615" s="1">
        <f t="shared" si="113"/>
        <v>0.16607408074170754</v>
      </c>
      <c r="M3615" t="b">
        <f>AND((Tableau2[[#This Row],[%Voix/Inscrits]]&gt;0.25),Tableau2[[#This Row],[%Voix/Exprimés]]&gt;0.5)</f>
        <v>0</v>
      </c>
    </row>
    <row r="3616" spans="1:13" x14ac:dyDescent="0.25">
      <c r="A3616">
        <v>3615</v>
      </c>
      <c r="B3616" t="s">
        <v>616</v>
      </c>
      <c r="C3616" t="s">
        <v>48</v>
      </c>
      <c r="D3616" t="str">
        <f>Tableau2[[#This Row],[Dép]]&amp;Tableau2[[#This Row],[Circo]]</f>
        <v>6706</v>
      </c>
      <c r="E3616" t="s">
        <v>3432</v>
      </c>
      <c r="F3616" t="s">
        <v>1114</v>
      </c>
      <c r="G3616" t="s">
        <v>962</v>
      </c>
      <c r="H3616">
        <v>2488</v>
      </c>
      <c r="I3616">
        <v>97605</v>
      </c>
      <c r="J3616">
        <v>44438</v>
      </c>
      <c r="K3616" s="1">
        <f t="shared" si="112"/>
        <v>2.5490497413042365E-2</v>
      </c>
      <c r="L3616" s="1">
        <f t="shared" si="113"/>
        <v>5.5988118277150188E-2</v>
      </c>
      <c r="M3616" t="b">
        <f>AND((Tableau2[[#This Row],[%Voix/Inscrits]]&gt;0.25),Tableau2[[#This Row],[%Voix/Exprimés]]&gt;0.5)</f>
        <v>0</v>
      </c>
    </row>
    <row r="3617" spans="1:13" x14ac:dyDescent="0.25">
      <c r="A3617">
        <v>3616</v>
      </c>
      <c r="B3617" t="s">
        <v>616</v>
      </c>
      <c r="C3617" t="s">
        <v>48</v>
      </c>
      <c r="D3617" t="str">
        <f>Tableau2[[#This Row],[Dép]]&amp;Tableau2[[#This Row],[Circo]]</f>
        <v>6706</v>
      </c>
      <c r="E3617" t="s">
        <v>5747</v>
      </c>
      <c r="F3617" t="s">
        <v>978</v>
      </c>
      <c r="G3617" t="s">
        <v>3078</v>
      </c>
      <c r="H3617">
        <v>1300</v>
      </c>
      <c r="I3617">
        <v>97605</v>
      </c>
      <c r="J3617">
        <v>44438</v>
      </c>
      <c r="K3617" s="1">
        <f t="shared" si="112"/>
        <v>1.331898980585011E-2</v>
      </c>
      <c r="L3617" s="1">
        <f t="shared" si="113"/>
        <v>2.9254241865070436E-2</v>
      </c>
      <c r="M3617" t="b">
        <f>AND((Tableau2[[#This Row],[%Voix/Inscrits]]&gt;0.25),Tableau2[[#This Row],[%Voix/Exprimés]]&gt;0.5)</f>
        <v>0</v>
      </c>
    </row>
    <row r="3618" spans="1:13" x14ac:dyDescent="0.25">
      <c r="A3618">
        <v>3617</v>
      </c>
      <c r="B3618" t="s">
        <v>616</v>
      </c>
      <c r="C3618" t="s">
        <v>48</v>
      </c>
      <c r="D3618" t="str">
        <f>Tableau2[[#This Row],[Dép]]&amp;Tableau2[[#This Row],[Circo]]</f>
        <v>6706</v>
      </c>
      <c r="E3618" t="s">
        <v>2781</v>
      </c>
      <c r="F3618" t="s">
        <v>47</v>
      </c>
      <c r="G3618" t="s">
        <v>966</v>
      </c>
      <c r="H3618">
        <v>1272</v>
      </c>
      <c r="I3618">
        <v>97605</v>
      </c>
      <c r="J3618">
        <v>44438</v>
      </c>
      <c r="K3618" s="1">
        <f t="shared" si="112"/>
        <v>1.3032119256185646E-2</v>
      </c>
      <c r="L3618" s="1">
        <f t="shared" si="113"/>
        <v>2.8624150501822765E-2</v>
      </c>
      <c r="M3618" t="b">
        <f>AND((Tableau2[[#This Row],[%Voix/Inscrits]]&gt;0.25),Tableau2[[#This Row],[%Voix/Exprimés]]&gt;0.5)</f>
        <v>0</v>
      </c>
    </row>
    <row r="3619" spans="1:13" x14ac:dyDescent="0.25">
      <c r="A3619">
        <v>3618</v>
      </c>
      <c r="B3619" t="s">
        <v>616</v>
      </c>
      <c r="C3619" t="s">
        <v>48</v>
      </c>
      <c r="D3619" t="str">
        <f>Tableau2[[#This Row],[Dép]]&amp;Tableau2[[#This Row],[Circo]]</f>
        <v>6706</v>
      </c>
      <c r="E3619" t="s">
        <v>5227</v>
      </c>
      <c r="F3619" t="s">
        <v>851</v>
      </c>
      <c r="G3619" t="s">
        <v>2429</v>
      </c>
      <c r="H3619">
        <v>744</v>
      </c>
      <c r="I3619">
        <v>97605</v>
      </c>
      <c r="J3619">
        <v>44438</v>
      </c>
      <c r="K3619" s="1">
        <f t="shared" si="112"/>
        <v>7.6225603196557554E-3</v>
      </c>
      <c r="L3619" s="1">
        <f t="shared" si="113"/>
        <v>1.6742427652009541E-2</v>
      </c>
      <c r="M3619" t="b">
        <f>AND((Tableau2[[#This Row],[%Voix/Inscrits]]&gt;0.25),Tableau2[[#This Row],[%Voix/Exprimés]]&gt;0.5)</f>
        <v>0</v>
      </c>
    </row>
    <row r="3620" spans="1:13" x14ac:dyDescent="0.25">
      <c r="A3620">
        <v>3619</v>
      </c>
      <c r="B3620" t="s">
        <v>616</v>
      </c>
      <c r="C3620" t="s">
        <v>48</v>
      </c>
      <c r="D3620" t="str">
        <f>Tableau2[[#This Row],[Dép]]&amp;Tableau2[[#This Row],[Circo]]</f>
        <v>6706</v>
      </c>
      <c r="E3620" t="s">
        <v>2125</v>
      </c>
      <c r="F3620" t="s">
        <v>1845</v>
      </c>
      <c r="G3620" t="s">
        <v>966</v>
      </c>
      <c r="H3620">
        <v>561</v>
      </c>
      <c r="I3620">
        <v>97605</v>
      </c>
      <c r="J3620">
        <v>44438</v>
      </c>
      <c r="K3620" s="1">
        <f t="shared" si="112"/>
        <v>5.7476563700630092E-3</v>
      </c>
      <c r="L3620" s="1">
        <f t="shared" si="113"/>
        <v>1.2624330527926549E-2</v>
      </c>
      <c r="M3620" t="b">
        <f>AND((Tableau2[[#This Row],[%Voix/Inscrits]]&gt;0.25),Tableau2[[#This Row],[%Voix/Exprimés]]&gt;0.5)</f>
        <v>0</v>
      </c>
    </row>
    <row r="3621" spans="1:13" x14ac:dyDescent="0.25">
      <c r="A3621">
        <v>3620</v>
      </c>
      <c r="B3621" t="s">
        <v>616</v>
      </c>
      <c r="C3621" t="s">
        <v>48</v>
      </c>
      <c r="D3621" t="str">
        <f>Tableau2[[#This Row],[Dép]]&amp;Tableau2[[#This Row],[Circo]]</f>
        <v>6706</v>
      </c>
      <c r="E3621" t="s">
        <v>621</v>
      </c>
      <c r="F3621" t="s">
        <v>622</v>
      </c>
      <c r="G3621" t="s">
        <v>10</v>
      </c>
      <c r="H3621">
        <v>292</v>
      </c>
      <c r="I3621">
        <v>97605</v>
      </c>
      <c r="J3621">
        <v>44438</v>
      </c>
      <c r="K3621" s="1">
        <f t="shared" si="112"/>
        <v>2.9916500179294095E-3</v>
      </c>
      <c r="L3621" s="1">
        <f t="shared" si="113"/>
        <v>6.570952788154282E-3</v>
      </c>
      <c r="M3621" t="b">
        <f>AND((Tableau2[[#This Row],[%Voix/Inscrits]]&gt;0.25),Tableau2[[#This Row],[%Voix/Exprimés]]&gt;0.5)</f>
        <v>0</v>
      </c>
    </row>
    <row r="3622" spans="1:13" x14ac:dyDescent="0.25">
      <c r="A3622">
        <v>3621</v>
      </c>
      <c r="B3622" t="s">
        <v>616</v>
      </c>
      <c r="C3622" t="s">
        <v>51</v>
      </c>
      <c r="D3622" t="str">
        <f>Tableau2[[#This Row],[Dép]]&amp;Tableau2[[#This Row],[Circo]]</f>
        <v>6707</v>
      </c>
      <c r="E3622" t="s">
        <v>6174</v>
      </c>
      <c r="F3622" t="s">
        <v>142</v>
      </c>
      <c r="G3622" t="s">
        <v>1740</v>
      </c>
      <c r="H3622">
        <v>13445</v>
      </c>
      <c r="I3622">
        <v>85738</v>
      </c>
      <c r="J3622">
        <v>38402</v>
      </c>
      <c r="K3622" s="1">
        <f t="shared" si="112"/>
        <v>0.15681494786442418</v>
      </c>
      <c r="L3622" s="1">
        <f t="shared" si="113"/>
        <v>0.35011197333472216</v>
      </c>
      <c r="M3622" t="b">
        <f>AND((Tableau2[[#This Row],[%Voix/Inscrits]]&gt;0.25),Tableau2[[#This Row],[%Voix/Exprimés]]&gt;0.5)</f>
        <v>0</v>
      </c>
    </row>
    <row r="3623" spans="1:13" x14ac:dyDescent="0.25">
      <c r="A3623">
        <v>3622</v>
      </c>
      <c r="B3623" t="s">
        <v>616</v>
      </c>
      <c r="C3623" t="s">
        <v>51</v>
      </c>
      <c r="D3623" t="str">
        <f>Tableau2[[#This Row],[Dép]]&amp;Tableau2[[#This Row],[Circo]]</f>
        <v>6707</v>
      </c>
      <c r="E3623" t="s">
        <v>6894</v>
      </c>
      <c r="F3623" t="s">
        <v>163</v>
      </c>
      <c r="G3623" t="s">
        <v>3717</v>
      </c>
      <c r="H3623">
        <v>8183</v>
      </c>
      <c r="I3623">
        <v>85738</v>
      </c>
      <c r="J3623">
        <v>38402</v>
      </c>
      <c r="K3623" s="1">
        <f t="shared" si="112"/>
        <v>9.5441927733327117E-2</v>
      </c>
      <c r="L3623" s="1">
        <f t="shared" si="113"/>
        <v>0.2130878600072913</v>
      </c>
      <c r="M3623" t="b">
        <f>AND((Tableau2[[#This Row],[%Voix/Inscrits]]&gt;0.25),Tableau2[[#This Row],[%Voix/Exprimés]]&gt;0.5)</f>
        <v>0</v>
      </c>
    </row>
    <row r="3624" spans="1:13" x14ac:dyDescent="0.25">
      <c r="A3624">
        <v>3623</v>
      </c>
      <c r="B3624" t="s">
        <v>616</v>
      </c>
      <c r="C3624" t="s">
        <v>51</v>
      </c>
      <c r="D3624" t="str">
        <f>Tableau2[[#This Row],[Dép]]&amp;Tableau2[[#This Row],[Circo]]</f>
        <v>6707</v>
      </c>
      <c r="E3624" t="s">
        <v>5744</v>
      </c>
      <c r="F3624" t="s">
        <v>142</v>
      </c>
      <c r="G3624" t="s">
        <v>1708</v>
      </c>
      <c r="H3624">
        <v>5206</v>
      </c>
      <c r="I3624">
        <v>85738</v>
      </c>
      <c r="J3624">
        <v>38402</v>
      </c>
      <c r="K3624" s="1">
        <f t="shared" si="112"/>
        <v>6.0719867503324081E-2</v>
      </c>
      <c r="L3624" s="1">
        <f t="shared" si="113"/>
        <v>0.13556585594500287</v>
      </c>
      <c r="M3624" t="b">
        <f>AND((Tableau2[[#This Row],[%Voix/Inscrits]]&gt;0.25),Tableau2[[#This Row],[%Voix/Exprimés]]&gt;0.5)</f>
        <v>0</v>
      </c>
    </row>
    <row r="3625" spans="1:13" x14ac:dyDescent="0.25">
      <c r="A3625">
        <v>3624</v>
      </c>
      <c r="B3625" t="s">
        <v>616</v>
      </c>
      <c r="C3625" t="s">
        <v>51</v>
      </c>
      <c r="D3625" t="str">
        <f>Tableau2[[#This Row],[Dép]]&amp;Tableau2[[#This Row],[Circo]]</f>
        <v>6707</v>
      </c>
      <c r="E3625" t="s">
        <v>1425</v>
      </c>
      <c r="F3625" t="s">
        <v>1426</v>
      </c>
      <c r="G3625" t="s">
        <v>982</v>
      </c>
      <c r="H3625">
        <v>4852</v>
      </c>
      <c r="I3625">
        <v>85738</v>
      </c>
      <c r="J3625">
        <v>38402</v>
      </c>
      <c r="K3625" s="1">
        <f t="shared" si="112"/>
        <v>5.6591009820616295E-2</v>
      </c>
      <c r="L3625" s="1">
        <f t="shared" si="113"/>
        <v>0.12634758606322588</v>
      </c>
      <c r="M3625" t="b">
        <f>AND((Tableau2[[#This Row],[%Voix/Inscrits]]&gt;0.25),Tableau2[[#This Row],[%Voix/Exprimés]]&gt;0.5)</f>
        <v>0</v>
      </c>
    </row>
    <row r="3626" spans="1:13" x14ac:dyDescent="0.25">
      <c r="A3626">
        <v>3625</v>
      </c>
      <c r="B3626" t="s">
        <v>616</v>
      </c>
      <c r="C3626" t="s">
        <v>51</v>
      </c>
      <c r="D3626" t="str">
        <f>Tableau2[[#This Row],[Dép]]&amp;Tableau2[[#This Row],[Circo]]</f>
        <v>6707</v>
      </c>
      <c r="E3626" t="s">
        <v>5225</v>
      </c>
      <c r="F3626" t="s">
        <v>1625</v>
      </c>
      <c r="G3626" t="s">
        <v>962</v>
      </c>
      <c r="H3626">
        <v>2110</v>
      </c>
      <c r="I3626">
        <v>85738</v>
      </c>
      <c r="J3626">
        <v>38402</v>
      </c>
      <c r="K3626" s="1">
        <f t="shared" si="112"/>
        <v>2.460985793930346E-2</v>
      </c>
      <c r="L3626" s="1">
        <f t="shared" si="113"/>
        <v>5.4945054945054944E-2</v>
      </c>
      <c r="M3626" t="b">
        <f>AND((Tableau2[[#This Row],[%Voix/Inscrits]]&gt;0.25),Tableau2[[#This Row],[%Voix/Exprimés]]&gt;0.5)</f>
        <v>0</v>
      </c>
    </row>
    <row r="3627" spans="1:13" x14ac:dyDescent="0.25">
      <c r="A3627">
        <v>3626</v>
      </c>
      <c r="B3627" t="s">
        <v>616</v>
      </c>
      <c r="C3627" t="s">
        <v>51</v>
      </c>
      <c r="D3627" t="str">
        <f>Tableau2[[#This Row],[Dép]]&amp;Tableau2[[#This Row],[Circo]]</f>
        <v>6707</v>
      </c>
      <c r="E3627" t="s">
        <v>4057</v>
      </c>
      <c r="F3627" t="s">
        <v>74</v>
      </c>
      <c r="G3627" t="s">
        <v>959</v>
      </c>
      <c r="H3627">
        <v>1367</v>
      </c>
      <c r="I3627">
        <v>85738</v>
      </c>
      <c r="J3627">
        <v>38402</v>
      </c>
      <c r="K3627" s="1">
        <f t="shared" si="112"/>
        <v>1.5943922181529777E-2</v>
      </c>
      <c r="L3627" s="1">
        <f t="shared" si="113"/>
        <v>3.5597104317483468E-2</v>
      </c>
      <c r="M3627" t="b">
        <f>AND((Tableau2[[#This Row],[%Voix/Inscrits]]&gt;0.25),Tableau2[[#This Row],[%Voix/Exprimés]]&gt;0.5)</f>
        <v>0</v>
      </c>
    </row>
    <row r="3628" spans="1:13" x14ac:dyDescent="0.25">
      <c r="A3628">
        <v>3627</v>
      </c>
      <c r="B3628" t="s">
        <v>616</v>
      </c>
      <c r="C3628" t="s">
        <v>51</v>
      </c>
      <c r="D3628" t="str">
        <f>Tableau2[[#This Row],[Dép]]&amp;Tableau2[[#This Row],[Circo]]</f>
        <v>6707</v>
      </c>
      <c r="E3628" t="s">
        <v>2778</v>
      </c>
      <c r="F3628" t="s">
        <v>2779</v>
      </c>
      <c r="G3628" t="s">
        <v>966</v>
      </c>
      <c r="H3628">
        <v>935</v>
      </c>
      <c r="I3628">
        <v>85738</v>
      </c>
      <c r="J3628">
        <v>38402</v>
      </c>
      <c r="K3628" s="1">
        <f t="shared" si="112"/>
        <v>1.090531619585248E-2</v>
      </c>
      <c r="L3628" s="1">
        <f t="shared" si="113"/>
        <v>2.4347690224467474E-2</v>
      </c>
      <c r="M3628" t="b">
        <f>AND((Tableau2[[#This Row],[%Voix/Inscrits]]&gt;0.25),Tableau2[[#This Row],[%Voix/Exprimés]]&gt;0.5)</f>
        <v>0</v>
      </c>
    </row>
    <row r="3629" spans="1:13" x14ac:dyDescent="0.25">
      <c r="A3629">
        <v>3628</v>
      </c>
      <c r="B3629" t="s">
        <v>616</v>
      </c>
      <c r="C3629" t="s">
        <v>51</v>
      </c>
      <c r="D3629" t="str">
        <f>Tableau2[[#This Row],[Dép]]&amp;Tableau2[[#This Row],[Circo]]</f>
        <v>6707</v>
      </c>
      <c r="E3629" t="s">
        <v>6744</v>
      </c>
      <c r="F3629" t="s">
        <v>281</v>
      </c>
      <c r="G3629" t="s">
        <v>3078</v>
      </c>
      <c r="H3629">
        <v>677</v>
      </c>
      <c r="I3629">
        <v>85738</v>
      </c>
      <c r="J3629">
        <v>38402</v>
      </c>
      <c r="K3629" s="1">
        <f t="shared" si="112"/>
        <v>7.896148732184095E-3</v>
      </c>
      <c r="L3629" s="1">
        <f t="shared" si="113"/>
        <v>1.7629290141138482E-2</v>
      </c>
      <c r="M3629" t="b">
        <f>AND((Tableau2[[#This Row],[%Voix/Inscrits]]&gt;0.25),Tableau2[[#This Row],[%Voix/Exprimés]]&gt;0.5)</f>
        <v>0</v>
      </c>
    </row>
    <row r="3630" spans="1:13" x14ac:dyDescent="0.25">
      <c r="A3630">
        <v>3629</v>
      </c>
      <c r="B3630" t="s">
        <v>616</v>
      </c>
      <c r="C3630" t="s">
        <v>51</v>
      </c>
      <c r="D3630" t="str">
        <f>Tableau2[[#This Row],[Dép]]&amp;Tableau2[[#This Row],[Circo]]</f>
        <v>6707</v>
      </c>
      <c r="E3630" t="s">
        <v>6503</v>
      </c>
      <c r="F3630" t="s">
        <v>6504</v>
      </c>
      <c r="G3630" t="s">
        <v>2429</v>
      </c>
      <c r="H3630">
        <v>475</v>
      </c>
      <c r="I3630">
        <v>85738</v>
      </c>
      <c r="J3630">
        <v>38402</v>
      </c>
      <c r="K3630" s="1">
        <f t="shared" si="112"/>
        <v>5.5401338962886935E-3</v>
      </c>
      <c r="L3630" s="1">
        <f t="shared" si="113"/>
        <v>1.2369147440237488E-2</v>
      </c>
      <c r="M3630" t="b">
        <f>AND((Tableau2[[#This Row],[%Voix/Inscrits]]&gt;0.25),Tableau2[[#This Row],[%Voix/Exprimés]]&gt;0.5)</f>
        <v>0</v>
      </c>
    </row>
    <row r="3631" spans="1:13" x14ac:dyDescent="0.25">
      <c r="A3631">
        <v>3630</v>
      </c>
      <c r="B3631" t="s">
        <v>616</v>
      </c>
      <c r="C3631" t="s">
        <v>51</v>
      </c>
      <c r="D3631" t="str">
        <f>Tableau2[[#This Row],[Dép]]&amp;Tableau2[[#This Row],[Circo]]</f>
        <v>6707</v>
      </c>
      <c r="E3631" t="s">
        <v>3430</v>
      </c>
      <c r="F3631" t="s">
        <v>663</v>
      </c>
      <c r="G3631" t="s">
        <v>959</v>
      </c>
      <c r="H3631">
        <v>421</v>
      </c>
      <c r="I3631">
        <v>85738</v>
      </c>
      <c r="J3631">
        <v>38402</v>
      </c>
      <c r="K3631" s="1">
        <f t="shared" si="112"/>
        <v>4.9103081480790312E-3</v>
      </c>
      <c r="L3631" s="1">
        <f t="shared" si="113"/>
        <v>1.096297067861049E-2</v>
      </c>
      <c r="M3631" t="b">
        <f>AND((Tableau2[[#This Row],[%Voix/Inscrits]]&gt;0.25),Tableau2[[#This Row],[%Voix/Exprimés]]&gt;0.5)</f>
        <v>0</v>
      </c>
    </row>
    <row r="3632" spans="1:13" x14ac:dyDescent="0.25">
      <c r="A3632">
        <v>3631</v>
      </c>
      <c r="B3632" t="s">
        <v>616</v>
      </c>
      <c r="C3632" t="s">
        <v>51</v>
      </c>
      <c r="D3632" t="str">
        <f>Tableau2[[#This Row],[Dép]]&amp;Tableau2[[#This Row],[Circo]]</f>
        <v>6707</v>
      </c>
      <c r="E3632" t="s">
        <v>2123</v>
      </c>
      <c r="F3632" t="s">
        <v>2124</v>
      </c>
      <c r="G3632" t="s">
        <v>966</v>
      </c>
      <c r="H3632">
        <v>348</v>
      </c>
      <c r="I3632">
        <v>85738</v>
      </c>
      <c r="J3632">
        <v>38402</v>
      </c>
      <c r="K3632" s="1">
        <f t="shared" si="112"/>
        <v>4.0588770440178213E-3</v>
      </c>
      <c r="L3632" s="1">
        <f t="shared" si="113"/>
        <v>9.0620280193739917E-3</v>
      </c>
      <c r="M3632" t="b">
        <f>AND((Tableau2[[#This Row],[%Voix/Inscrits]]&gt;0.25),Tableau2[[#This Row],[%Voix/Exprimés]]&gt;0.5)</f>
        <v>0</v>
      </c>
    </row>
    <row r="3633" spans="1:13" x14ac:dyDescent="0.25">
      <c r="A3633">
        <v>3632</v>
      </c>
      <c r="B3633" t="s">
        <v>616</v>
      </c>
      <c r="C3633" t="s">
        <v>51</v>
      </c>
      <c r="D3633" t="str">
        <f>Tableau2[[#This Row],[Dép]]&amp;Tableau2[[#This Row],[Circo]]</f>
        <v>6707</v>
      </c>
      <c r="E3633" t="s">
        <v>619</v>
      </c>
      <c r="F3633" t="s">
        <v>276</v>
      </c>
      <c r="G3633" t="s">
        <v>10</v>
      </c>
      <c r="H3633">
        <v>220</v>
      </c>
      <c r="I3633">
        <v>85738</v>
      </c>
      <c r="J3633">
        <v>38402</v>
      </c>
      <c r="K3633" s="1">
        <f t="shared" si="112"/>
        <v>2.5659567519652894E-3</v>
      </c>
      <c r="L3633" s="1">
        <f t="shared" si="113"/>
        <v>5.728868288109994E-3</v>
      </c>
      <c r="M3633" t="b">
        <f>AND((Tableau2[[#This Row],[%Voix/Inscrits]]&gt;0.25),Tableau2[[#This Row],[%Voix/Exprimés]]&gt;0.5)</f>
        <v>0</v>
      </c>
    </row>
    <row r="3634" spans="1:13" x14ac:dyDescent="0.25">
      <c r="A3634">
        <v>3633</v>
      </c>
      <c r="B3634" t="s">
        <v>616</v>
      </c>
      <c r="C3634" t="s">
        <v>51</v>
      </c>
      <c r="D3634" t="str">
        <f>Tableau2[[#This Row],[Dép]]&amp;Tableau2[[#This Row],[Circo]]</f>
        <v>6707</v>
      </c>
      <c r="E3634" t="s">
        <v>4668</v>
      </c>
      <c r="F3634" t="s">
        <v>167</v>
      </c>
      <c r="G3634" t="s">
        <v>959</v>
      </c>
      <c r="H3634">
        <v>163</v>
      </c>
      <c r="I3634">
        <v>85738</v>
      </c>
      <c r="J3634">
        <v>38402</v>
      </c>
      <c r="K3634" s="1">
        <f t="shared" si="112"/>
        <v>1.9011406844106464E-3</v>
      </c>
      <c r="L3634" s="1">
        <f t="shared" si="113"/>
        <v>4.2445705952814956E-3</v>
      </c>
      <c r="M3634" t="b">
        <f>AND((Tableau2[[#This Row],[%Voix/Inscrits]]&gt;0.25),Tableau2[[#This Row],[%Voix/Exprimés]]&gt;0.5)</f>
        <v>0</v>
      </c>
    </row>
    <row r="3635" spans="1:13" x14ac:dyDescent="0.25">
      <c r="A3635">
        <v>3634</v>
      </c>
      <c r="B3635" t="s">
        <v>616</v>
      </c>
      <c r="C3635" t="s">
        <v>63</v>
      </c>
      <c r="D3635" t="str">
        <f>Tableau2[[#This Row],[Dép]]&amp;Tableau2[[#This Row],[Circo]]</f>
        <v>6708</v>
      </c>
      <c r="E3635" t="s">
        <v>5748</v>
      </c>
      <c r="F3635" t="s">
        <v>5749</v>
      </c>
      <c r="G3635" t="s">
        <v>3717</v>
      </c>
      <c r="H3635">
        <v>10527</v>
      </c>
      <c r="I3635">
        <v>94515</v>
      </c>
      <c r="J3635">
        <v>40057</v>
      </c>
      <c r="K3635" s="1">
        <f t="shared" si="112"/>
        <v>0.11137914616727504</v>
      </c>
      <c r="L3635" s="1">
        <f t="shared" si="113"/>
        <v>0.26280050927428417</v>
      </c>
      <c r="M3635" t="b">
        <f>AND((Tableau2[[#This Row],[%Voix/Inscrits]]&gt;0.25),Tableau2[[#This Row],[%Voix/Exprimés]]&gt;0.5)</f>
        <v>0</v>
      </c>
    </row>
    <row r="3636" spans="1:13" x14ac:dyDescent="0.25">
      <c r="A3636">
        <v>3635</v>
      </c>
      <c r="B3636" t="s">
        <v>616</v>
      </c>
      <c r="C3636" t="s">
        <v>63</v>
      </c>
      <c r="D3636" t="str">
        <f>Tableau2[[#This Row],[Dép]]&amp;Tableau2[[#This Row],[Circo]]</f>
        <v>6708</v>
      </c>
      <c r="E3636" t="s">
        <v>3433</v>
      </c>
      <c r="F3636" t="s">
        <v>739</v>
      </c>
      <c r="G3636" t="s">
        <v>1708</v>
      </c>
      <c r="H3636">
        <v>9849</v>
      </c>
      <c r="I3636">
        <v>94515</v>
      </c>
      <c r="J3636">
        <v>40057</v>
      </c>
      <c r="K3636" s="1">
        <f t="shared" si="112"/>
        <v>0.10420568163783527</v>
      </c>
      <c r="L3636" s="1">
        <f t="shared" si="113"/>
        <v>0.24587462865416781</v>
      </c>
      <c r="M3636" t="b">
        <f>AND((Tableau2[[#This Row],[%Voix/Inscrits]]&gt;0.25),Tableau2[[#This Row],[%Voix/Exprimés]]&gt;0.5)</f>
        <v>0</v>
      </c>
    </row>
    <row r="3637" spans="1:13" x14ac:dyDescent="0.25">
      <c r="A3637">
        <v>3636</v>
      </c>
      <c r="B3637" t="s">
        <v>616</v>
      </c>
      <c r="C3637" t="s">
        <v>63</v>
      </c>
      <c r="D3637" t="str">
        <f>Tableau2[[#This Row],[Dép]]&amp;Tableau2[[#This Row],[Circo]]</f>
        <v>6708</v>
      </c>
      <c r="E3637" t="s">
        <v>4059</v>
      </c>
      <c r="F3637" t="s">
        <v>31</v>
      </c>
      <c r="G3637" t="s">
        <v>2726</v>
      </c>
      <c r="H3637">
        <v>8807</v>
      </c>
      <c r="I3637">
        <v>94515</v>
      </c>
      <c r="J3637">
        <v>40057</v>
      </c>
      <c r="K3637" s="1">
        <f t="shared" si="112"/>
        <v>9.3180976564566476E-2</v>
      </c>
      <c r="L3637" s="1">
        <f t="shared" si="113"/>
        <v>0.21986169708165865</v>
      </c>
      <c r="M3637" t="b">
        <f>AND((Tableau2[[#This Row],[%Voix/Inscrits]]&gt;0.25),Tableau2[[#This Row],[%Voix/Exprimés]]&gt;0.5)</f>
        <v>0</v>
      </c>
    </row>
    <row r="3638" spans="1:13" x14ac:dyDescent="0.25">
      <c r="A3638">
        <v>3637</v>
      </c>
      <c r="B3638" t="s">
        <v>616</v>
      </c>
      <c r="C3638" t="s">
        <v>63</v>
      </c>
      <c r="D3638" t="str">
        <f>Tableau2[[#This Row],[Dép]]&amp;Tableau2[[#This Row],[Circo]]</f>
        <v>6708</v>
      </c>
      <c r="E3638" t="s">
        <v>1429</v>
      </c>
      <c r="F3638" t="s">
        <v>1430</v>
      </c>
      <c r="G3638" t="s">
        <v>982</v>
      </c>
      <c r="H3638">
        <v>3951</v>
      </c>
      <c r="I3638">
        <v>94515</v>
      </c>
      <c r="J3638">
        <v>40057</v>
      </c>
      <c r="K3638" s="1">
        <f t="shared" si="112"/>
        <v>4.1802888430407872E-2</v>
      </c>
      <c r="L3638" s="1">
        <f t="shared" si="113"/>
        <v>9.8634445914571739E-2</v>
      </c>
      <c r="M3638" t="b">
        <f>AND((Tableau2[[#This Row],[%Voix/Inscrits]]&gt;0.25),Tableau2[[#This Row],[%Voix/Exprimés]]&gt;0.5)</f>
        <v>0</v>
      </c>
    </row>
    <row r="3639" spans="1:13" x14ac:dyDescent="0.25">
      <c r="A3639">
        <v>3638</v>
      </c>
      <c r="B3639" t="s">
        <v>616</v>
      </c>
      <c r="C3639" t="s">
        <v>63</v>
      </c>
      <c r="D3639" t="str">
        <f>Tableau2[[#This Row],[Dép]]&amp;Tableau2[[#This Row],[Circo]]</f>
        <v>6708</v>
      </c>
      <c r="E3639" t="s">
        <v>2782</v>
      </c>
      <c r="F3639" t="s">
        <v>365</v>
      </c>
      <c r="G3639" t="s">
        <v>962</v>
      </c>
      <c r="H3639">
        <v>3533</v>
      </c>
      <c r="I3639">
        <v>94515</v>
      </c>
      <c r="J3639">
        <v>40057</v>
      </c>
      <c r="K3639" s="1">
        <f t="shared" si="112"/>
        <v>3.7380310003703114E-2</v>
      </c>
      <c r="L3639" s="1">
        <f t="shared" si="113"/>
        <v>8.8199315974736001E-2</v>
      </c>
      <c r="M3639" t="b">
        <f>AND((Tableau2[[#This Row],[%Voix/Inscrits]]&gt;0.25),Tableau2[[#This Row],[%Voix/Exprimés]]&gt;0.5)</f>
        <v>0</v>
      </c>
    </row>
    <row r="3640" spans="1:13" x14ac:dyDescent="0.25">
      <c r="A3640">
        <v>3639</v>
      </c>
      <c r="B3640" t="s">
        <v>616</v>
      </c>
      <c r="C3640" t="s">
        <v>63</v>
      </c>
      <c r="D3640" t="str">
        <f>Tableau2[[#This Row],[Dép]]&amp;Tableau2[[#This Row],[Circo]]</f>
        <v>6708</v>
      </c>
      <c r="E3640" t="s">
        <v>2126</v>
      </c>
      <c r="F3640" t="s">
        <v>186</v>
      </c>
      <c r="G3640" t="s">
        <v>966</v>
      </c>
      <c r="H3640">
        <v>1328</v>
      </c>
      <c r="I3640">
        <v>94515</v>
      </c>
      <c r="J3640">
        <v>40057</v>
      </c>
      <c r="K3640" s="1">
        <f t="shared" si="112"/>
        <v>1.4050679786277311E-2</v>
      </c>
      <c r="L3640" s="1">
        <f t="shared" si="113"/>
        <v>3.3152757320817836E-2</v>
      </c>
      <c r="M3640" t="b">
        <f>AND((Tableau2[[#This Row],[%Voix/Inscrits]]&gt;0.25),Tableau2[[#This Row],[%Voix/Exprimés]]&gt;0.5)</f>
        <v>0</v>
      </c>
    </row>
    <row r="3641" spans="1:13" x14ac:dyDescent="0.25">
      <c r="A3641">
        <v>3640</v>
      </c>
      <c r="B3641" t="s">
        <v>616</v>
      </c>
      <c r="C3641" t="s">
        <v>63</v>
      </c>
      <c r="D3641" t="str">
        <f>Tableau2[[#This Row],[Dép]]&amp;Tableau2[[#This Row],[Circo]]</f>
        <v>6708</v>
      </c>
      <c r="E3641" t="s">
        <v>5228</v>
      </c>
      <c r="F3641" t="s">
        <v>509</v>
      </c>
      <c r="G3641" t="s">
        <v>3078</v>
      </c>
      <c r="H3641">
        <v>1200</v>
      </c>
      <c r="I3641">
        <v>94515</v>
      </c>
      <c r="J3641">
        <v>40057</v>
      </c>
      <c r="K3641" s="1">
        <f t="shared" si="112"/>
        <v>1.2696397397238534E-2</v>
      </c>
      <c r="L3641" s="1">
        <f t="shared" si="113"/>
        <v>2.9957310832064307E-2</v>
      </c>
      <c r="M3641" t="b">
        <f>AND((Tableau2[[#This Row],[%Voix/Inscrits]]&gt;0.25),Tableau2[[#This Row],[%Voix/Exprimés]]&gt;0.5)</f>
        <v>0</v>
      </c>
    </row>
    <row r="3642" spans="1:13" x14ac:dyDescent="0.25">
      <c r="A3642">
        <v>3641</v>
      </c>
      <c r="B3642" t="s">
        <v>616</v>
      </c>
      <c r="C3642" t="s">
        <v>63</v>
      </c>
      <c r="D3642" t="str">
        <f>Tableau2[[#This Row],[Dép]]&amp;Tableau2[[#This Row],[Circo]]</f>
        <v>6708</v>
      </c>
      <c r="E3642" t="s">
        <v>4670</v>
      </c>
      <c r="F3642" t="s">
        <v>4671</v>
      </c>
      <c r="G3642" t="s">
        <v>2429</v>
      </c>
      <c r="H3642">
        <v>634</v>
      </c>
      <c r="I3642">
        <v>94515</v>
      </c>
      <c r="J3642">
        <v>40057</v>
      </c>
      <c r="K3642" s="1">
        <f t="shared" si="112"/>
        <v>6.7079299582076916E-3</v>
      </c>
      <c r="L3642" s="1">
        <f t="shared" si="113"/>
        <v>1.582744588960731E-2</v>
      </c>
      <c r="M3642" t="b">
        <f>AND((Tableau2[[#This Row],[%Voix/Inscrits]]&gt;0.25),Tableau2[[#This Row],[%Voix/Exprimés]]&gt;0.5)</f>
        <v>0</v>
      </c>
    </row>
    <row r="3643" spans="1:13" x14ac:dyDescent="0.25">
      <c r="A3643">
        <v>3642</v>
      </c>
      <c r="B3643" t="s">
        <v>616</v>
      </c>
      <c r="C3643" t="s">
        <v>63</v>
      </c>
      <c r="D3643" t="str">
        <f>Tableau2[[#This Row],[Dép]]&amp;Tableau2[[#This Row],[Circo]]</f>
        <v>6708</v>
      </c>
      <c r="E3643" t="s">
        <v>623</v>
      </c>
      <c r="F3643" t="s">
        <v>212</v>
      </c>
      <c r="G3643" t="s">
        <v>10</v>
      </c>
      <c r="H3643">
        <v>228</v>
      </c>
      <c r="I3643">
        <v>94515</v>
      </c>
      <c r="J3643">
        <v>40057</v>
      </c>
      <c r="K3643" s="1">
        <f t="shared" si="112"/>
        <v>2.4123155054753213E-3</v>
      </c>
      <c r="L3643" s="1">
        <f t="shared" si="113"/>
        <v>5.6918890580922189E-3</v>
      </c>
      <c r="M3643" t="b">
        <f>AND((Tableau2[[#This Row],[%Voix/Inscrits]]&gt;0.25),Tableau2[[#This Row],[%Voix/Exprimés]]&gt;0.5)</f>
        <v>0</v>
      </c>
    </row>
    <row r="3644" spans="1:13" x14ac:dyDescent="0.25">
      <c r="A3644">
        <v>3643</v>
      </c>
      <c r="B3644" t="s">
        <v>616</v>
      </c>
      <c r="C3644" t="s">
        <v>56</v>
      </c>
      <c r="D3644" t="str">
        <f>Tableau2[[#This Row],[Dép]]&amp;Tableau2[[#This Row],[Circo]]</f>
        <v>6709</v>
      </c>
      <c r="E3644" t="s">
        <v>2940</v>
      </c>
      <c r="F3644" t="s">
        <v>19</v>
      </c>
      <c r="G3644" t="s">
        <v>1708</v>
      </c>
      <c r="H3644">
        <v>11748</v>
      </c>
      <c r="I3644">
        <v>95481</v>
      </c>
      <c r="J3644">
        <v>41185</v>
      </c>
      <c r="K3644" s="1">
        <f t="shared" si="112"/>
        <v>0.12304018600559273</v>
      </c>
      <c r="L3644" s="1">
        <f t="shared" si="113"/>
        <v>0.28524948403544981</v>
      </c>
      <c r="M3644" t="b">
        <f>AND((Tableau2[[#This Row],[%Voix/Inscrits]]&gt;0.25),Tableau2[[#This Row],[%Voix/Exprimés]]&gt;0.5)</f>
        <v>0</v>
      </c>
    </row>
    <row r="3645" spans="1:13" x14ac:dyDescent="0.25">
      <c r="A3645">
        <v>3644</v>
      </c>
      <c r="B3645" t="s">
        <v>616</v>
      </c>
      <c r="C3645" t="s">
        <v>56</v>
      </c>
      <c r="D3645" t="str">
        <f>Tableau2[[#This Row],[Dép]]&amp;Tableau2[[#This Row],[Circo]]</f>
        <v>6709</v>
      </c>
      <c r="E3645" t="s">
        <v>5750</v>
      </c>
      <c r="F3645" t="s">
        <v>329</v>
      </c>
      <c r="G3645" t="s">
        <v>3717</v>
      </c>
      <c r="H3645">
        <v>9043</v>
      </c>
      <c r="I3645">
        <v>95481</v>
      </c>
      <c r="J3645">
        <v>41185</v>
      </c>
      <c r="K3645" s="1">
        <f t="shared" si="112"/>
        <v>9.4709942292183782E-2</v>
      </c>
      <c r="L3645" s="1">
        <f t="shared" si="113"/>
        <v>0.21957023188053904</v>
      </c>
      <c r="M3645" t="b">
        <f>AND((Tableau2[[#This Row],[%Voix/Inscrits]]&gt;0.25),Tableau2[[#This Row],[%Voix/Exprimés]]&gt;0.5)</f>
        <v>0</v>
      </c>
    </row>
    <row r="3646" spans="1:13" x14ac:dyDescent="0.25">
      <c r="A3646">
        <v>3645</v>
      </c>
      <c r="B3646" t="s">
        <v>616</v>
      </c>
      <c r="C3646" t="s">
        <v>56</v>
      </c>
      <c r="D3646" t="str">
        <f>Tableau2[[#This Row],[Dép]]&amp;Tableau2[[#This Row],[Circo]]</f>
        <v>6709</v>
      </c>
      <c r="E3646" t="s">
        <v>4060</v>
      </c>
      <c r="F3646" t="s">
        <v>2345</v>
      </c>
      <c r="G3646" t="s">
        <v>2949</v>
      </c>
      <c r="H3646">
        <v>8695</v>
      </c>
      <c r="I3646">
        <v>95481</v>
      </c>
      <c r="J3646">
        <v>41185</v>
      </c>
      <c r="K3646" s="1">
        <f t="shared" si="112"/>
        <v>9.1065238110199939E-2</v>
      </c>
      <c r="L3646" s="1">
        <f t="shared" si="113"/>
        <v>0.21112055359961152</v>
      </c>
      <c r="M3646" t="b">
        <f>AND((Tableau2[[#This Row],[%Voix/Inscrits]]&gt;0.25),Tableau2[[#This Row],[%Voix/Exprimés]]&gt;0.5)</f>
        <v>0</v>
      </c>
    </row>
    <row r="3647" spans="1:13" x14ac:dyDescent="0.25">
      <c r="A3647">
        <v>3646</v>
      </c>
      <c r="B3647" t="s">
        <v>616</v>
      </c>
      <c r="C3647" t="s">
        <v>56</v>
      </c>
      <c r="D3647" t="str">
        <f>Tableau2[[#This Row],[Dép]]&amp;Tableau2[[#This Row],[Circo]]</f>
        <v>6709</v>
      </c>
      <c r="E3647" t="s">
        <v>1431</v>
      </c>
      <c r="F3647" t="s">
        <v>1432</v>
      </c>
      <c r="G3647" t="s">
        <v>982</v>
      </c>
      <c r="H3647">
        <v>6030</v>
      </c>
      <c r="I3647">
        <v>95481</v>
      </c>
      <c r="J3647">
        <v>41185</v>
      </c>
      <c r="K3647" s="1">
        <f t="shared" si="112"/>
        <v>6.3153925911961548E-2</v>
      </c>
      <c r="L3647" s="1">
        <f t="shared" si="113"/>
        <v>0.1464125288333131</v>
      </c>
      <c r="M3647" t="b">
        <f>AND((Tableau2[[#This Row],[%Voix/Inscrits]]&gt;0.25),Tableau2[[#This Row],[%Voix/Exprimés]]&gt;0.5)</f>
        <v>0</v>
      </c>
    </row>
    <row r="3648" spans="1:13" x14ac:dyDescent="0.25">
      <c r="A3648">
        <v>3647</v>
      </c>
      <c r="B3648" t="s">
        <v>616</v>
      </c>
      <c r="C3648" t="s">
        <v>56</v>
      </c>
      <c r="D3648" t="str">
        <f>Tableau2[[#This Row],[Dép]]&amp;Tableau2[[#This Row],[Circo]]</f>
        <v>6709</v>
      </c>
      <c r="E3648" t="s">
        <v>2783</v>
      </c>
      <c r="F3648" t="s">
        <v>331</v>
      </c>
      <c r="G3648" t="s">
        <v>962</v>
      </c>
      <c r="H3648">
        <v>2720</v>
      </c>
      <c r="I3648">
        <v>95481</v>
      </c>
      <c r="J3648">
        <v>41185</v>
      </c>
      <c r="K3648" s="1">
        <f t="shared" si="112"/>
        <v>2.848734303159791E-2</v>
      </c>
      <c r="L3648" s="1">
        <f t="shared" si="113"/>
        <v>6.6043462425640409E-2</v>
      </c>
      <c r="M3648" t="b">
        <f>AND((Tableau2[[#This Row],[%Voix/Inscrits]]&gt;0.25),Tableau2[[#This Row],[%Voix/Exprimés]]&gt;0.5)</f>
        <v>0</v>
      </c>
    </row>
    <row r="3649" spans="1:13" x14ac:dyDescent="0.25">
      <c r="A3649">
        <v>3648</v>
      </c>
      <c r="B3649" t="s">
        <v>616</v>
      </c>
      <c r="C3649" t="s">
        <v>56</v>
      </c>
      <c r="D3649" t="str">
        <f>Tableau2[[#This Row],[Dép]]&amp;Tableau2[[#This Row],[Circo]]</f>
        <v>6709</v>
      </c>
      <c r="E3649" t="s">
        <v>3441</v>
      </c>
      <c r="F3649" t="s">
        <v>739</v>
      </c>
      <c r="G3649" t="s">
        <v>3078</v>
      </c>
      <c r="H3649">
        <v>1673</v>
      </c>
      <c r="I3649">
        <v>95481</v>
      </c>
      <c r="J3649">
        <v>41185</v>
      </c>
      <c r="K3649" s="1">
        <f t="shared" si="112"/>
        <v>1.7521810622008568E-2</v>
      </c>
      <c r="L3649" s="1">
        <f t="shared" si="113"/>
        <v>4.0621585528711909E-2</v>
      </c>
      <c r="M3649" t="b">
        <f>AND((Tableau2[[#This Row],[%Voix/Inscrits]]&gt;0.25),Tableau2[[#This Row],[%Voix/Exprimés]]&gt;0.5)</f>
        <v>0</v>
      </c>
    </row>
    <row r="3650" spans="1:13" x14ac:dyDescent="0.25">
      <c r="A3650">
        <v>3649</v>
      </c>
      <c r="B3650" t="s">
        <v>616</v>
      </c>
      <c r="C3650" t="s">
        <v>56</v>
      </c>
      <c r="D3650" t="str">
        <f>Tableau2[[#This Row],[Dép]]&amp;Tableau2[[#This Row],[Circo]]</f>
        <v>6709</v>
      </c>
      <c r="E3650" t="s">
        <v>2127</v>
      </c>
      <c r="F3650" t="s">
        <v>2128</v>
      </c>
      <c r="G3650" t="s">
        <v>959</v>
      </c>
      <c r="H3650">
        <v>512</v>
      </c>
      <c r="I3650">
        <v>95481</v>
      </c>
      <c r="J3650">
        <v>41185</v>
      </c>
      <c r="K3650" s="1">
        <f t="shared" ref="K3650:K3713" si="114">H3650/I3650</f>
        <v>5.3623233941831362E-3</v>
      </c>
      <c r="L3650" s="1">
        <f t="shared" ref="L3650:L3713" si="115">H3650/J3650</f>
        <v>1.2431710574238194E-2</v>
      </c>
      <c r="M3650" t="b">
        <f>AND((Tableau2[[#This Row],[%Voix/Inscrits]]&gt;0.25),Tableau2[[#This Row],[%Voix/Exprimés]]&gt;0.5)</f>
        <v>0</v>
      </c>
    </row>
    <row r="3651" spans="1:13" x14ac:dyDescent="0.25">
      <c r="A3651">
        <v>3650</v>
      </c>
      <c r="B3651" t="s">
        <v>616</v>
      </c>
      <c r="C3651" t="s">
        <v>56</v>
      </c>
      <c r="D3651" t="str">
        <f>Tableau2[[#This Row],[Dép]]&amp;Tableau2[[#This Row],[Circo]]</f>
        <v>6709</v>
      </c>
      <c r="E3651" t="s">
        <v>2230</v>
      </c>
      <c r="F3651" t="s">
        <v>4672</v>
      </c>
      <c r="G3651" t="s">
        <v>2429</v>
      </c>
      <c r="H3651">
        <v>445</v>
      </c>
      <c r="I3651">
        <v>95481</v>
      </c>
      <c r="J3651">
        <v>41185</v>
      </c>
      <c r="K3651" s="1">
        <f t="shared" si="114"/>
        <v>4.6606131062724519E-3</v>
      </c>
      <c r="L3651" s="1">
        <f t="shared" si="115"/>
        <v>1.0804904698312492E-2</v>
      </c>
      <c r="M3651" t="b">
        <f>AND((Tableau2[[#This Row],[%Voix/Inscrits]]&gt;0.25),Tableau2[[#This Row],[%Voix/Exprimés]]&gt;0.5)</f>
        <v>0</v>
      </c>
    </row>
    <row r="3652" spans="1:13" x14ac:dyDescent="0.25">
      <c r="A3652">
        <v>3651</v>
      </c>
      <c r="B3652" t="s">
        <v>616</v>
      </c>
      <c r="C3652" t="s">
        <v>56</v>
      </c>
      <c r="D3652" t="str">
        <f>Tableau2[[#This Row],[Dép]]&amp;Tableau2[[#This Row],[Circo]]</f>
        <v>6709</v>
      </c>
      <c r="E3652" t="s">
        <v>346</v>
      </c>
      <c r="F3652" t="s">
        <v>207</v>
      </c>
      <c r="G3652" t="s">
        <v>10</v>
      </c>
      <c r="H3652">
        <v>319</v>
      </c>
      <c r="I3652">
        <v>95481</v>
      </c>
      <c r="J3652">
        <v>41185</v>
      </c>
      <c r="K3652" s="1">
        <f t="shared" si="114"/>
        <v>3.3409788334851959E-3</v>
      </c>
      <c r="L3652" s="1">
        <f t="shared" si="115"/>
        <v>7.7455384241835621E-3</v>
      </c>
      <c r="M3652" t="b">
        <f>AND((Tableau2[[#This Row],[%Voix/Inscrits]]&gt;0.25),Tableau2[[#This Row],[%Voix/Exprimés]]&gt;0.5)</f>
        <v>0</v>
      </c>
    </row>
    <row r="3653" spans="1:13" x14ac:dyDescent="0.25">
      <c r="A3653">
        <v>3652</v>
      </c>
      <c r="B3653" t="s">
        <v>628</v>
      </c>
      <c r="C3653" t="s">
        <v>6</v>
      </c>
      <c r="D3653" t="str">
        <f>Tableau2[[#This Row],[Dép]]&amp;Tableau2[[#This Row],[Circo]]</f>
        <v>6801</v>
      </c>
      <c r="E3653" t="s">
        <v>4065</v>
      </c>
      <c r="F3653" t="s">
        <v>132</v>
      </c>
      <c r="G3653" t="s">
        <v>1708</v>
      </c>
      <c r="H3653">
        <v>11791</v>
      </c>
      <c r="I3653">
        <v>78280</v>
      </c>
      <c r="J3653">
        <v>34102</v>
      </c>
      <c r="K3653" s="1">
        <f t="shared" si="114"/>
        <v>0.15062595809913132</v>
      </c>
      <c r="L3653" s="1">
        <f t="shared" si="115"/>
        <v>0.34575684710574162</v>
      </c>
      <c r="M3653" t="b">
        <f>AND((Tableau2[[#This Row],[%Voix/Inscrits]]&gt;0.25),Tableau2[[#This Row],[%Voix/Exprimés]]&gt;0.5)</f>
        <v>0</v>
      </c>
    </row>
    <row r="3654" spans="1:13" x14ac:dyDescent="0.25">
      <c r="A3654">
        <v>3653</v>
      </c>
      <c r="B3654" t="s">
        <v>628</v>
      </c>
      <c r="C3654" t="s">
        <v>6</v>
      </c>
      <c r="D3654" t="str">
        <f>Tableau2[[#This Row],[Dép]]&amp;Tableau2[[#This Row],[Circo]]</f>
        <v>6801</v>
      </c>
      <c r="E3654" t="s">
        <v>4679</v>
      </c>
      <c r="F3654" t="s">
        <v>171</v>
      </c>
      <c r="G3654" t="s">
        <v>1740</v>
      </c>
      <c r="H3654">
        <v>7014</v>
      </c>
      <c r="I3654">
        <v>78280</v>
      </c>
      <c r="J3654">
        <v>34102</v>
      </c>
      <c r="K3654" s="1">
        <f t="shared" si="114"/>
        <v>8.9601430761369449E-2</v>
      </c>
      <c r="L3654" s="1">
        <f t="shared" si="115"/>
        <v>0.20567708638789514</v>
      </c>
      <c r="M3654" t="b">
        <f>AND((Tableau2[[#This Row],[%Voix/Inscrits]]&gt;0.25),Tableau2[[#This Row],[%Voix/Exprimés]]&gt;0.5)</f>
        <v>0</v>
      </c>
    </row>
    <row r="3655" spans="1:13" x14ac:dyDescent="0.25">
      <c r="A3655">
        <v>3654</v>
      </c>
      <c r="B3655" t="s">
        <v>628</v>
      </c>
      <c r="C3655" t="s">
        <v>6</v>
      </c>
      <c r="D3655" t="str">
        <f>Tableau2[[#This Row],[Dép]]&amp;Tableau2[[#This Row],[Circo]]</f>
        <v>6801</v>
      </c>
      <c r="E3655" t="s">
        <v>6182</v>
      </c>
      <c r="F3655" t="s">
        <v>4983</v>
      </c>
      <c r="G3655" t="s">
        <v>3717</v>
      </c>
      <c r="H3655">
        <v>5866</v>
      </c>
      <c r="I3655">
        <v>78280</v>
      </c>
      <c r="J3655">
        <v>34102</v>
      </c>
      <c r="K3655" s="1">
        <f t="shared" si="114"/>
        <v>7.4936126724578431E-2</v>
      </c>
      <c r="L3655" s="1">
        <f t="shared" si="115"/>
        <v>0.17201337164975661</v>
      </c>
      <c r="M3655" t="b">
        <f>AND((Tableau2[[#This Row],[%Voix/Inscrits]]&gt;0.25),Tableau2[[#This Row],[%Voix/Exprimés]]&gt;0.5)</f>
        <v>0</v>
      </c>
    </row>
    <row r="3656" spans="1:13" x14ac:dyDescent="0.25">
      <c r="A3656">
        <v>3655</v>
      </c>
      <c r="B3656" t="s">
        <v>628</v>
      </c>
      <c r="C3656" t="s">
        <v>6</v>
      </c>
      <c r="D3656" t="str">
        <f>Tableau2[[#This Row],[Dép]]&amp;Tableau2[[#This Row],[Circo]]</f>
        <v>6801</v>
      </c>
      <c r="E3656" t="s">
        <v>2132</v>
      </c>
      <c r="F3656" t="s">
        <v>270</v>
      </c>
      <c r="G3656" t="s">
        <v>982</v>
      </c>
      <c r="H3656">
        <v>5027</v>
      </c>
      <c r="I3656">
        <v>78280</v>
      </c>
      <c r="J3656">
        <v>34102</v>
      </c>
      <c r="K3656" s="1">
        <f t="shared" si="114"/>
        <v>6.4218191108840056E-2</v>
      </c>
      <c r="L3656" s="1">
        <f t="shared" si="115"/>
        <v>0.14741070904932263</v>
      </c>
      <c r="M3656" t="b">
        <f>AND((Tableau2[[#This Row],[%Voix/Inscrits]]&gt;0.25),Tableau2[[#This Row],[%Voix/Exprimés]]&gt;0.5)</f>
        <v>0</v>
      </c>
    </row>
    <row r="3657" spans="1:13" x14ac:dyDescent="0.25">
      <c r="A3657">
        <v>3656</v>
      </c>
      <c r="B3657" t="s">
        <v>628</v>
      </c>
      <c r="C3657" t="s">
        <v>6</v>
      </c>
      <c r="D3657" t="str">
        <f>Tableau2[[#This Row],[Dép]]&amp;Tableau2[[#This Row],[Circo]]</f>
        <v>6801</v>
      </c>
      <c r="E3657" t="s">
        <v>5753</v>
      </c>
      <c r="F3657" t="s">
        <v>4504</v>
      </c>
      <c r="G3657" t="s">
        <v>3078</v>
      </c>
      <c r="H3657">
        <v>1103</v>
      </c>
      <c r="I3657">
        <v>78280</v>
      </c>
      <c r="J3657">
        <v>34102</v>
      </c>
      <c r="K3657" s="1">
        <f t="shared" si="114"/>
        <v>1.4090444557996934E-2</v>
      </c>
      <c r="L3657" s="1">
        <f t="shared" si="115"/>
        <v>3.2344144038472813E-2</v>
      </c>
      <c r="M3657" t="b">
        <f>AND((Tableau2[[#This Row],[%Voix/Inscrits]]&gt;0.25),Tableau2[[#This Row],[%Voix/Exprimés]]&gt;0.5)</f>
        <v>0</v>
      </c>
    </row>
    <row r="3658" spans="1:13" x14ac:dyDescent="0.25">
      <c r="A3658">
        <v>3657</v>
      </c>
      <c r="B3658" t="s">
        <v>628</v>
      </c>
      <c r="C3658" t="s">
        <v>6</v>
      </c>
      <c r="D3658" t="str">
        <f>Tableau2[[#This Row],[Dép]]&amp;Tableau2[[#This Row],[Circo]]</f>
        <v>6801</v>
      </c>
      <c r="E3658" t="s">
        <v>5234</v>
      </c>
      <c r="F3658" t="s">
        <v>1235</v>
      </c>
      <c r="G3658" t="s">
        <v>2429</v>
      </c>
      <c r="H3658">
        <v>909</v>
      </c>
      <c r="I3658">
        <v>78280</v>
      </c>
      <c r="J3658">
        <v>34102</v>
      </c>
      <c r="K3658" s="1">
        <f t="shared" si="114"/>
        <v>1.1612161471640266E-2</v>
      </c>
      <c r="L3658" s="1">
        <f t="shared" si="115"/>
        <v>2.6655328133247318E-2</v>
      </c>
      <c r="M3658" t="b">
        <f>AND((Tableau2[[#This Row],[%Voix/Inscrits]]&gt;0.25),Tableau2[[#This Row],[%Voix/Exprimés]]&gt;0.5)</f>
        <v>0</v>
      </c>
    </row>
    <row r="3659" spans="1:13" x14ac:dyDescent="0.25">
      <c r="A3659">
        <v>3658</v>
      </c>
      <c r="B3659" t="s">
        <v>628</v>
      </c>
      <c r="C3659" t="s">
        <v>6</v>
      </c>
      <c r="D3659" t="str">
        <f>Tableau2[[#This Row],[Dép]]&amp;Tableau2[[#This Row],[Circo]]</f>
        <v>6801</v>
      </c>
      <c r="E3659" t="s">
        <v>101</v>
      </c>
      <c r="F3659" t="s">
        <v>970</v>
      </c>
      <c r="G3659" t="s">
        <v>991</v>
      </c>
      <c r="H3659">
        <v>831</v>
      </c>
      <c r="I3659">
        <v>78280</v>
      </c>
      <c r="J3659">
        <v>34102</v>
      </c>
      <c r="K3659" s="1">
        <f t="shared" si="114"/>
        <v>1.0615738375063874E-2</v>
      </c>
      <c r="L3659" s="1">
        <f t="shared" si="115"/>
        <v>2.4368072253826756E-2</v>
      </c>
      <c r="M3659" t="b">
        <f>AND((Tableau2[[#This Row],[%Voix/Inscrits]]&gt;0.25),Tableau2[[#This Row],[%Voix/Exprimés]]&gt;0.5)</f>
        <v>0</v>
      </c>
    </row>
    <row r="3660" spans="1:13" x14ac:dyDescent="0.25">
      <c r="A3660">
        <v>3659</v>
      </c>
      <c r="B3660" t="s">
        <v>628</v>
      </c>
      <c r="C3660" t="s">
        <v>6</v>
      </c>
      <c r="D3660" t="str">
        <f>Tableau2[[#This Row],[Dép]]&amp;Tableau2[[#This Row],[Circo]]</f>
        <v>6801</v>
      </c>
      <c r="E3660" t="s">
        <v>3437</v>
      </c>
      <c r="F3660" t="s">
        <v>3438</v>
      </c>
      <c r="G3660" t="s">
        <v>962</v>
      </c>
      <c r="H3660">
        <v>700</v>
      </c>
      <c r="I3660">
        <v>78280</v>
      </c>
      <c r="J3660">
        <v>34102</v>
      </c>
      <c r="K3660" s="1">
        <f t="shared" si="114"/>
        <v>8.9422585590189056E-3</v>
      </c>
      <c r="L3660" s="1">
        <f t="shared" si="115"/>
        <v>2.0526655328133248E-2</v>
      </c>
      <c r="M3660" t="b">
        <f>AND((Tableau2[[#This Row],[%Voix/Inscrits]]&gt;0.25),Tableau2[[#This Row],[%Voix/Exprimés]]&gt;0.5)</f>
        <v>0</v>
      </c>
    </row>
    <row r="3661" spans="1:13" x14ac:dyDescent="0.25">
      <c r="A3661">
        <v>3660</v>
      </c>
      <c r="B3661" t="s">
        <v>628</v>
      </c>
      <c r="C3661" t="s">
        <v>6</v>
      </c>
      <c r="D3661" t="str">
        <f>Tableau2[[#This Row],[Dép]]&amp;Tableau2[[#This Row],[Circo]]</f>
        <v>6801</v>
      </c>
      <c r="E3661" t="s">
        <v>2786</v>
      </c>
      <c r="F3661" t="s">
        <v>80</v>
      </c>
      <c r="G3661" t="s">
        <v>966</v>
      </c>
      <c r="H3661">
        <v>627</v>
      </c>
      <c r="I3661">
        <v>78280</v>
      </c>
      <c r="J3661">
        <v>34102</v>
      </c>
      <c r="K3661" s="1">
        <f t="shared" si="114"/>
        <v>8.0097087378640779E-3</v>
      </c>
      <c r="L3661" s="1">
        <f t="shared" si="115"/>
        <v>1.8386018415342209E-2</v>
      </c>
      <c r="M3661" t="b">
        <f>AND((Tableau2[[#This Row],[%Voix/Inscrits]]&gt;0.25),Tableau2[[#This Row],[%Voix/Exprimés]]&gt;0.5)</f>
        <v>0</v>
      </c>
    </row>
    <row r="3662" spans="1:13" x14ac:dyDescent="0.25">
      <c r="A3662">
        <v>3661</v>
      </c>
      <c r="B3662" t="s">
        <v>628</v>
      </c>
      <c r="C3662" t="s">
        <v>6</v>
      </c>
      <c r="D3662" t="str">
        <f>Tableau2[[#This Row],[Dép]]&amp;Tableau2[[#This Row],[Circo]]</f>
        <v>6801</v>
      </c>
      <c r="E3662" t="s">
        <v>629</v>
      </c>
      <c r="F3662" t="s">
        <v>256</v>
      </c>
      <c r="G3662" t="s">
        <v>10</v>
      </c>
      <c r="H3662">
        <v>234</v>
      </c>
      <c r="I3662">
        <v>78280</v>
      </c>
      <c r="J3662">
        <v>34102</v>
      </c>
      <c r="K3662" s="1">
        <f t="shared" si="114"/>
        <v>2.9892692897291774E-3</v>
      </c>
      <c r="L3662" s="1">
        <f t="shared" si="115"/>
        <v>6.8617676382616852E-3</v>
      </c>
      <c r="M3662" t="b">
        <f>AND((Tableau2[[#This Row],[%Voix/Inscrits]]&gt;0.25),Tableau2[[#This Row],[%Voix/Exprimés]]&gt;0.5)</f>
        <v>0</v>
      </c>
    </row>
    <row r="3663" spans="1:13" x14ac:dyDescent="0.25">
      <c r="A3663">
        <v>3662</v>
      </c>
      <c r="B3663" t="s">
        <v>628</v>
      </c>
      <c r="C3663" t="s">
        <v>17</v>
      </c>
      <c r="D3663" t="str">
        <f>Tableau2[[#This Row],[Dép]]&amp;Tableau2[[#This Row],[Circo]]</f>
        <v>6802</v>
      </c>
      <c r="E3663" t="s">
        <v>5235</v>
      </c>
      <c r="F3663" t="s">
        <v>1527</v>
      </c>
      <c r="G3663" t="s">
        <v>1708</v>
      </c>
      <c r="H3663">
        <v>12272</v>
      </c>
      <c r="I3663">
        <v>92578</v>
      </c>
      <c r="J3663">
        <v>43048</v>
      </c>
      <c r="K3663" s="1">
        <f t="shared" si="114"/>
        <v>0.132558491218216</v>
      </c>
      <c r="L3663" s="1">
        <f t="shared" si="115"/>
        <v>0.28507712321129902</v>
      </c>
      <c r="M3663" t="b">
        <f>AND((Tableau2[[#This Row],[%Voix/Inscrits]]&gt;0.25),Tableau2[[#This Row],[%Voix/Exprimés]]&gt;0.5)</f>
        <v>0</v>
      </c>
    </row>
    <row r="3664" spans="1:13" x14ac:dyDescent="0.25">
      <c r="A3664">
        <v>3663</v>
      </c>
      <c r="B3664" t="s">
        <v>628</v>
      </c>
      <c r="C3664" t="s">
        <v>17</v>
      </c>
      <c r="D3664" t="str">
        <f>Tableau2[[#This Row],[Dép]]&amp;Tableau2[[#This Row],[Circo]]</f>
        <v>6802</v>
      </c>
      <c r="E3664" t="s">
        <v>5755</v>
      </c>
      <c r="F3664" t="s">
        <v>215</v>
      </c>
      <c r="G3664" t="s">
        <v>1740</v>
      </c>
      <c r="H3664">
        <v>8907</v>
      </c>
      <c r="I3664">
        <v>92578</v>
      </c>
      <c r="J3664">
        <v>43048</v>
      </c>
      <c r="K3664" s="1">
        <f t="shared" si="114"/>
        <v>9.6210762816219833E-2</v>
      </c>
      <c r="L3664" s="1">
        <f t="shared" si="115"/>
        <v>0.2069085671808214</v>
      </c>
      <c r="M3664" t="b">
        <f>AND((Tableau2[[#This Row],[%Voix/Inscrits]]&gt;0.25),Tableau2[[#This Row],[%Voix/Exprimés]]&gt;0.5)</f>
        <v>0</v>
      </c>
    </row>
    <row r="3665" spans="1:13" x14ac:dyDescent="0.25">
      <c r="A3665">
        <v>3664</v>
      </c>
      <c r="B3665" t="s">
        <v>628</v>
      </c>
      <c r="C3665" t="s">
        <v>17</v>
      </c>
      <c r="D3665" t="str">
        <f>Tableau2[[#This Row],[Dép]]&amp;Tableau2[[#This Row],[Circo]]</f>
        <v>6802</v>
      </c>
      <c r="E3665" t="s">
        <v>254</v>
      </c>
      <c r="F3665" t="s">
        <v>636</v>
      </c>
      <c r="G3665" t="s">
        <v>3717</v>
      </c>
      <c r="H3665">
        <v>7893</v>
      </c>
      <c r="I3665">
        <v>92578</v>
      </c>
      <c r="J3665">
        <v>43048</v>
      </c>
      <c r="K3665" s="1">
        <f t="shared" si="114"/>
        <v>8.525783663505368E-2</v>
      </c>
      <c r="L3665" s="1">
        <f t="shared" si="115"/>
        <v>0.18335346589853188</v>
      </c>
      <c r="M3665" t="b">
        <f>AND((Tableau2[[#This Row],[%Voix/Inscrits]]&gt;0.25),Tableau2[[#This Row],[%Voix/Exprimés]]&gt;0.5)</f>
        <v>0</v>
      </c>
    </row>
    <row r="3666" spans="1:13" x14ac:dyDescent="0.25">
      <c r="A3666">
        <v>3665</v>
      </c>
      <c r="B3666" t="s">
        <v>628</v>
      </c>
      <c r="C3666" t="s">
        <v>17</v>
      </c>
      <c r="D3666" t="str">
        <f>Tableau2[[#This Row],[Dép]]&amp;Tableau2[[#This Row],[Circo]]</f>
        <v>6802</v>
      </c>
      <c r="E3666" t="s">
        <v>1440</v>
      </c>
      <c r="F3666" t="s">
        <v>1441</v>
      </c>
      <c r="G3666" t="s">
        <v>982</v>
      </c>
      <c r="H3666">
        <v>6797</v>
      </c>
      <c r="I3666">
        <v>92578</v>
      </c>
      <c r="J3666">
        <v>43048</v>
      </c>
      <c r="K3666" s="1">
        <f t="shared" si="114"/>
        <v>7.3419170861327751E-2</v>
      </c>
      <c r="L3666" s="1">
        <f t="shared" si="115"/>
        <v>0.15789351421668835</v>
      </c>
      <c r="M3666" t="b">
        <f>AND((Tableau2[[#This Row],[%Voix/Inscrits]]&gt;0.25),Tableau2[[#This Row],[%Voix/Exprimés]]&gt;0.5)</f>
        <v>0</v>
      </c>
    </row>
    <row r="3667" spans="1:13" x14ac:dyDescent="0.25">
      <c r="A3667">
        <v>3666</v>
      </c>
      <c r="B3667" t="s">
        <v>628</v>
      </c>
      <c r="C3667" t="s">
        <v>17</v>
      </c>
      <c r="D3667" t="str">
        <f>Tableau2[[#This Row],[Dép]]&amp;Tableau2[[#This Row],[Circo]]</f>
        <v>6802</v>
      </c>
      <c r="E3667" t="s">
        <v>4682</v>
      </c>
      <c r="F3667" t="s">
        <v>4683</v>
      </c>
      <c r="G3667" t="s">
        <v>962</v>
      </c>
      <c r="H3667">
        <v>1849</v>
      </c>
      <c r="I3667">
        <v>92578</v>
      </c>
      <c r="J3667">
        <v>43048</v>
      </c>
      <c r="K3667" s="1">
        <f t="shared" si="114"/>
        <v>1.9972347641988377E-2</v>
      </c>
      <c r="L3667" s="1">
        <f t="shared" si="115"/>
        <v>4.2952053521650248E-2</v>
      </c>
      <c r="M3667" t="b">
        <f>AND((Tableau2[[#This Row],[%Voix/Inscrits]]&gt;0.25),Tableau2[[#This Row],[%Voix/Exprimés]]&gt;0.5)</f>
        <v>0</v>
      </c>
    </row>
    <row r="3668" spans="1:13" x14ac:dyDescent="0.25">
      <c r="A3668">
        <v>3667</v>
      </c>
      <c r="B3668" t="s">
        <v>628</v>
      </c>
      <c r="C3668" t="s">
        <v>17</v>
      </c>
      <c r="D3668" t="str">
        <f>Tableau2[[#This Row],[Dép]]&amp;Tableau2[[#This Row],[Circo]]</f>
        <v>6802</v>
      </c>
      <c r="E3668" t="s">
        <v>2789</v>
      </c>
      <c r="F3668" t="s">
        <v>932</v>
      </c>
      <c r="G3668" t="s">
        <v>966</v>
      </c>
      <c r="H3668">
        <v>1462</v>
      </c>
      <c r="I3668">
        <v>92578</v>
      </c>
      <c r="J3668">
        <v>43048</v>
      </c>
      <c r="K3668" s="1">
        <f t="shared" si="114"/>
        <v>1.5792088833200112E-2</v>
      </c>
      <c r="L3668" s="1">
        <f t="shared" si="115"/>
        <v>3.3962088831072289E-2</v>
      </c>
      <c r="M3668" t="b">
        <f>AND((Tableau2[[#This Row],[%Voix/Inscrits]]&gt;0.25),Tableau2[[#This Row],[%Voix/Exprimés]]&gt;0.5)</f>
        <v>0</v>
      </c>
    </row>
    <row r="3669" spans="1:13" x14ac:dyDescent="0.25">
      <c r="A3669">
        <v>3668</v>
      </c>
      <c r="B3669" t="s">
        <v>628</v>
      </c>
      <c r="C3669" t="s">
        <v>17</v>
      </c>
      <c r="D3669" t="str">
        <f>Tableau2[[#This Row],[Dép]]&amp;Tableau2[[#This Row],[Circo]]</f>
        <v>6802</v>
      </c>
      <c r="E3669" t="s">
        <v>6510</v>
      </c>
      <c r="F3669" t="s">
        <v>6511</v>
      </c>
      <c r="G3669" t="s">
        <v>3078</v>
      </c>
      <c r="H3669">
        <v>1236</v>
      </c>
      <c r="I3669">
        <v>92578</v>
      </c>
      <c r="J3669">
        <v>43048</v>
      </c>
      <c r="K3669" s="1">
        <f t="shared" si="114"/>
        <v>1.3350904102486552E-2</v>
      </c>
      <c r="L3669" s="1">
        <f t="shared" si="115"/>
        <v>2.8712135290838135E-2</v>
      </c>
      <c r="M3669" t="b">
        <f>AND((Tableau2[[#This Row],[%Voix/Inscrits]]&gt;0.25),Tableau2[[#This Row],[%Voix/Exprimés]]&gt;0.5)</f>
        <v>0</v>
      </c>
    </row>
    <row r="3670" spans="1:13" x14ac:dyDescent="0.25">
      <c r="A3670">
        <v>3669</v>
      </c>
      <c r="B3670" t="s">
        <v>628</v>
      </c>
      <c r="C3670" t="s">
        <v>17</v>
      </c>
      <c r="D3670" t="str">
        <f>Tableau2[[#This Row],[Dép]]&amp;Tableau2[[#This Row],[Circo]]</f>
        <v>6802</v>
      </c>
      <c r="E3670" t="s">
        <v>6184</v>
      </c>
      <c r="F3670" t="s">
        <v>695</v>
      </c>
      <c r="G3670" t="s">
        <v>2429</v>
      </c>
      <c r="H3670">
        <v>909</v>
      </c>
      <c r="I3670">
        <v>92578</v>
      </c>
      <c r="J3670">
        <v>43048</v>
      </c>
      <c r="K3670" s="1">
        <f t="shared" si="114"/>
        <v>9.818747434595692E-3</v>
      </c>
      <c r="L3670" s="1">
        <f t="shared" si="115"/>
        <v>2.111596357554358E-2</v>
      </c>
      <c r="M3670" t="b">
        <f>AND((Tableau2[[#This Row],[%Voix/Inscrits]]&gt;0.25),Tableau2[[#This Row],[%Voix/Exprimés]]&gt;0.5)</f>
        <v>0</v>
      </c>
    </row>
    <row r="3671" spans="1:13" x14ac:dyDescent="0.25">
      <c r="A3671">
        <v>3670</v>
      </c>
      <c r="B3671" t="s">
        <v>628</v>
      </c>
      <c r="C3671" t="s">
        <v>17</v>
      </c>
      <c r="D3671" t="str">
        <f>Tableau2[[#This Row],[Dép]]&amp;Tableau2[[#This Row],[Circo]]</f>
        <v>6802</v>
      </c>
      <c r="E3671" t="s">
        <v>2134</v>
      </c>
      <c r="F3671" t="s">
        <v>19</v>
      </c>
      <c r="G3671" t="s">
        <v>966</v>
      </c>
      <c r="H3671">
        <v>808</v>
      </c>
      <c r="I3671">
        <v>92578</v>
      </c>
      <c r="J3671">
        <v>43048</v>
      </c>
      <c r="K3671" s="1">
        <f t="shared" si="114"/>
        <v>8.727775497418393E-3</v>
      </c>
      <c r="L3671" s="1">
        <f t="shared" si="115"/>
        <v>1.8769745400483182E-2</v>
      </c>
      <c r="M3671" t="b">
        <f>AND((Tableau2[[#This Row],[%Voix/Inscrits]]&gt;0.25),Tableau2[[#This Row],[%Voix/Exprimés]]&gt;0.5)</f>
        <v>0</v>
      </c>
    </row>
    <row r="3672" spans="1:13" x14ac:dyDescent="0.25">
      <c r="A3672">
        <v>3671</v>
      </c>
      <c r="B3672" t="s">
        <v>628</v>
      </c>
      <c r="C3672" t="s">
        <v>17</v>
      </c>
      <c r="D3672" t="str">
        <f>Tableau2[[#This Row],[Dép]]&amp;Tableau2[[#This Row],[Circo]]</f>
        <v>6802</v>
      </c>
      <c r="E3672" t="s">
        <v>3440</v>
      </c>
      <c r="F3672" t="s">
        <v>1174</v>
      </c>
      <c r="G3672" t="s">
        <v>959</v>
      </c>
      <c r="H3672">
        <v>531</v>
      </c>
      <c r="I3672">
        <v>92578</v>
      </c>
      <c r="J3672">
        <v>43048</v>
      </c>
      <c r="K3672" s="1">
        <f t="shared" si="114"/>
        <v>5.7357039469420378E-3</v>
      </c>
      <c r="L3672" s="1">
        <f t="shared" si="115"/>
        <v>1.233506783125813E-2</v>
      </c>
      <c r="M3672" t="b">
        <f>AND((Tableau2[[#This Row],[%Voix/Inscrits]]&gt;0.25),Tableau2[[#This Row],[%Voix/Exprimés]]&gt;0.5)</f>
        <v>0</v>
      </c>
    </row>
    <row r="3673" spans="1:13" x14ac:dyDescent="0.25">
      <c r="A3673">
        <v>3672</v>
      </c>
      <c r="B3673" t="s">
        <v>628</v>
      </c>
      <c r="C3673" t="s">
        <v>17</v>
      </c>
      <c r="D3673" t="str">
        <f>Tableau2[[#This Row],[Dép]]&amp;Tableau2[[#This Row],[Circo]]</f>
        <v>6802</v>
      </c>
      <c r="E3673" t="s">
        <v>632</v>
      </c>
      <c r="F3673" t="s">
        <v>31</v>
      </c>
      <c r="G3673" t="s">
        <v>10</v>
      </c>
      <c r="H3673">
        <v>286</v>
      </c>
      <c r="I3673">
        <v>92578</v>
      </c>
      <c r="J3673">
        <v>43048</v>
      </c>
      <c r="K3673" s="1">
        <f t="shared" si="114"/>
        <v>3.0892868716109658E-3</v>
      </c>
      <c r="L3673" s="1">
        <f t="shared" si="115"/>
        <v>6.6437465155175617E-3</v>
      </c>
      <c r="M3673" t="b">
        <f>AND((Tableau2[[#This Row],[%Voix/Inscrits]]&gt;0.25),Tableau2[[#This Row],[%Voix/Exprimés]]&gt;0.5)</f>
        <v>0</v>
      </c>
    </row>
    <row r="3674" spans="1:13" x14ac:dyDescent="0.25">
      <c r="A3674">
        <v>3673</v>
      </c>
      <c r="B3674" t="s">
        <v>628</v>
      </c>
      <c r="C3674" t="s">
        <v>17</v>
      </c>
      <c r="D3674" t="str">
        <f>Tableau2[[#This Row],[Dép]]&amp;Tableau2[[#This Row],[Circo]]</f>
        <v>6802</v>
      </c>
      <c r="E3674" t="s">
        <v>2280</v>
      </c>
      <c r="F3674" t="s">
        <v>4067</v>
      </c>
      <c r="G3674" t="s">
        <v>959</v>
      </c>
      <c r="H3674">
        <v>98</v>
      </c>
      <c r="I3674">
        <v>92578</v>
      </c>
      <c r="J3674">
        <v>43048</v>
      </c>
      <c r="K3674" s="1">
        <f t="shared" si="114"/>
        <v>1.0585668301324289E-3</v>
      </c>
      <c r="L3674" s="1">
        <f t="shared" si="115"/>
        <v>2.2765285262962274E-3</v>
      </c>
      <c r="M3674" t="b">
        <f>AND((Tableau2[[#This Row],[%Voix/Inscrits]]&gt;0.25),Tableau2[[#This Row],[%Voix/Exprimés]]&gt;0.5)</f>
        <v>0</v>
      </c>
    </row>
    <row r="3675" spans="1:13" x14ac:dyDescent="0.25">
      <c r="A3675">
        <v>3674</v>
      </c>
      <c r="B3675" t="s">
        <v>628</v>
      </c>
      <c r="C3675" t="s">
        <v>14</v>
      </c>
      <c r="D3675" t="str">
        <f>Tableau2[[#This Row],[Dép]]&amp;Tableau2[[#This Row],[Circo]]</f>
        <v>6803</v>
      </c>
      <c r="E3675" t="s">
        <v>6136</v>
      </c>
      <c r="F3675" t="s">
        <v>53</v>
      </c>
      <c r="G3675" t="s">
        <v>3717</v>
      </c>
      <c r="H3675">
        <v>7838</v>
      </c>
      <c r="I3675">
        <v>87098</v>
      </c>
      <c r="J3675">
        <v>38460</v>
      </c>
      <c r="K3675" s="1">
        <f t="shared" si="114"/>
        <v>8.9990585317688124E-2</v>
      </c>
      <c r="L3675" s="1">
        <f t="shared" si="115"/>
        <v>0.20379615184607383</v>
      </c>
      <c r="M3675" t="b">
        <f>AND((Tableau2[[#This Row],[%Voix/Inscrits]]&gt;0.25),Tableau2[[#This Row],[%Voix/Exprimés]]&gt;0.5)</f>
        <v>0</v>
      </c>
    </row>
    <row r="3676" spans="1:13" x14ac:dyDescent="0.25">
      <c r="A3676">
        <v>3675</v>
      </c>
      <c r="B3676" t="s">
        <v>628</v>
      </c>
      <c r="C3676" t="s">
        <v>14</v>
      </c>
      <c r="D3676" t="str">
        <f>Tableau2[[#This Row],[Dép]]&amp;Tableau2[[#This Row],[Circo]]</f>
        <v>6803</v>
      </c>
      <c r="E3676" t="s">
        <v>1660</v>
      </c>
      <c r="F3676" t="s">
        <v>334</v>
      </c>
      <c r="G3676" t="s">
        <v>1708</v>
      </c>
      <c r="H3676">
        <v>7563</v>
      </c>
      <c r="I3676">
        <v>87098</v>
      </c>
      <c r="J3676">
        <v>38460</v>
      </c>
      <c r="K3676" s="1">
        <f t="shared" si="114"/>
        <v>8.6833222347241043E-2</v>
      </c>
      <c r="L3676" s="1">
        <f t="shared" si="115"/>
        <v>0.19664586583463339</v>
      </c>
      <c r="M3676" t="b">
        <f>AND((Tableau2[[#This Row],[%Voix/Inscrits]]&gt;0.25),Tableau2[[#This Row],[%Voix/Exprimés]]&gt;0.5)</f>
        <v>0</v>
      </c>
    </row>
    <row r="3677" spans="1:13" x14ac:dyDescent="0.25">
      <c r="A3677">
        <v>3676</v>
      </c>
      <c r="B3677" t="s">
        <v>628</v>
      </c>
      <c r="C3677" t="s">
        <v>14</v>
      </c>
      <c r="D3677" t="str">
        <f>Tableau2[[#This Row],[Dép]]&amp;Tableau2[[#This Row],[Circo]]</f>
        <v>6803</v>
      </c>
      <c r="E3677" t="s">
        <v>6183</v>
      </c>
      <c r="F3677" t="s">
        <v>327</v>
      </c>
      <c r="G3677" t="s">
        <v>1740</v>
      </c>
      <c r="H3677">
        <v>6894</v>
      </c>
      <c r="I3677">
        <v>87098</v>
      </c>
      <c r="J3677">
        <v>38460</v>
      </c>
      <c r="K3677" s="1">
        <f t="shared" si="114"/>
        <v>7.915221933913523E-2</v>
      </c>
      <c r="L3677" s="1">
        <f t="shared" si="115"/>
        <v>0.17925117004680188</v>
      </c>
      <c r="M3677" t="b">
        <f>AND((Tableau2[[#This Row],[%Voix/Inscrits]]&gt;0.25),Tableau2[[#This Row],[%Voix/Exprimés]]&gt;0.5)</f>
        <v>0</v>
      </c>
    </row>
    <row r="3678" spans="1:13" x14ac:dyDescent="0.25">
      <c r="A3678">
        <v>3677</v>
      </c>
      <c r="B3678" t="s">
        <v>628</v>
      </c>
      <c r="C3678" t="s">
        <v>14</v>
      </c>
      <c r="D3678" t="str">
        <f>Tableau2[[#This Row],[Dép]]&amp;Tableau2[[#This Row],[Circo]]</f>
        <v>6803</v>
      </c>
      <c r="E3678" t="s">
        <v>1438</v>
      </c>
      <c r="F3678" t="s">
        <v>1439</v>
      </c>
      <c r="G3678" t="s">
        <v>982</v>
      </c>
      <c r="H3678">
        <v>4774</v>
      </c>
      <c r="I3678">
        <v>87098</v>
      </c>
      <c r="J3678">
        <v>38460</v>
      </c>
      <c r="K3678" s="1">
        <f t="shared" si="114"/>
        <v>5.4811821166961351E-2</v>
      </c>
      <c r="L3678" s="1">
        <f t="shared" si="115"/>
        <v>0.12412896515860634</v>
      </c>
      <c r="M3678" t="b">
        <f>AND((Tableau2[[#This Row],[%Voix/Inscrits]]&gt;0.25),Tableau2[[#This Row],[%Voix/Exprimés]]&gt;0.5)</f>
        <v>0</v>
      </c>
    </row>
    <row r="3679" spans="1:13" x14ac:dyDescent="0.25">
      <c r="A3679">
        <v>3678</v>
      </c>
      <c r="B3679" t="s">
        <v>628</v>
      </c>
      <c r="C3679" t="s">
        <v>14</v>
      </c>
      <c r="D3679" t="str">
        <f>Tableau2[[#This Row],[Dép]]&amp;Tableau2[[#This Row],[Circo]]</f>
        <v>6803</v>
      </c>
      <c r="E3679" t="s">
        <v>4066</v>
      </c>
      <c r="F3679" t="s">
        <v>204</v>
      </c>
      <c r="G3679" t="s">
        <v>959</v>
      </c>
      <c r="H3679">
        <v>2881</v>
      </c>
      <c r="I3679">
        <v>87098</v>
      </c>
      <c r="J3679">
        <v>38460</v>
      </c>
      <c r="K3679" s="1">
        <f t="shared" si="114"/>
        <v>3.3077682610392893E-2</v>
      </c>
      <c r="L3679" s="1">
        <f t="shared" si="115"/>
        <v>7.4908996359854388E-2</v>
      </c>
      <c r="M3679" t="b">
        <f>AND((Tableau2[[#This Row],[%Voix/Inscrits]]&gt;0.25),Tableau2[[#This Row],[%Voix/Exprimés]]&gt;0.5)</f>
        <v>0</v>
      </c>
    </row>
    <row r="3680" spans="1:13" x14ac:dyDescent="0.25">
      <c r="A3680">
        <v>3679</v>
      </c>
      <c r="B3680" t="s">
        <v>628</v>
      </c>
      <c r="C3680" t="s">
        <v>14</v>
      </c>
      <c r="D3680" t="str">
        <f>Tableau2[[#This Row],[Dép]]&amp;Tableau2[[#This Row],[Circo]]</f>
        <v>6803</v>
      </c>
      <c r="E3680" t="s">
        <v>5754</v>
      </c>
      <c r="F3680" t="s">
        <v>142</v>
      </c>
      <c r="G3680" t="s">
        <v>2394</v>
      </c>
      <c r="H3680">
        <v>1946</v>
      </c>
      <c r="I3680">
        <v>87098</v>
      </c>
      <c r="J3680">
        <v>38460</v>
      </c>
      <c r="K3680" s="1">
        <f t="shared" si="114"/>
        <v>2.2342648510872809E-2</v>
      </c>
      <c r="L3680" s="1">
        <f t="shared" si="115"/>
        <v>5.0598023920956837E-2</v>
      </c>
      <c r="M3680" t="b">
        <f>AND((Tableau2[[#This Row],[%Voix/Inscrits]]&gt;0.25),Tableau2[[#This Row],[%Voix/Exprimés]]&gt;0.5)</f>
        <v>0</v>
      </c>
    </row>
    <row r="3681" spans="1:13" x14ac:dyDescent="0.25">
      <c r="A3681">
        <v>3680</v>
      </c>
      <c r="B3681" t="s">
        <v>628</v>
      </c>
      <c r="C3681" t="s">
        <v>14</v>
      </c>
      <c r="D3681" t="str">
        <f>Tableau2[[#This Row],[Dép]]&amp;Tableau2[[#This Row],[Circo]]</f>
        <v>6803</v>
      </c>
      <c r="E3681" t="s">
        <v>4680</v>
      </c>
      <c r="F3681" t="s">
        <v>4681</v>
      </c>
      <c r="G3681" t="s">
        <v>962</v>
      </c>
      <c r="H3681">
        <v>1930</v>
      </c>
      <c r="I3681">
        <v>87098</v>
      </c>
      <c r="J3681">
        <v>38460</v>
      </c>
      <c r="K3681" s="1">
        <f t="shared" si="114"/>
        <v>2.2158947392592252E-2</v>
      </c>
      <c r="L3681" s="1">
        <f t="shared" si="115"/>
        <v>5.0182007280291215E-2</v>
      </c>
      <c r="M3681" t="b">
        <f>AND((Tableau2[[#This Row],[%Voix/Inscrits]]&gt;0.25),Tableau2[[#This Row],[%Voix/Exprimés]]&gt;0.5)</f>
        <v>0</v>
      </c>
    </row>
    <row r="3682" spans="1:13" x14ac:dyDescent="0.25">
      <c r="A3682">
        <v>3681</v>
      </c>
      <c r="B3682" t="s">
        <v>628</v>
      </c>
      <c r="C3682" t="s">
        <v>14</v>
      </c>
      <c r="D3682" t="str">
        <f>Tableau2[[#This Row],[Dép]]&amp;Tableau2[[#This Row],[Circo]]</f>
        <v>6803</v>
      </c>
      <c r="E3682" t="s">
        <v>3439</v>
      </c>
      <c r="F3682" t="s">
        <v>169</v>
      </c>
      <c r="G3682" t="s">
        <v>966</v>
      </c>
      <c r="H3682">
        <v>1423</v>
      </c>
      <c r="I3682">
        <v>87098</v>
      </c>
      <c r="J3682">
        <v>38460</v>
      </c>
      <c r="K3682" s="1">
        <f t="shared" si="114"/>
        <v>1.6337918207077085E-2</v>
      </c>
      <c r="L3682" s="1">
        <f t="shared" si="115"/>
        <v>3.6999479979199168E-2</v>
      </c>
      <c r="M3682" t="b">
        <f>AND((Tableau2[[#This Row],[%Voix/Inscrits]]&gt;0.25),Tableau2[[#This Row],[%Voix/Exprimés]]&gt;0.5)</f>
        <v>0</v>
      </c>
    </row>
    <row r="3683" spans="1:13" x14ac:dyDescent="0.25">
      <c r="A3683">
        <v>3682</v>
      </c>
      <c r="B3683" t="s">
        <v>628</v>
      </c>
      <c r="C3683" t="s">
        <v>14</v>
      </c>
      <c r="D3683" t="str">
        <f>Tableau2[[#This Row],[Dép]]&amp;Tableau2[[#This Row],[Circo]]</f>
        <v>6803</v>
      </c>
      <c r="E3683" t="s">
        <v>1777</v>
      </c>
      <c r="F3683" t="s">
        <v>539</v>
      </c>
      <c r="G3683" t="s">
        <v>3078</v>
      </c>
      <c r="H3683">
        <v>1279</v>
      </c>
      <c r="I3683">
        <v>87098</v>
      </c>
      <c r="J3683">
        <v>38460</v>
      </c>
      <c r="K3683" s="1">
        <f t="shared" si="114"/>
        <v>1.4684608142552067E-2</v>
      </c>
      <c r="L3683" s="1">
        <f t="shared" si="115"/>
        <v>3.3255330213208527E-2</v>
      </c>
      <c r="M3683" t="b">
        <f>AND((Tableau2[[#This Row],[%Voix/Inscrits]]&gt;0.25),Tableau2[[#This Row],[%Voix/Exprimés]]&gt;0.5)</f>
        <v>0</v>
      </c>
    </row>
    <row r="3684" spans="1:13" x14ac:dyDescent="0.25">
      <c r="A3684">
        <v>3683</v>
      </c>
      <c r="B3684" t="s">
        <v>628</v>
      </c>
      <c r="C3684" t="s">
        <v>14</v>
      </c>
      <c r="D3684" t="str">
        <f>Tableau2[[#This Row],[Dép]]&amp;Tableau2[[#This Row],[Circo]]</f>
        <v>6803</v>
      </c>
      <c r="E3684" t="s">
        <v>2787</v>
      </c>
      <c r="F3684" t="s">
        <v>2788</v>
      </c>
      <c r="G3684" t="s">
        <v>966</v>
      </c>
      <c r="H3684">
        <v>688</v>
      </c>
      <c r="I3684">
        <v>87098</v>
      </c>
      <c r="J3684">
        <v>38460</v>
      </c>
      <c r="K3684" s="1">
        <f t="shared" si="114"/>
        <v>7.8991480860639736E-3</v>
      </c>
      <c r="L3684" s="1">
        <f t="shared" si="115"/>
        <v>1.7888715548621946E-2</v>
      </c>
      <c r="M3684" t="b">
        <f>AND((Tableau2[[#This Row],[%Voix/Inscrits]]&gt;0.25),Tableau2[[#This Row],[%Voix/Exprimés]]&gt;0.5)</f>
        <v>0</v>
      </c>
    </row>
    <row r="3685" spans="1:13" x14ac:dyDescent="0.25">
      <c r="A3685">
        <v>3684</v>
      </c>
      <c r="B3685" t="s">
        <v>628</v>
      </c>
      <c r="C3685" t="s">
        <v>14</v>
      </c>
      <c r="D3685" t="str">
        <f>Tableau2[[#This Row],[Dép]]&amp;Tableau2[[#This Row],[Circo]]</f>
        <v>6803</v>
      </c>
      <c r="E3685" t="s">
        <v>662</v>
      </c>
      <c r="F3685" t="s">
        <v>5993</v>
      </c>
      <c r="G3685" t="s">
        <v>2429</v>
      </c>
      <c r="H3685">
        <v>626</v>
      </c>
      <c r="I3685">
        <v>87098</v>
      </c>
      <c r="J3685">
        <v>38460</v>
      </c>
      <c r="K3685" s="1">
        <f t="shared" si="114"/>
        <v>7.1873062527268135E-3</v>
      </c>
      <c r="L3685" s="1">
        <f t="shared" si="115"/>
        <v>1.6276651066042643E-2</v>
      </c>
      <c r="M3685" t="b">
        <f>AND((Tableau2[[#This Row],[%Voix/Inscrits]]&gt;0.25),Tableau2[[#This Row],[%Voix/Exprimés]]&gt;0.5)</f>
        <v>0</v>
      </c>
    </row>
    <row r="3686" spans="1:13" x14ac:dyDescent="0.25">
      <c r="A3686">
        <v>3685</v>
      </c>
      <c r="B3686" t="s">
        <v>628</v>
      </c>
      <c r="C3686" t="s">
        <v>14</v>
      </c>
      <c r="D3686" t="str">
        <f>Tableau2[[#This Row],[Dép]]&amp;Tableau2[[#This Row],[Circo]]</f>
        <v>6803</v>
      </c>
      <c r="E3686" t="s">
        <v>2133</v>
      </c>
      <c r="F3686" t="s">
        <v>627</v>
      </c>
      <c r="G3686" t="s">
        <v>966</v>
      </c>
      <c r="H3686">
        <v>440</v>
      </c>
      <c r="I3686">
        <v>87098</v>
      </c>
      <c r="J3686">
        <v>38460</v>
      </c>
      <c r="K3686" s="1">
        <f t="shared" si="114"/>
        <v>5.0517807527153324E-3</v>
      </c>
      <c r="L3686" s="1">
        <f t="shared" si="115"/>
        <v>1.1440457618304731E-2</v>
      </c>
      <c r="M3686" t="b">
        <f>AND((Tableau2[[#This Row],[%Voix/Inscrits]]&gt;0.25),Tableau2[[#This Row],[%Voix/Exprimés]]&gt;0.5)</f>
        <v>0</v>
      </c>
    </row>
    <row r="3687" spans="1:13" x14ac:dyDescent="0.25">
      <c r="A3687">
        <v>3686</v>
      </c>
      <c r="B3687" t="s">
        <v>628</v>
      </c>
      <c r="C3687" t="s">
        <v>14</v>
      </c>
      <c r="D3687" t="str">
        <f>Tableau2[[#This Row],[Dép]]&amp;Tableau2[[#This Row],[Circo]]</f>
        <v>6803</v>
      </c>
      <c r="E3687" t="s">
        <v>630</v>
      </c>
      <c r="F3687" t="s">
        <v>631</v>
      </c>
      <c r="G3687" t="s">
        <v>10</v>
      </c>
      <c r="H3687">
        <v>178</v>
      </c>
      <c r="I3687">
        <v>87098</v>
      </c>
      <c r="J3687">
        <v>38460</v>
      </c>
      <c r="K3687" s="1">
        <f t="shared" si="114"/>
        <v>2.0436749408712027E-3</v>
      </c>
      <c r="L3687" s="1">
        <f t="shared" si="115"/>
        <v>4.628185127405096E-3</v>
      </c>
      <c r="M3687" t="b">
        <f>AND((Tableau2[[#This Row],[%Voix/Inscrits]]&gt;0.25),Tableau2[[#This Row],[%Voix/Exprimés]]&gt;0.5)</f>
        <v>0</v>
      </c>
    </row>
    <row r="3688" spans="1:13" x14ac:dyDescent="0.25">
      <c r="A3688">
        <v>3687</v>
      </c>
      <c r="B3688" t="s">
        <v>628</v>
      </c>
      <c r="C3688" t="s">
        <v>7</v>
      </c>
      <c r="D3688" t="str">
        <f>Tableau2[[#This Row],[Dép]]&amp;Tableau2[[#This Row],[Circo]]</f>
        <v>6804</v>
      </c>
      <c r="E3688" t="s">
        <v>6898</v>
      </c>
      <c r="F3688" t="s">
        <v>1313</v>
      </c>
      <c r="G3688" t="s">
        <v>3717</v>
      </c>
      <c r="H3688">
        <v>11622</v>
      </c>
      <c r="I3688">
        <v>103981</v>
      </c>
      <c r="J3688">
        <v>44372</v>
      </c>
      <c r="K3688" s="1">
        <f t="shared" si="114"/>
        <v>0.11177041959588771</v>
      </c>
      <c r="L3688" s="1">
        <f t="shared" si="115"/>
        <v>0.26192193275038311</v>
      </c>
      <c r="M3688" t="b">
        <f>AND((Tableau2[[#This Row],[%Voix/Inscrits]]&gt;0.25),Tableau2[[#This Row],[%Voix/Exprimés]]&gt;0.5)</f>
        <v>0</v>
      </c>
    </row>
    <row r="3689" spans="1:13" x14ac:dyDescent="0.25">
      <c r="A3689">
        <v>3688</v>
      </c>
      <c r="B3689" t="s">
        <v>628</v>
      </c>
      <c r="C3689" t="s">
        <v>7</v>
      </c>
      <c r="D3689" t="str">
        <f>Tableau2[[#This Row],[Dép]]&amp;Tableau2[[#This Row],[Circo]]</f>
        <v>6804</v>
      </c>
      <c r="E3689" t="s">
        <v>6185</v>
      </c>
      <c r="F3689" t="s">
        <v>920</v>
      </c>
      <c r="G3689" t="s">
        <v>1740</v>
      </c>
      <c r="H3689">
        <v>9874</v>
      </c>
      <c r="I3689">
        <v>103981</v>
      </c>
      <c r="J3689">
        <v>44372</v>
      </c>
      <c r="K3689" s="1">
        <f t="shared" si="114"/>
        <v>9.4959656091016628E-2</v>
      </c>
      <c r="L3689" s="1">
        <f t="shared" si="115"/>
        <v>0.22252772018389977</v>
      </c>
      <c r="M3689" t="b">
        <f>AND((Tableau2[[#This Row],[%Voix/Inscrits]]&gt;0.25),Tableau2[[#This Row],[%Voix/Exprimés]]&gt;0.5)</f>
        <v>0</v>
      </c>
    </row>
    <row r="3690" spans="1:13" x14ac:dyDescent="0.25">
      <c r="A3690">
        <v>3689</v>
      </c>
      <c r="B3690" t="s">
        <v>628</v>
      </c>
      <c r="C3690" t="s">
        <v>7</v>
      </c>
      <c r="D3690" t="str">
        <f>Tableau2[[#This Row],[Dép]]&amp;Tableau2[[#This Row],[Circo]]</f>
        <v>6804</v>
      </c>
      <c r="E3690" t="s">
        <v>5236</v>
      </c>
      <c r="F3690" t="s">
        <v>539</v>
      </c>
      <c r="G3690" t="s">
        <v>1708</v>
      </c>
      <c r="H3690">
        <v>8469</v>
      </c>
      <c r="I3690">
        <v>103981</v>
      </c>
      <c r="J3690">
        <v>44372</v>
      </c>
      <c r="K3690" s="1">
        <f t="shared" si="114"/>
        <v>8.14475721526048E-2</v>
      </c>
      <c r="L3690" s="1">
        <f t="shared" si="115"/>
        <v>0.19086360768051924</v>
      </c>
      <c r="M3690" t="b">
        <f>AND((Tableau2[[#This Row],[%Voix/Inscrits]]&gt;0.25),Tableau2[[#This Row],[%Voix/Exprimés]]&gt;0.5)</f>
        <v>0</v>
      </c>
    </row>
    <row r="3691" spans="1:13" x14ac:dyDescent="0.25">
      <c r="A3691">
        <v>3690</v>
      </c>
      <c r="B3691" t="s">
        <v>628</v>
      </c>
      <c r="C3691" t="s">
        <v>7</v>
      </c>
      <c r="D3691" t="str">
        <f>Tableau2[[#This Row],[Dép]]&amp;Tableau2[[#This Row],[Circo]]</f>
        <v>6804</v>
      </c>
      <c r="E3691" t="s">
        <v>1442</v>
      </c>
      <c r="F3691" t="s">
        <v>1443</v>
      </c>
      <c r="G3691" t="s">
        <v>982</v>
      </c>
      <c r="H3691">
        <v>6792</v>
      </c>
      <c r="I3691">
        <v>103981</v>
      </c>
      <c r="J3691">
        <v>44372</v>
      </c>
      <c r="K3691" s="1">
        <f t="shared" si="114"/>
        <v>6.531962570084919E-2</v>
      </c>
      <c r="L3691" s="1">
        <f t="shared" si="115"/>
        <v>0.15306950329036328</v>
      </c>
      <c r="M3691" t="b">
        <f>AND((Tableau2[[#This Row],[%Voix/Inscrits]]&gt;0.25),Tableau2[[#This Row],[%Voix/Exprimés]]&gt;0.5)</f>
        <v>0</v>
      </c>
    </row>
    <row r="3692" spans="1:13" x14ac:dyDescent="0.25">
      <c r="A3692">
        <v>3691</v>
      </c>
      <c r="B3692" t="s">
        <v>628</v>
      </c>
      <c r="C3692" t="s">
        <v>7</v>
      </c>
      <c r="D3692" t="str">
        <f>Tableau2[[#This Row],[Dép]]&amp;Tableau2[[#This Row],[Circo]]</f>
        <v>6804</v>
      </c>
      <c r="E3692" t="s">
        <v>4684</v>
      </c>
      <c r="F3692" t="s">
        <v>122</v>
      </c>
      <c r="G3692" t="s">
        <v>962</v>
      </c>
      <c r="H3692">
        <v>2089</v>
      </c>
      <c r="I3692">
        <v>103981</v>
      </c>
      <c r="J3692">
        <v>44372</v>
      </c>
      <c r="K3692" s="1">
        <f t="shared" si="114"/>
        <v>2.0090208788143989E-2</v>
      </c>
      <c r="L3692" s="1">
        <f t="shared" si="115"/>
        <v>4.7079239159830526E-2</v>
      </c>
      <c r="M3692" t="b">
        <f>AND((Tableau2[[#This Row],[%Voix/Inscrits]]&gt;0.25),Tableau2[[#This Row],[%Voix/Exprimés]]&gt;0.5)</f>
        <v>0</v>
      </c>
    </row>
    <row r="3693" spans="1:13" x14ac:dyDescent="0.25">
      <c r="A3693">
        <v>3692</v>
      </c>
      <c r="B3693" t="s">
        <v>628</v>
      </c>
      <c r="C3693" t="s">
        <v>7</v>
      </c>
      <c r="D3693" t="str">
        <f>Tableau2[[#This Row],[Dép]]&amp;Tableau2[[#This Row],[Circo]]</f>
        <v>6804</v>
      </c>
      <c r="E3693" t="s">
        <v>6749</v>
      </c>
      <c r="F3693" t="s">
        <v>1353</v>
      </c>
      <c r="G3693" t="s">
        <v>3078</v>
      </c>
      <c r="H3693">
        <v>1497</v>
      </c>
      <c r="I3693">
        <v>103981</v>
      </c>
      <c r="J3693">
        <v>44372</v>
      </c>
      <c r="K3693" s="1">
        <f t="shared" si="114"/>
        <v>1.4396860964983988E-2</v>
      </c>
      <c r="L3693" s="1">
        <f t="shared" si="115"/>
        <v>3.3737492112142796E-2</v>
      </c>
      <c r="M3693" t="b">
        <f>AND((Tableau2[[#This Row],[%Voix/Inscrits]]&gt;0.25),Tableau2[[#This Row],[%Voix/Exprimés]]&gt;0.5)</f>
        <v>0</v>
      </c>
    </row>
    <row r="3694" spans="1:13" x14ac:dyDescent="0.25">
      <c r="A3694">
        <v>3693</v>
      </c>
      <c r="B3694" t="s">
        <v>628</v>
      </c>
      <c r="C3694" t="s">
        <v>7</v>
      </c>
      <c r="D3694" t="str">
        <f>Tableau2[[#This Row],[Dép]]&amp;Tableau2[[#This Row],[Circo]]</f>
        <v>6804</v>
      </c>
      <c r="E3694" t="s">
        <v>4068</v>
      </c>
      <c r="F3694" t="s">
        <v>318</v>
      </c>
      <c r="G3694" t="s">
        <v>966</v>
      </c>
      <c r="H3694">
        <v>923</v>
      </c>
      <c r="I3694">
        <v>103981</v>
      </c>
      <c r="J3694">
        <v>44372</v>
      </c>
      <c r="K3694" s="1">
        <f t="shared" si="114"/>
        <v>8.8766216905011488E-3</v>
      </c>
      <c r="L3694" s="1">
        <f t="shared" si="115"/>
        <v>2.0801406292256377E-2</v>
      </c>
      <c r="M3694" t="b">
        <f>AND((Tableau2[[#This Row],[%Voix/Inscrits]]&gt;0.25),Tableau2[[#This Row],[%Voix/Exprimés]]&gt;0.5)</f>
        <v>0</v>
      </c>
    </row>
    <row r="3695" spans="1:13" x14ac:dyDescent="0.25">
      <c r="A3695">
        <v>3694</v>
      </c>
      <c r="B3695" t="s">
        <v>628</v>
      </c>
      <c r="C3695" t="s">
        <v>7</v>
      </c>
      <c r="D3695" t="str">
        <f>Tableau2[[#This Row],[Dép]]&amp;Tableau2[[#This Row],[Circo]]</f>
        <v>6804</v>
      </c>
      <c r="E3695" t="s">
        <v>2135</v>
      </c>
      <c r="F3695" t="s">
        <v>140</v>
      </c>
      <c r="G3695" t="s">
        <v>966</v>
      </c>
      <c r="H3695">
        <v>860</v>
      </c>
      <c r="I3695">
        <v>103981</v>
      </c>
      <c r="J3695">
        <v>44372</v>
      </c>
      <c r="K3695" s="1">
        <f t="shared" si="114"/>
        <v>8.270741770131082E-3</v>
      </c>
      <c r="L3695" s="1">
        <f t="shared" si="115"/>
        <v>1.938159199495177E-2</v>
      </c>
      <c r="M3695" t="b">
        <f>AND((Tableau2[[#This Row],[%Voix/Inscrits]]&gt;0.25),Tableau2[[#This Row],[%Voix/Exprimés]]&gt;0.5)</f>
        <v>0</v>
      </c>
    </row>
    <row r="3696" spans="1:13" x14ac:dyDescent="0.25">
      <c r="A3696">
        <v>3695</v>
      </c>
      <c r="B3696" t="s">
        <v>628</v>
      </c>
      <c r="C3696" t="s">
        <v>7</v>
      </c>
      <c r="D3696" t="str">
        <f>Tableau2[[#This Row],[Dép]]&amp;Tableau2[[#This Row],[Circo]]</f>
        <v>6804</v>
      </c>
      <c r="E3696" t="s">
        <v>3377</v>
      </c>
      <c r="F3696" t="s">
        <v>13</v>
      </c>
      <c r="G3696" t="s">
        <v>2429</v>
      </c>
      <c r="H3696">
        <v>760</v>
      </c>
      <c r="I3696">
        <v>103981</v>
      </c>
      <c r="J3696">
        <v>44372</v>
      </c>
      <c r="K3696" s="1">
        <f t="shared" si="114"/>
        <v>7.3090276108135144E-3</v>
      </c>
      <c r="L3696" s="1">
        <f t="shared" si="115"/>
        <v>1.7127918507166683E-2</v>
      </c>
      <c r="M3696" t="b">
        <f>AND((Tableau2[[#This Row],[%Voix/Inscrits]]&gt;0.25),Tableau2[[#This Row],[%Voix/Exprimés]]&gt;0.5)</f>
        <v>0</v>
      </c>
    </row>
    <row r="3697" spans="1:13" x14ac:dyDescent="0.25">
      <c r="A3697">
        <v>3696</v>
      </c>
      <c r="B3697" t="s">
        <v>628</v>
      </c>
      <c r="C3697" t="s">
        <v>7</v>
      </c>
      <c r="D3697" t="str">
        <f>Tableau2[[#This Row],[Dép]]&amp;Tableau2[[#This Row],[Circo]]</f>
        <v>6804</v>
      </c>
      <c r="E3697" t="s">
        <v>2790</v>
      </c>
      <c r="F3697" t="s">
        <v>160</v>
      </c>
      <c r="G3697" t="s">
        <v>966</v>
      </c>
      <c r="H3697">
        <v>629</v>
      </c>
      <c r="I3697">
        <v>103981</v>
      </c>
      <c r="J3697">
        <v>44372</v>
      </c>
      <c r="K3697" s="1">
        <f t="shared" si="114"/>
        <v>6.0491820621075007E-3</v>
      </c>
      <c r="L3697" s="1">
        <f t="shared" si="115"/>
        <v>1.4175606238168215E-2</v>
      </c>
      <c r="M3697" t="b">
        <f>AND((Tableau2[[#This Row],[%Voix/Inscrits]]&gt;0.25),Tableau2[[#This Row],[%Voix/Exprimés]]&gt;0.5)</f>
        <v>0</v>
      </c>
    </row>
    <row r="3698" spans="1:13" x14ac:dyDescent="0.25">
      <c r="A3698">
        <v>3697</v>
      </c>
      <c r="B3698" t="s">
        <v>628</v>
      </c>
      <c r="C3698" t="s">
        <v>7</v>
      </c>
      <c r="D3698" t="str">
        <f>Tableau2[[#This Row],[Dép]]&amp;Tableau2[[#This Row],[Circo]]</f>
        <v>6804</v>
      </c>
      <c r="E3698" t="s">
        <v>3441</v>
      </c>
      <c r="F3698" t="s">
        <v>663</v>
      </c>
      <c r="G3698" t="s">
        <v>966</v>
      </c>
      <c r="H3698">
        <v>383</v>
      </c>
      <c r="I3698">
        <v>103981</v>
      </c>
      <c r="J3698">
        <v>44372</v>
      </c>
      <c r="K3698" s="1">
        <f t="shared" si="114"/>
        <v>3.6833652301862842E-3</v>
      </c>
      <c r="L3698" s="1">
        <f t="shared" si="115"/>
        <v>8.6315694582168936E-3</v>
      </c>
      <c r="M3698" t="b">
        <f>AND((Tableau2[[#This Row],[%Voix/Inscrits]]&gt;0.25),Tableau2[[#This Row],[%Voix/Exprimés]]&gt;0.5)</f>
        <v>0</v>
      </c>
    </row>
    <row r="3699" spans="1:13" x14ac:dyDescent="0.25">
      <c r="A3699">
        <v>3698</v>
      </c>
      <c r="B3699" t="s">
        <v>628</v>
      </c>
      <c r="C3699" t="s">
        <v>7</v>
      </c>
      <c r="D3699" t="str">
        <f>Tableau2[[#This Row],[Dép]]&amp;Tableau2[[#This Row],[Circo]]</f>
        <v>6804</v>
      </c>
      <c r="E3699" t="s">
        <v>633</v>
      </c>
      <c r="F3699" t="s">
        <v>634</v>
      </c>
      <c r="G3699" t="s">
        <v>10</v>
      </c>
      <c r="H3699">
        <v>359</v>
      </c>
      <c r="I3699">
        <v>103981</v>
      </c>
      <c r="J3699">
        <v>44372</v>
      </c>
      <c r="K3699" s="1">
        <f t="shared" si="114"/>
        <v>3.452553831950068E-3</v>
      </c>
      <c r="L3699" s="1">
        <f t="shared" si="115"/>
        <v>8.0906878211484713E-3</v>
      </c>
      <c r="M3699" t="b">
        <f>AND((Tableau2[[#This Row],[%Voix/Inscrits]]&gt;0.25),Tableau2[[#This Row],[%Voix/Exprimés]]&gt;0.5)</f>
        <v>0</v>
      </c>
    </row>
    <row r="3700" spans="1:13" x14ac:dyDescent="0.25">
      <c r="A3700">
        <v>3699</v>
      </c>
      <c r="B3700" t="s">
        <v>628</v>
      </c>
      <c r="C3700" t="s">
        <v>7</v>
      </c>
      <c r="D3700" t="str">
        <f>Tableau2[[#This Row],[Dép]]&amp;Tableau2[[#This Row],[Circo]]</f>
        <v>6804</v>
      </c>
      <c r="E3700" t="s">
        <v>5756</v>
      </c>
      <c r="F3700" t="s">
        <v>136</v>
      </c>
      <c r="G3700" t="s">
        <v>2394</v>
      </c>
      <c r="H3700">
        <v>115</v>
      </c>
      <c r="I3700">
        <v>103981</v>
      </c>
      <c r="J3700">
        <v>44372</v>
      </c>
      <c r="K3700" s="1">
        <f t="shared" si="114"/>
        <v>1.1059712832152027E-3</v>
      </c>
      <c r="L3700" s="1">
        <f t="shared" si="115"/>
        <v>2.5917245109528531E-3</v>
      </c>
      <c r="M3700" t="b">
        <f>AND((Tableau2[[#This Row],[%Voix/Inscrits]]&gt;0.25),Tableau2[[#This Row],[%Voix/Exprimés]]&gt;0.5)</f>
        <v>0</v>
      </c>
    </row>
    <row r="3701" spans="1:13" x14ac:dyDescent="0.25">
      <c r="A3701">
        <v>3700</v>
      </c>
      <c r="B3701" t="s">
        <v>628</v>
      </c>
      <c r="C3701" t="s">
        <v>11</v>
      </c>
      <c r="D3701" t="str">
        <f>Tableau2[[#This Row],[Dép]]&amp;Tableau2[[#This Row],[Circo]]</f>
        <v>6805</v>
      </c>
      <c r="E3701" t="s">
        <v>516</v>
      </c>
      <c r="F3701" t="s">
        <v>160</v>
      </c>
      <c r="G3701" t="s">
        <v>1708</v>
      </c>
      <c r="H3701">
        <v>12801</v>
      </c>
      <c r="I3701">
        <v>77044</v>
      </c>
      <c r="J3701">
        <v>31756</v>
      </c>
      <c r="K3701" s="1">
        <f t="shared" si="114"/>
        <v>0.16615180935569285</v>
      </c>
      <c r="L3701" s="1">
        <f t="shared" si="115"/>
        <v>0.40310492505353318</v>
      </c>
      <c r="M3701" t="b">
        <f>AND((Tableau2[[#This Row],[%Voix/Inscrits]]&gt;0.25),Tableau2[[#This Row],[%Voix/Exprimés]]&gt;0.5)</f>
        <v>0</v>
      </c>
    </row>
    <row r="3702" spans="1:13" x14ac:dyDescent="0.25">
      <c r="A3702">
        <v>3701</v>
      </c>
      <c r="B3702" t="s">
        <v>628</v>
      </c>
      <c r="C3702" t="s">
        <v>11</v>
      </c>
      <c r="D3702" t="str">
        <f>Tableau2[[#This Row],[Dép]]&amp;Tableau2[[#This Row],[Circo]]</f>
        <v>6805</v>
      </c>
      <c r="E3702" t="s">
        <v>1446</v>
      </c>
      <c r="F3702" t="s">
        <v>78</v>
      </c>
      <c r="G3702" t="s">
        <v>982</v>
      </c>
      <c r="H3702">
        <v>6452</v>
      </c>
      <c r="I3702">
        <v>77044</v>
      </c>
      <c r="J3702">
        <v>31756</v>
      </c>
      <c r="K3702" s="1">
        <f t="shared" si="114"/>
        <v>8.3744353875707389E-2</v>
      </c>
      <c r="L3702" s="1">
        <f t="shared" si="115"/>
        <v>0.20317420330016375</v>
      </c>
      <c r="M3702" t="b">
        <f>AND((Tableau2[[#This Row],[%Voix/Inscrits]]&gt;0.25),Tableau2[[#This Row],[%Voix/Exprimés]]&gt;0.5)</f>
        <v>0</v>
      </c>
    </row>
    <row r="3703" spans="1:13" x14ac:dyDescent="0.25">
      <c r="A3703">
        <v>3702</v>
      </c>
      <c r="B3703" t="s">
        <v>628</v>
      </c>
      <c r="C3703" t="s">
        <v>11</v>
      </c>
      <c r="D3703" t="str">
        <f>Tableau2[[#This Row],[Dép]]&amp;Tableau2[[#This Row],[Circo]]</f>
        <v>6805</v>
      </c>
      <c r="E3703" t="s">
        <v>6900</v>
      </c>
      <c r="F3703" t="s">
        <v>150</v>
      </c>
      <c r="G3703" t="s">
        <v>3717</v>
      </c>
      <c r="H3703">
        <v>5122</v>
      </c>
      <c r="I3703">
        <v>77044</v>
      </c>
      <c r="J3703">
        <v>31756</v>
      </c>
      <c r="K3703" s="1">
        <f t="shared" si="114"/>
        <v>6.6481491095997089E-2</v>
      </c>
      <c r="L3703" s="1">
        <f t="shared" si="115"/>
        <v>0.16129235420078095</v>
      </c>
      <c r="M3703" t="b">
        <f>AND((Tableau2[[#This Row],[%Voix/Inscrits]]&gt;0.25),Tableau2[[#This Row],[%Voix/Exprimés]]&gt;0.5)</f>
        <v>0</v>
      </c>
    </row>
    <row r="3704" spans="1:13" x14ac:dyDescent="0.25">
      <c r="A3704">
        <v>3703</v>
      </c>
      <c r="B3704" t="s">
        <v>628</v>
      </c>
      <c r="C3704" t="s">
        <v>11</v>
      </c>
      <c r="D3704" t="str">
        <f>Tableau2[[#This Row],[Dép]]&amp;Tableau2[[#This Row],[Circo]]</f>
        <v>6805</v>
      </c>
      <c r="E3704" t="s">
        <v>6187</v>
      </c>
      <c r="F3704" t="s">
        <v>1384</v>
      </c>
      <c r="G3704" t="s">
        <v>1740</v>
      </c>
      <c r="H3704">
        <v>1717</v>
      </c>
      <c r="I3704">
        <v>77044</v>
      </c>
      <c r="J3704">
        <v>31756</v>
      </c>
      <c r="K3704" s="1">
        <f t="shared" si="114"/>
        <v>2.2285966460723741E-2</v>
      </c>
      <c r="L3704" s="1">
        <f t="shared" si="115"/>
        <v>5.4068522483940042E-2</v>
      </c>
      <c r="M3704" t="b">
        <f>AND((Tableau2[[#This Row],[%Voix/Inscrits]]&gt;0.25),Tableau2[[#This Row],[%Voix/Exprimés]]&gt;0.5)</f>
        <v>0</v>
      </c>
    </row>
    <row r="3705" spans="1:13" x14ac:dyDescent="0.25">
      <c r="A3705">
        <v>3704</v>
      </c>
      <c r="B3705" t="s">
        <v>628</v>
      </c>
      <c r="C3705" t="s">
        <v>11</v>
      </c>
      <c r="D3705" t="str">
        <f>Tableau2[[#This Row],[Dép]]&amp;Tableau2[[#This Row],[Circo]]</f>
        <v>6805</v>
      </c>
      <c r="E3705" t="s">
        <v>6751</v>
      </c>
      <c r="F3705" t="s">
        <v>1277</v>
      </c>
      <c r="G3705" t="s">
        <v>3078</v>
      </c>
      <c r="H3705">
        <v>1424</v>
      </c>
      <c r="I3705">
        <v>77044</v>
      </c>
      <c r="J3705">
        <v>31756</v>
      </c>
      <c r="K3705" s="1">
        <f t="shared" si="114"/>
        <v>1.848294481075749E-2</v>
      </c>
      <c r="L3705" s="1">
        <f t="shared" si="115"/>
        <v>4.4841919637233905E-2</v>
      </c>
      <c r="M3705" t="b">
        <f>AND((Tableau2[[#This Row],[%Voix/Inscrits]]&gt;0.25),Tableau2[[#This Row],[%Voix/Exprimés]]&gt;0.5)</f>
        <v>0</v>
      </c>
    </row>
    <row r="3706" spans="1:13" x14ac:dyDescent="0.25">
      <c r="A3706">
        <v>3705</v>
      </c>
      <c r="B3706" t="s">
        <v>628</v>
      </c>
      <c r="C3706" t="s">
        <v>11</v>
      </c>
      <c r="D3706" t="str">
        <f>Tableau2[[#This Row],[Dép]]&amp;Tableau2[[#This Row],[Circo]]</f>
        <v>6805</v>
      </c>
      <c r="E3706" t="s">
        <v>4684</v>
      </c>
      <c r="F3706" t="s">
        <v>177</v>
      </c>
      <c r="G3706" t="s">
        <v>962</v>
      </c>
      <c r="H3706">
        <v>772</v>
      </c>
      <c r="I3706">
        <v>77044</v>
      </c>
      <c r="J3706">
        <v>31756</v>
      </c>
      <c r="K3706" s="1">
        <f t="shared" si="114"/>
        <v>1.0020248169876953E-2</v>
      </c>
      <c r="L3706" s="1">
        <f t="shared" si="115"/>
        <v>2.4310366544904899E-2</v>
      </c>
      <c r="M3706" t="b">
        <f>AND((Tableau2[[#This Row],[%Voix/Inscrits]]&gt;0.25),Tableau2[[#This Row],[%Voix/Exprimés]]&gt;0.5)</f>
        <v>0</v>
      </c>
    </row>
    <row r="3707" spans="1:13" x14ac:dyDescent="0.25">
      <c r="A3707">
        <v>3706</v>
      </c>
      <c r="B3707" t="s">
        <v>628</v>
      </c>
      <c r="C3707" t="s">
        <v>11</v>
      </c>
      <c r="D3707" t="str">
        <f>Tableau2[[#This Row],[Dép]]&amp;Tableau2[[#This Row],[Circo]]</f>
        <v>6805</v>
      </c>
      <c r="E3707" t="s">
        <v>3443</v>
      </c>
      <c r="F3707" t="s">
        <v>3444</v>
      </c>
      <c r="G3707" t="s">
        <v>966</v>
      </c>
      <c r="H3707">
        <v>699</v>
      </c>
      <c r="I3707">
        <v>77044</v>
      </c>
      <c r="J3707">
        <v>31756</v>
      </c>
      <c r="K3707" s="1">
        <f t="shared" si="114"/>
        <v>9.0727376564041333E-3</v>
      </c>
      <c r="L3707" s="1">
        <f t="shared" si="115"/>
        <v>2.2011588361254567E-2</v>
      </c>
      <c r="M3707" t="b">
        <f>AND((Tableau2[[#This Row],[%Voix/Inscrits]]&gt;0.25),Tableau2[[#This Row],[%Voix/Exprimés]]&gt;0.5)</f>
        <v>0</v>
      </c>
    </row>
    <row r="3708" spans="1:13" x14ac:dyDescent="0.25">
      <c r="A3708">
        <v>3707</v>
      </c>
      <c r="B3708" t="s">
        <v>628</v>
      </c>
      <c r="C3708" t="s">
        <v>11</v>
      </c>
      <c r="D3708" t="str">
        <f>Tableau2[[#This Row],[Dép]]&amp;Tableau2[[#This Row],[Circo]]</f>
        <v>6805</v>
      </c>
      <c r="E3708" t="s">
        <v>4686</v>
      </c>
      <c r="F3708" t="s">
        <v>1405</v>
      </c>
      <c r="G3708" t="s">
        <v>959</v>
      </c>
      <c r="H3708">
        <v>667</v>
      </c>
      <c r="I3708">
        <v>77044</v>
      </c>
      <c r="J3708">
        <v>31756</v>
      </c>
      <c r="K3708" s="1">
        <f t="shared" si="114"/>
        <v>8.6573905820050874E-3</v>
      </c>
      <c r="L3708" s="1">
        <f t="shared" si="115"/>
        <v>2.1003904773900996E-2</v>
      </c>
      <c r="M3708" t="b">
        <f>AND((Tableau2[[#This Row],[%Voix/Inscrits]]&gt;0.25),Tableau2[[#This Row],[%Voix/Exprimés]]&gt;0.5)</f>
        <v>0</v>
      </c>
    </row>
    <row r="3709" spans="1:13" x14ac:dyDescent="0.25">
      <c r="A3709">
        <v>3708</v>
      </c>
      <c r="B3709" t="s">
        <v>628</v>
      </c>
      <c r="C3709" t="s">
        <v>11</v>
      </c>
      <c r="D3709" t="str">
        <f>Tableau2[[#This Row],[Dép]]&amp;Tableau2[[#This Row],[Circo]]</f>
        <v>6805</v>
      </c>
      <c r="E3709" t="s">
        <v>2792</v>
      </c>
      <c r="F3709" t="s">
        <v>697</v>
      </c>
      <c r="G3709" t="s">
        <v>966</v>
      </c>
      <c r="H3709">
        <v>607</v>
      </c>
      <c r="I3709">
        <v>77044</v>
      </c>
      <c r="J3709">
        <v>31756</v>
      </c>
      <c r="K3709" s="1">
        <f t="shared" si="114"/>
        <v>7.878614817506879E-3</v>
      </c>
      <c r="L3709" s="1">
        <f t="shared" si="115"/>
        <v>1.911449804761305E-2</v>
      </c>
      <c r="M3709" t="b">
        <f>AND((Tableau2[[#This Row],[%Voix/Inscrits]]&gt;0.25),Tableau2[[#This Row],[%Voix/Exprimés]]&gt;0.5)</f>
        <v>0</v>
      </c>
    </row>
    <row r="3710" spans="1:13" x14ac:dyDescent="0.25">
      <c r="A3710">
        <v>3709</v>
      </c>
      <c r="B3710" t="s">
        <v>628</v>
      </c>
      <c r="C3710" t="s">
        <v>11</v>
      </c>
      <c r="D3710" t="str">
        <f>Tableau2[[#This Row],[Dép]]&amp;Tableau2[[#This Row],[Circo]]</f>
        <v>6805</v>
      </c>
      <c r="E3710" t="s">
        <v>4070</v>
      </c>
      <c r="F3710" t="s">
        <v>4071</v>
      </c>
      <c r="G3710" t="s">
        <v>966</v>
      </c>
      <c r="H3710">
        <v>531</v>
      </c>
      <c r="I3710">
        <v>77044</v>
      </c>
      <c r="J3710">
        <v>31756</v>
      </c>
      <c r="K3710" s="1">
        <f t="shared" si="114"/>
        <v>6.8921655158091484E-3</v>
      </c>
      <c r="L3710" s="1">
        <f t="shared" si="115"/>
        <v>1.6721249527648318E-2</v>
      </c>
      <c r="M3710" t="b">
        <f>AND((Tableau2[[#This Row],[%Voix/Inscrits]]&gt;0.25),Tableau2[[#This Row],[%Voix/Exprimés]]&gt;0.5)</f>
        <v>0</v>
      </c>
    </row>
    <row r="3711" spans="1:13" x14ac:dyDescent="0.25">
      <c r="A3711">
        <v>3710</v>
      </c>
      <c r="B3711" t="s">
        <v>628</v>
      </c>
      <c r="C3711" t="s">
        <v>11</v>
      </c>
      <c r="D3711" t="str">
        <f>Tableau2[[#This Row],[Dép]]&amp;Tableau2[[#This Row],[Circo]]</f>
        <v>6805</v>
      </c>
      <c r="E3711" t="s">
        <v>6513</v>
      </c>
      <c r="F3711" t="s">
        <v>92</v>
      </c>
      <c r="G3711" t="s">
        <v>2429</v>
      </c>
      <c r="H3711">
        <v>455</v>
      </c>
      <c r="I3711">
        <v>77044</v>
      </c>
      <c r="J3711">
        <v>31756</v>
      </c>
      <c r="K3711" s="1">
        <f t="shared" si="114"/>
        <v>5.9057162141114171E-3</v>
      </c>
      <c r="L3711" s="1">
        <f t="shared" si="115"/>
        <v>1.4328001007683588E-2</v>
      </c>
      <c r="M3711" t="b">
        <f>AND((Tableau2[[#This Row],[%Voix/Inscrits]]&gt;0.25),Tableau2[[#This Row],[%Voix/Exprimés]]&gt;0.5)</f>
        <v>0</v>
      </c>
    </row>
    <row r="3712" spans="1:13" x14ac:dyDescent="0.25">
      <c r="A3712">
        <v>3711</v>
      </c>
      <c r="B3712" t="s">
        <v>628</v>
      </c>
      <c r="C3712" t="s">
        <v>11</v>
      </c>
      <c r="D3712" t="str">
        <f>Tableau2[[#This Row],[Dép]]&amp;Tableau2[[#This Row],[Circo]]</f>
        <v>6805</v>
      </c>
      <c r="E3712" t="s">
        <v>2138</v>
      </c>
      <c r="F3712" t="s">
        <v>431</v>
      </c>
      <c r="G3712" t="s">
        <v>938</v>
      </c>
      <c r="H3712">
        <v>320</v>
      </c>
      <c r="I3712">
        <v>77044</v>
      </c>
      <c r="J3712">
        <v>31756</v>
      </c>
      <c r="K3712" s="1">
        <f t="shared" si="114"/>
        <v>4.1534707439904468E-3</v>
      </c>
      <c r="L3712" s="1">
        <f t="shared" si="115"/>
        <v>1.007683587353571E-2</v>
      </c>
      <c r="M3712" t="b">
        <f>AND((Tableau2[[#This Row],[%Voix/Inscrits]]&gt;0.25),Tableau2[[#This Row],[%Voix/Exprimés]]&gt;0.5)</f>
        <v>0</v>
      </c>
    </row>
    <row r="3713" spans="1:13" x14ac:dyDescent="0.25">
      <c r="A3713">
        <v>3712</v>
      </c>
      <c r="B3713" t="s">
        <v>628</v>
      </c>
      <c r="C3713" t="s">
        <v>11</v>
      </c>
      <c r="D3713" t="str">
        <f>Tableau2[[#This Row],[Dép]]&amp;Tableau2[[#This Row],[Circo]]</f>
        <v>6805</v>
      </c>
      <c r="E3713" t="s">
        <v>637</v>
      </c>
      <c r="F3713" t="s">
        <v>638</v>
      </c>
      <c r="G3713" t="s">
        <v>10</v>
      </c>
      <c r="H3713">
        <v>189</v>
      </c>
      <c r="I3713">
        <v>77044</v>
      </c>
      <c r="J3713">
        <v>31756</v>
      </c>
      <c r="K3713" s="1">
        <f t="shared" si="114"/>
        <v>2.4531436581693576E-3</v>
      </c>
      <c r="L3713" s="1">
        <f t="shared" si="115"/>
        <v>5.9516311878070284E-3</v>
      </c>
      <c r="M3713" t="b">
        <f>AND((Tableau2[[#This Row],[%Voix/Inscrits]]&gt;0.25),Tableau2[[#This Row],[%Voix/Exprimés]]&gt;0.5)</f>
        <v>0</v>
      </c>
    </row>
    <row r="3714" spans="1:13" x14ac:dyDescent="0.25">
      <c r="A3714">
        <v>3713</v>
      </c>
      <c r="B3714" t="s">
        <v>628</v>
      </c>
      <c r="C3714" t="s">
        <v>48</v>
      </c>
      <c r="D3714" t="str">
        <f>Tableau2[[#This Row],[Dép]]&amp;Tableau2[[#This Row],[Circo]]</f>
        <v>6806</v>
      </c>
      <c r="E3714" t="s">
        <v>5757</v>
      </c>
      <c r="F3714" t="s">
        <v>365</v>
      </c>
      <c r="G3714" t="s">
        <v>1708</v>
      </c>
      <c r="H3714">
        <v>11996</v>
      </c>
      <c r="I3714">
        <v>94467</v>
      </c>
      <c r="J3714">
        <v>37293</v>
      </c>
      <c r="K3714" s="1">
        <f t="shared" ref="K3714:K3777" si="116">H3714/I3714</f>
        <v>0.12698614330930377</v>
      </c>
      <c r="L3714" s="1">
        <f t="shared" ref="L3714:L3777" si="117">H3714/J3714</f>
        <v>0.32166894591478296</v>
      </c>
      <c r="M3714" t="b">
        <f>AND((Tableau2[[#This Row],[%Voix/Inscrits]]&gt;0.25),Tableau2[[#This Row],[%Voix/Exprimés]]&gt;0.5)</f>
        <v>0</v>
      </c>
    </row>
    <row r="3715" spans="1:13" x14ac:dyDescent="0.25">
      <c r="A3715">
        <v>3714</v>
      </c>
      <c r="B3715" t="s">
        <v>628</v>
      </c>
      <c r="C3715" t="s">
        <v>48</v>
      </c>
      <c r="D3715" t="str">
        <f>Tableau2[[#This Row],[Dép]]&amp;Tableau2[[#This Row],[Circo]]</f>
        <v>6806</v>
      </c>
      <c r="E3715" t="s">
        <v>7064</v>
      </c>
      <c r="F3715" t="s">
        <v>338</v>
      </c>
      <c r="G3715" t="s">
        <v>3717</v>
      </c>
      <c r="H3715">
        <v>9415</v>
      </c>
      <c r="I3715">
        <v>94467</v>
      </c>
      <c r="J3715">
        <v>37293</v>
      </c>
      <c r="K3715" s="1">
        <f t="shared" si="116"/>
        <v>9.966443308245207E-2</v>
      </c>
      <c r="L3715" s="1">
        <f t="shared" si="117"/>
        <v>0.25246024723138388</v>
      </c>
      <c r="M3715" t="b">
        <f>AND((Tableau2[[#This Row],[%Voix/Inscrits]]&gt;0.25),Tableau2[[#This Row],[%Voix/Exprimés]]&gt;0.5)</f>
        <v>0</v>
      </c>
    </row>
    <row r="3716" spans="1:13" x14ac:dyDescent="0.25">
      <c r="A3716">
        <v>3715</v>
      </c>
      <c r="B3716" t="s">
        <v>628</v>
      </c>
      <c r="C3716" t="s">
        <v>48</v>
      </c>
      <c r="D3716" t="str">
        <f>Tableau2[[#This Row],[Dép]]&amp;Tableau2[[#This Row],[Circo]]</f>
        <v>6806</v>
      </c>
      <c r="E3716" t="s">
        <v>1444</v>
      </c>
      <c r="F3716" t="s">
        <v>1445</v>
      </c>
      <c r="G3716" t="s">
        <v>982</v>
      </c>
      <c r="H3716">
        <v>7186</v>
      </c>
      <c r="I3716">
        <v>94467</v>
      </c>
      <c r="J3716">
        <v>37293</v>
      </c>
      <c r="K3716" s="1">
        <f t="shared" si="116"/>
        <v>7.6068891782315518E-2</v>
      </c>
      <c r="L3716" s="1">
        <f t="shared" si="117"/>
        <v>0.19269031721770841</v>
      </c>
      <c r="M3716" t="b">
        <f>AND((Tableau2[[#This Row],[%Voix/Inscrits]]&gt;0.25),Tableau2[[#This Row],[%Voix/Exprimés]]&gt;0.5)</f>
        <v>0</v>
      </c>
    </row>
    <row r="3717" spans="1:13" x14ac:dyDescent="0.25">
      <c r="A3717">
        <v>3716</v>
      </c>
      <c r="B3717" t="s">
        <v>628</v>
      </c>
      <c r="C3717" t="s">
        <v>48</v>
      </c>
      <c r="D3717" t="str">
        <f>Tableau2[[#This Row],[Dép]]&amp;Tableau2[[#This Row],[Circo]]</f>
        <v>6806</v>
      </c>
      <c r="E3717" t="s">
        <v>5237</v>
      </c>
      <c r="F3717" t="s">
        <v>329</v>
      </c>
      <c r="G3717" t="s">
        <v>962</v>
      </c>
      <c r="H3717">
        <v>1724</v>
      </c>
      <c r="I3717">
        <v>94467</v>
      </c>
      <c r="J3717">
        <v>37293</v>
      </c>
      <c r="K3717" s="1">
        <f t="shared" si="116"/>
        <v>1.8249759175161695E-2</v>
      </c>
      <c r="L3717" s="1">
        <f t="shared" si="117"/>
        <v>4.6228514734668706E-2</v>
      </c>
      <c r="M3717" t="b">
        <f>AND((Tableau2[[#This Row],[%Voix/Inscrits]]&gt;0.25),Tableau2[[#This Row],[%Voix/Exprimés]]&gt;0.5)</f>
        <v>0</v>
      </c>
    </row>
    <row r="3718" spans="1:13" x14ac:dyDescent="0.25">
      <c r="A3718">
        <v>3717</v>
      </c>
      <c r="B3718" t="s">
        <v>628</v>
      </c>
      <c r="C3718" t="s">
        <v>48</v>
      </c>
      <c r="D3718" t="str">
        <f>Tableau2[[#This Row],[Dép]]&amp;Tableau2[[#This Row],[Circo]]</f>
        <v>6806</v>
      </c>
      <c r="E3718" t="s">
        <v>7038</v>
      </c>
      <c r="F3718" t="s">
        <v>9</v>
      </c>
      <c r="G3718" t="s">
        <v>3078</v>
      </c>
      <c r="H3718">
        <v>1688</v>
      </c>
      <c r="I3718">
        <v>94467</v>
      </c>
      <c r="J3718">
        <v>37293</v>
      </c>
      <c r="K3718" s="1">
        <f t="shared" si="116"/>
        <v>1.7868673716747649E-2</v>
      </c>
      <c r="L3718" s="1">
        <f t="shared" si="117"/>
        <v>4.5263186120719709E-2</v>
      </c>
      <c r="M3718" t="b">
        <f>AND((Tableau2[[#This Row],[%Voix/Inscrits]]&gt;0.25),Tableau2[[#This Row],[%Voix/Exprimés]]&gt;0.5)</f>
        <v>0</v>
      </c>
    </row>
    <row r="3719" spans="1:13" x14ac:dyDescent="0.25">
      <c r="A3719">
        <v>3718</v>
      </c>
      <c r="B3719" t="s">
        <v>628</v>
      </c>
      <c r="C3719" t="s">
        <v>48</v>
      </c>
      <c r="D3719" t="str">
        <f>Tableau2[[#This Row],[Dép]]&amp;Tableau2[[#This Row],[Circo]]</f>
        <v>6806</v>
      </c>
      <c r="E3719" t="s">
        <v>6512</v>
      </c>
      <c r="F3719" t="s">
        <v>31</v>
      </c>
      <c r="G3719" t="s">
        <v>2394</v>
      </c>
      <c r="H3719">
        <v>1618</v>
      </c>
      <c r="I3719">
        <v>94467</v>
      </c>
      <c r="J3719">
        <v>37293</v>
      </c>
      <c r="K3719" s="1">
        <f t="shared" si="116"/>
        <v>1.7127674214275884E-2</v>
      </c>
      <c r="L3719" s="1">
        <f t="shared" si="117"/>
        <v>4.3386158260263319E-2</v>
      </c>
      <c r="M3719" t="b">
        <f>AND((Tableau2[[#This Row],[%Voix/Inscrits]]&gt;0.25),Tableau2[[#This Row],[%Voix/Exprimés]]&gt;0.5)</f>
        <v>0</v>
      </c>
    </row>
    <row r="3720" spans="1:13" x14ac:dyDescent="0.25">
      <c r="A3720">
        <v>3719</v>
      </c>
      <c r="B3720" t="s">
        <v>628</v>
      </c>
      <c r="C3720" t="s">
        <v>48</v>
      </c>
      <c r="D3720" t="str">
        <f>Tableau2[[#This Row],[Dép]]&amp;Tableau2[[#This Row],[Circo]]</f>
        <v>6806</v>
      </c>
      <c r="E3720" t="s">
        <v>2136</v>
      </c>
      <c r="F3720" t="s">
        <v>2137</v>
      </c>
      <c r="G3720" t="s">
        <v>966</v>
      </c>
      <c r="H3720">
        <v>792</v>
      </c>
      <c r="I3720">
        <v>94467</v>
      </c>
      <c r="J3720">
        <v>37293</v>
      </c>
      <c r="K3720" s="1">
        <f t="shared" si="116"/>
        <v>8.3838800851090862E-3</v>
      </c>
      <c r="L3720" s="1">
        <f t="shared" si="117"/>
        <v>2.1237229506877967E-2</v>
      </c>
      <c r="M3720" t="b">
        <f>AND((Tableau2[[#This Row],[%Voix/Inscrits]]&gt;0.25),Tableau2[[#This Row],[%Voix/Exprimés]]&gt;0.5)</f>
        <v>0</v>
      </c>
    </row>
    <row r="3721" spans="1:13" x14ac:dyDescent="0.25">
      <c r="A3721">
        <v>3720</v>
      </c>
      <c r="B3721" t="s">
        <v>628</v>
      </c>
      <c r="C3721" t="s">
        <v>48</v>
      </c>
      <c r="D3721" t="str">
        <f>Tableau2[[#This Row],[Dép]]&amp;Tableau2[[#This Row],[Circo]]</f>
        <v>6806</v>
      </c>
      <c r="E3721" t="s">
        <v>2791</v>
      </c>
      <c r="F3721" t="s">
        <v>96</v>
      </c>
      <c r="G3721" t="s">
        <v>966</v>
      </c>
      <c r="H3721">
        <v>785</v>
      </c>
      <c r="I3721">
        <v>94467</v>
      </c>
      <c r="J3721">
        <v>37293</v>
      </c>
      <c r="K3721" s="1">
        <f t="shared" si="116"/>
        <v>8.3097801348619091E-3</v>
      </c>
      <c r="L3721" s="1">
        <f t="shared" si="117"/>
        <v>2.1049526720832327E-2</v>
      </c>
      <c r="M3721" t="b">
        <f>AND((Tableau2[[#This Row],[%Voix/Inscrits]]&gt;0.25),Tableau2[[#This Row],[%Voix/Exprimés]]&gt;0.5)</f>
        <v>0</v>
      </c>
    </row>
    <row r="3722" spans="1:13" x14ac:dyDescent="0.25">
      <c r="A3722">
        <v>3721</v>
      </c>
      <c r="B3722" t="s">
        <v>628</v>
      </c>
      <c r="C3722" t="s">
        <v>48</v>
      </c>
      <c r="D3722" t="str">
        <f>Tableau2[[#This Row],[Dép]]&amp;Tableau2[[#This Row],[Circo]]</f>
        <v>6806</v>
      </c>
      <c r="E3722" t="s">
        <v>6899</v>
      </c>
      <c r="F3722" t="s">
        <v>3146</v>
      </c>
      <c r="G3722" t="s">
        <v>2429</v>
      </c>
      <c r="H3722">
        <v>624</v>
      </c>
      <c r="I3722">
        <v>94467</v>
      </c>
      <c r="J3722">
        <v>37293</v>
      </c>
      <c r="K3722" s="1">
        <f t="shared" si="116"/>
        <v>6.6054812791768551E-3</v>
      </c>
      <c r="L3722" s="1">
        <f t="shared" si="117"/>
        <v>1.6732362641782642E-2</v>
      </c>
      <c r="M3722" t="b">
        <f>AND((Tableau2[[#This Row],[%Voix/Inscrits]]&gt;0.25),Tableau2[[#This Row],[%Voix/Exprimés]]&gt;0.5)</f>
        <v>0</v>
      </c>
    </row>
    <row r="3723" spans="1:13" x14ac:dyDescent="0.25">
      <c r="A3723">
        <v>3722</v>
      </c>
      <c r="B3723" t="s">
        <v>628</v>
      </c>
      <c r="C3723" t="s">
        <v>48</v>
      </c>
      <c r="D3723" t="str">
        <f>Tableau2[[#This Row],[Dép]]&amp;Tableau2[[#This Row],[Circo]]</f>
        <v>6806</v>
      </c>
      <c r="E3723" t="s">
        <v>3442</v>
      </c>
      <c r="F3723" t="s">
        <v>1265</v>
      </c>
      <c r="G3723" t="s">
        <v>966</v>
      </c>
      <c r="H3723">
        <v>485</v>
      </c>
      <c r="I3723">
        <v>94467</v>
      </c>
      <c r="J3723">
        <v>37293</v>
      </c>
      <c r="K3723" s="1">
        <f t="shared" si="116"/>
        <v>5.134067981411498E-3</v>
      </c>
      <c r="L3723" s="1">
        <f t="shared" si="117"/>
        <v>1.3005121604590674E-2</v>
      </c>
      <c r="M3723" t="b">
        <f>AND((Tableau2[[#This Row],[%Voix/Inscrits]]&gt;0.25),Tableau2[[#This Row],[%Voix/Exprimés]]&gt;0.5)</f>
        <v>0</v>
      </c>
    </row>
    <row r="3724" spans="1:13" x14ac:dyDescent="0.25">
      <c r="A3724">
        <v>3723</v>
      </c>
      <c r="B3724" t="s">
        <v>628</v>
      </c>
      <c r="C3724" t="s">
        <v>48</v>
      </c>
      <c r="D3724" t="str">
        <f>Tableau2[[#This Row],[Dép]]&amp;Tableau2[[#This Row],[Circo]]</f>
        <v>6806</v>
      </c>
      <c r="E3724" t="s">
        <v>635</v>
      </c>
      <c r="F3724" t="s">
        <v>636</v>
      </c>
      <c r="G3724" t="s">
        <v>10</v>
      </c>
      <c r="H3724">
        <v>281</v>
      </c>
      <c r="I3724">
        <v>94467</v>
      </c>
      <c r="J3724">
        <v>37293</v>
      </c>
      <c r="K3724" s="1">
        <f t="shared" si="116"/>
        <v>2.9745837170652187E-3</v>
      </c>
      <c r="L3724" s="1">
        <f t="shared" si="117"/>
        <v>7.5349261255463493E-3</v>
      </c>
      <c r="M3724" t="b">
        <f>AND((Tableau2[[#This Row],[%Voix/Inscrits]]&gt;0.25),Tableau2[[#This Row],[%Voix/Exprimés]]&gt;0.5)</f>
        <v>0</v>
      </c>
    </row>
    <row r="3725" spans="1:13" x14ac:dyDescent="0.25">
      <c r="A3725">
        <v>3724</v>
      </c>
      <c r="B3725" t="s">
        <v>628</v>
      </c>
      <c r="C3725" t="s">
        <v>48</v>
      </c>
      <c r="D3725" t="str">
        <f>Tableau2[[#This Row],[Dép]]&amp;Tableau2[[#This Row],[Circo]]</f>
        <v>6806</v>
      </c>
      <c r="E3725" t="s">
        <v>4685</v>
      </c>
      <c r="F3725" t="s">
        <v>865</v>
      </c>
      <c r="G3725" t="s">
        <v>962</v>
      </c>
      <c r="H3725">
        <v>224</v>
      </c>
      <c r="I3725">
        <v>94467</v>
      </c>
      <c r="J3725">
        <v>37293</v>
      </c>
      <c r="K3725" s="1">
        <f t="shared" si="116"/>
        <v>2.3711984079096402E-3</v>
      </c>
      <c r="L3725" s="1">
        <f t="shared" si="117"/>
        <v>6.0064891534604347E-3</v>
      </c>
      <c r="M3725" t="b">
        <f>AND((Tableau2[[#This Row],[%Voix/Inscrits]]&gt;0.25),Tableau2[[#This Row],[%Voix/Exprimés]]&gt;0.5)</f>
        <v>0</v>
      </c>
    </row>
    <row r="3726" spans="1:13" x14ac:dyDescent="0.25">
      <c r="A3726">
        <v>3725</v>
      </c>
      <c r="B3726" t="s">
        <v>628</v>
      </c>
      <c r="C3726" t="s">
        <v>48</v>
      </c>
      <c r="D3726" t="str">
        <f>Tableau2[[#This Row],[Dép]]&amp;Tableau2[[#This Row],[Circo]]</f>
        <v>6806</v>
      </c>
      <c r="E3726" t="s">
        <v>6750</v>
      </c>
      <c r="F3726" t="s">
        <v>318</v>
      </c>
      <c r="G3726" t="s">
        <v>2726</v>
      </c>
      <c r="H3726">
        <v>198</v>
      </c>
      <c r="I3726">
        <v>94467</v>
      </c>
      <c r="J3726">
        <v>37293</v>
      </c>
      <c r="K3726" s="1">
        <f t="shared" si="116"/>
        <v>2.0959700212772716E-3</v>
      </c>
      <c r="L3726" s="1">
        <f t="shared" si="117"/>
        <v>5.3093073767194916E-3</v>
      </c>
      <c r="M3726" t="b">
        <f>AND((Tableau2[[#This Row],[%Voix/Inscrits]]&gt;0.25),Tableau2[[#This Row],[%Voix/Exprimés]]&gt;0.5)</f>
        <v>0</v>
      </c>
    </row>
    <row r="3727" spans="1:13" x14ac:dyDescent="0.25">
      <c r="A3727">
        <v>3726</v>
      </c>
      <c r="B3727" t="s">
        <v>628</v>
      </c>
      <c r="C3727" t="s">
        <v>48</v>
      </c>
      <c r="D3727" t="str">
        <f>Tableau2[[#This Row],[Dép]]&amp;Tableau2[[#This Row],[Circo]]</f>
        <v>6806</v>
      </c>
      <c r="E3727" t="s">
        <v>4069</v>
      </c>
      <c r="F3727" t="s">
        <v>536</v>
      </c>
      <c r="G3727" t="s">
        <v>959</v>
      </c>
      <c r="H3727">
        <v>137</v>
      </c>
      <c r="I3727">
        <v>94467</v>
      </c>
      <c r="J3727">
        <v>37293</v>
      </c>
      <c r="K3727" s="1">
        <f t="shared" si="116"/>
        <v>1.4502418834090212E-3</v>
      </c>
      <c r="L3727" s="1">
        <f t="shared" si="117"/>
        <v>3.6736116697503552E-3</v>
      </c>
      <c r="M3727" t="b">
        <f>AND((Tableau2[[#This Row],[%Voix/Inscrits]]&gt;0.25),Tableau2[[#This Row],[%Voix/Exprimés]]&gt;0.5)</f>
        <v>0</v>
      </c>
    </row>
    <row r="3728" spans="1:13" x14ac:dyDescent="0.25">
      <c r="A3728">
        <v>3727</v>
      </c>
      <c r="B3728" t="s">
        <v>628</v>
      </c>
      <c r="C3728" t="s">
        <v>48</v>
      </c>
      <c r="D3728" t="str">
        <f>Tableau2[[#This Row],[Dép]]&amp;Tableau2[[#This Row],[Circo]]</f>
        <v>6806</v>
      </c>
      <c r="E3728" t="s">
        <v>6186</v>
      </c>
      <c r="F3728" t="s">
        <v>3845</v>
      </c>
      <c r="G3728" t="s">
        <v>2394</v>
      </c>
      <c r="H3728">
        <v>132</v>
      </c>
      <c r="I3728">
        <v>94467</v>
      </c>
      <c r="J3728">
        <v>37293</v>
      </c>
      <c r="K3728" s="1">
        <f t="shared" si="116"/>
        <v>1.397313347518181E-3</v>
      </c>
      <c r="L3728" s="1">
        <f t="shared" si="117"/>
        <v>3.5395382511463278E-3</v>
      </c>
      <c r="M3728" t="b">
        <f>AND((Tableau2[[#This Row],[%Voix/Inscrits]]&gt;0.25),Tableau2[[#This Row],[%Voix/Exprimés]]&gt;0.5)</f>
        <v>0</v>
      </c>
    </row>
    <row r="3729" spans="1:13" x14ac:dyDescent="0.25">
      <c r="A3729">
        <v>3728</v>
      </c>
      <c r="B3729" t="s">
        <v>628</v>
      </c>
      <c r="C3729" t="s">
        <v>48</v>
      </c>
      <c r="D3729" t="str">
        <f>Tableau2[[#This Row],[Dép]]&amp;Tableau2[[#This Row],[Circo]]</f>
        <v>6806</v>
      </c>
      <c r="E3729" t="s">
        <v>6990</v>
      </c>
      <c r="F3729" t="s">
        <v>96</v>
      </c>
      <c r="G3729" t="s">
        <v>2429</v>
      </c>
      <c r="H3729">
        <v>8</v>
      </c>
      <c r="I3729">
        <v>94467</v>
      </c>
      <c r="J3729">
        <v>37293</v>
      </c>
      <c r="K3729" s="1">
        <f t="shared" si="116"/>
        <v>8.46856574253443E-5</v>
      </c>
      <c r="L3729" s="1">
        <f t="shared" si="117"/>
        <v>2.1451746976644409E-4</v>
      </c>
      <c r="M3729" t="b">
        <f>AND((Tableau2[[#This Row],[%Voix/Inscrits]]&gt;0.25),Tableau2[[#This Row],[%Voix/Exprimés]]&gt;0.5)</f>
        <v>0</v>
      </c>
    </row>
    <row r="3730" spans="1:13" x14ac:dyDescent="0.25">
      <c r="A3730">
        <v>3729</v>
      </c>
      <c r="B3730" t="s">
        <v>639</v>
      </c>
      <c r="C3730" t="s">
        <v>6</v>
      </c>
      <c r="D3730" t="str">
        <f>Tableau2[[#This Row],[Dép]]&amp;Tableau2[[#This Row],[Circo]]</f>
        <v>6901</v>
      </c>
      <c r="E3730" t="s">
        <v>2146</v>
      </c>
      <c r="F3730" t="s">
        <v>874</v>
      </c>
      <c r="G3730" t="s">
        <v>982</v>
      </c>
      <c r="H3730">
        <v>14654</v>
      </c>
      <c r="I3730">
        <v>72729</v>
      </c>
      <c r="J3730">
        <v>38816</v>
      </c>
      <c r="K3730" s="1">
        <f t="shared" si="116"/>
        <v>0.20148771466677667</v>
      </c>
      <c r="L3730" s="1">
        <f t="shared" si="117"/>
        <v>0.3775247320692498</v>
      </c>
      <c r="M3730" t="b">
        <f>AND((Tableau2[[#This Row],[%Voix/Inscrits]]&gt;0.25),Tableau2[[#This Row],[%Voix/Exprimés]]&gt;0.5)</f>
        <v>0</v>
      </c>
    </row>
    <row r="3731" spans="1:13" x14ac:dyDescent="0.25">
      <c r="A3731">
        <v>3730</v>
      </c>
      <c r="B3731" t="s">
        <v>639</v>
      </c>
      <c r="C3731" t="s">
        <v>6</v>
      </c>
      <c r="D3731" t="str">
        <f>Tableau2[[#This Row],[Dép]]&amp;Tableau2[[#This Row],[Circo]]</f>
        <v>6901</v>
      </c>
      <c r="E3731" t="s">
        <v>4078</v>
      </c>
      <c r="F3731" t="s">
        <v>327</v>
      </c>
      <c r="G3731" t="s">
        <v>1708</v>
      </c>
      <c r="H3731">
        <v>12792</v>
      </c>
      <c r="I3731">
        <v>72729</v>
      </c>
      <c r="J3731">
        <v>38816</v>
      </c>
      <c r="K3731" s="1">
        <f t="shared" si="116"/>
        <v>0.1758858227117106</v>
      </c>
      <c r="L3731" s="1">
        <f t="shared" si="117"/>
        <v>0.32955482275350373</v>
      </c>
      <c r="M3731" t="b">
        <f>AND((Tableau2[[#This Row],[%Voix/Inscrits]]&gt;0.25),Tableau2[[#This Row],[%Voix/Exprimés]]&gt;0.5)</f>
        <v>0</v>
      </c>
    </row>
    <row r="3732" spans="1:13" x14ac:dyDescent="0.25">
      <c r="A3732">
        <v>3731</v>
      </c>
      <c r="B3732" t="s">
        <v>639</v>
      </c>
      <c r="C3732" t="s">
        <v>6</v>
      </c>
      <c r="D3732" t="str">
        <f>Tableau2[[#This Row],[Dép]]&amp;Tableau2[[#This Row],[Circo]]</f>
        <v>6901</v>
      </c>
      <c r="E3732" t="s">
        <v>6194</v>
      </c>
      <c r="F3732" t="s">
        <v>6195</v>
      </c>
      <c r="G3732" t="s">
        <v>3717</v>
      </c>
      <c r="H3732">
        <v>3617</v>
      </c>
      <c r="I3732">
        <v>72729</v>
      </c>
      <c r="J3732">
        <v>38816</v>
      </c>
      <c r="K3732" s="1">
        <f t="shared" si="116"/>
        <v>4.9732568851489779E-2</v>
      </c>
      <c r="L3732" s="1">
        <f t="shared" si="117"/>
        <v>9.3183223413025554E-2</v>
      </c>
      <c r="M3732" t="b">
        <f>AND((Tableau2[[#This Row],[%Voix/Inscrits]]&gt;0.25),Tableau2[[#This Row],[%Voix/Exprimés]]&gt;0.5)</f>
        <v>0</v>
      </c>
    </row>
    <row r="3733" spans="1:13" x14ac:dyDescent="0.25">
      <c r="A3733">
        <v>3732</v>
      </c>
      <c r="B3733" t="s">
        <v>639</v>
      </c>
      <c r="C3733" t="s">
        <v>6</v>
      </c>
      <c r="D3733" t="str">
        <f>Tableau2[[#This Row],[Dép]]&amp;Tableau2[[#This Row],[Circo]]</f>
        <v>6901</v>
      </c>
      <c r="E3733" t="s">
        <v>2620</v>
      </c>
      <c r="F3733" t="s">
        <v>31</v>
      </c>
      <c r="G3733" t="s">
        <v>1740</v>
      </c>
      <c r="H3733">
        <v>3377</v>
      </c>
      <c r="I3733">
        <v>72729</v>
      </c>
      <c r="J3733">
        <v>38816</v>
      </c>
      <c r="K3733" s="1">
        <f t="shared" si="116"/>
        <v>4.6432647224628414E-2</v>
      </c>
      <c r="L3733" s="1">
        <f t="shared" si="117"/>
        <v>8.7000206100577085E-2</v>
      </c>
      <c r="M3733" t="b">
        <f>AND((Tableau2[[#This Row],[%Voix/Inscrits]]&gt;0.25),Tableau2[[#This Row],[%Voix/Exprimés]]&gt;0.5)</f>
        <v>0</v>
      </c>
    </row>
    <row r="3734" spans="1:13" x14ac:dyDescent="0.25">
      <c r="A3734">
        <v>3733</v>
      </c>
      <c r="B3734" t="s">
        <v>639</v>
      </c>
      <c r="C3734" t="s">
        <v>6</v>
      </c>
      <c r="D3734" t="str">
        <f>Tableau2[[#This Row],[Dép]]&amp;Tableau2[[#This Row],[Circo]]</f>
        <v>6901</v>
      </c>
      <c r="E3734" t="s">
        <v>5765</v>
      </c>
      <c r="F3734" t="s">
        <v>5766</v>
      </c>
      <c r="G3734" t="s">
        <v>3078</v>
      </c>
      <c r="H3734">
        <v>1529</v>
      </c>
      <c r="I3734">
        <v>72729</v>
      </c>
      <c r="J3734">
        <v>38816</v>
      </c>
      <c r="K3734" s="1">
        <f t="shared" si="116"/>
        <v>2.1023250697795929E-2</v>
      </c>
      <c r="L3734" s="1">
        <f t="shared" si="117"/>
        <v>3.9390972794723825E-2</v>
      </c>
      <c r="M3734" t="b">
        <f>AND((Tableau2[[#This Row],[%Voix/Inscrits]]&gt;0.25),Tableau2[[#This Row],[%Voix/Exprimés]]&gt;0.5)</f>
        <v>0</v>
      </c>
    </row>
    <row r="3735" spans="1:13" x14ac:dyDescent="0.25">
      <c r="A3735">
        <v>3734</v>
      </c>
      <c r="B3735" t="s">
        <v>639</v>
      </c>
      <c r="C3735" t="s">
        <v>6</v>
      </c>
      <c r="D3735" t="str">
        <f>Tableau2[[#This Row],[Dép]]&amp;Tableau2[[#This Row],[Circo]]</f>
        <v>6901</v>
      </c>
      <c r="E3735" t="s">
        <v>1456</v>
      </c>
      <c r="F3735" t="s">
        <v>883</v>
      </c>
      <c r="G3735" t="s">
        <v>991</v>
      </c>
      <c r="H3735">
        <v>1460</v>
      </c>
      <c r="I3735">
        <v>72729</v>
      </c>
      <c r="J3735">
        <v>38816</v>
      </c>
      <c r="K3735" s="1">
        <f t="shared" si="116"/>
        <v>2.0074523230073287E-2</v>
      </c>
      <c r="L3735" s="1">
        <f t="shared" si="117"/>
        <v>3.7613355317394889E-2</v>
      </c>
      <c r="M3735" t="b">
        <f>AND((Tableau2[[#This Row],[%Voix/Inscrits]]&gt;0.25),Tableau2[[#This Row],[%Voix/Exprimés]]&gt;0.5)</f>
        <v>0</v>
      </c>
    </row>
    <row r="3736" spans="1:13" x14ac:dyDescent="0.25">
      <c r="A3736">
        <v>3735</v>
      </c>
      <c r="B3736" t="s">
        <v>639</v>
      </c>
      <c r="C3736" t="s">
        <v>6</v>
      </c>
      <c r="D3736" t="str">
        <f>Tableau2[[#This Row],[Dép]]&amp;Tableau2[[#This Row],[Circo]]</f>
        <v>6901</v>
      </c>
      <c r="E3736" t="s">
        <v>5245</v>
      </c>
      <c r="F3736" t="s">
        <v>5246</v>
      </c>
      <c r="G3736" t="s">
        <v>2726</v>
      </c>
      <c r="H3736">
        <v>478</v>
      </c>
      <c r="I3736">
        <v>72729</v>
      </c>
      <c r="J3736">
        <v>38816</v>
      </c>
      <c r="K3736" s="1">
        <f t="shared" si="116"/>
        <v>6.5723439068322131E-3</v>
      </c>
      <c r="L3736" s="1">
        <f t="shared" si="117"/>
        <v>1.2314509480626545E-2</v>
      </c>
      <c r="M3736" t="b">
        <f>AND((Tableau2[[#This Row],[%Voix/Inscrits]]&gt;0.25),Tableau2[[#This Row],[%Voix/Exprimés]]&gt;0.5)</f>
        <v>0</v>
      </c>
    </row>
    <row r="3737" spans="1:13" x14ac:dyDescent="0.25">
      <c r="A3737">
        <v>3736</v>
      </c>
      <c r="B3737" t="s">
        <v>639</v>
      </c>
      <c r="C3737" t="s">
        <v>6</v>
      </c>
      <c r="D3737" t="str">
        <f>Tableau2[[#This Row],[Dép]]&amp;Tableau2[[#This Row],[Circo]]</f>
        <v>6901</v>
      </c>
      <c r="E3737" t="s">
        <v>1556</v>
      </c>
      <c r="F3737" t="s">
        <v>142</v>
      </c>
      <c r="G3737" t="s">
        <v>959</v>
      </c>
      <c r="H3737">
        <v>470</v>
      </c>
      <c r="I3737">
        <v>72729</v>
      </c>
      <c r="J3737">
        <v>38816</v>
      </c>
      <c r="K3737" s="1">
        <f t="shared" si="116"/>
        <v>6.4623465192701676E-3</v>
      </c>
      <c r="L3737" s="1">
        <f t="shared" si="117"/>
        <v>1.2108408903544929E-2</v>
      </c>
      <c r="M3737" t="b">
        <f>AND((Tableau2[[#This Row],[%Voix/Inscrits]]&gt;0.25),Tableau2[[#This Row],[%Voix/Exprimés]]&gt;0.5)</f>
        <v>0</v>
      </c>
    </row>
    <row r="3738" spans="1:13" x14ac:dyDescent="0.25">
      <c r="A3738">
        <v>3737</v>
      </c>
      <c r="B3738" t="s">
        <v>639</v>
      </c>
      <c r="C3738" t="s">
        <v>6</v>
      </c>
      <c r="D3738" t="str">
        <f>Tableau2[[#This Row],[Dép]]&amp;Tableau2[[#This Row],[Circo]]</f>
        <v>6901</v>
      </c>
      <c r="E3738" t="s">
        <v>649</v>
      </c>
      <c r="F3738" t="s">
        <v>650</v>
      </c>
      <c r="G3738" t="s">
        <v>10</v>
      </c>
      <c r="H3738">
        <v>320</v>
      </c>
      <c r="I3738">
        <v>72729</v>
      </c>
      <c r="J3738">
        <v>38816</v>
      </c>
      <c r="K3738" s="1">
        <f t="shared" si="116"/>
        <v>4.3998955024818157E-3</v>
      </c>
      <c r="L3738" s="1">
        <f t="shared" si="117"/>
        <v>8.2440230832646327E-3</v>
      </c>
      <c r="M3738" t="b">
        <f>AND((Tableau2[[#This Row],[%Voix/Inscrits]]&gt;0.25),Tableau2[[#This Row],[%Voix/Exprimés]]&gt;0.5)</f>
        <v>0</v>
      </c>
    </row>
    <row r="3739" spans="1:13" x14ac:dyDescent="0.25">
      <c r="A3739">
        <v>3738</v>
      </c>
      <c r="B3739" t="s">
        <v>639</v>
      </c>
      <c r="C3739" t="s">
        <v>6</v>
      </c>
      <c r="D3739" t="str">
        <f>Tableau2[[#This Row],[Dép]]&amp;Tableau2[[#This Row],[Circo]]</f>
        <v>6901</v>
      </c>
      <c r="E3739" t="s">
        <v>2801</v>
      </c>
      <c r="F3739" t="s">
        <v>1911</v>
      </c>
      <c r="G3739" t="s">
        <v>959</v>
      </c>
      <c r="H3739">
        <v>119</v>
      </c>
      <c r="I3739">
        <v>72729</v>
      </c>
      <c r="J3739">
        <v>38816</v>
      </c>
      <c r="K3739" s="1">
        <f t="shared" si="116"/>
        <v>1.6362111399854254E-3</v>
      </c>
      <c r="L3739" s="1">
        <f t="shared" si="117"/>
        <v>3.0657460840890355E-3</v>
      </c>
      <c r="M3739" t="b">
        <f>AND((Tableau2[[#This Row],[%Voix/Inscrits]]&gt;0.25),Tableau2[[#This Row],[%Voix/Exprimés]]&gt;0.5)</f>
        <v>0</v>
      </c>
    </row>
    <row r="3740" spans="1:13" x14ac:dyDescent="0.25">
      <c r="A3740">
        <v>3739</v>
      </c>
      <c r="B3740" t="s">
        <v>639</v>
      </c>
      <c r="C3740" t="s">
        <v>17</v>
      </c>
      <c r="D3740" t="str">
        <f>Tableau2[[#This Row],[Dép]]&amp;Tableau2[[#This Row],[Circo]]</f>
        <v>6902</v>
      </c>
      <c r="E3740" t="s">
        <v>2147</v>
      </c>
      <c r="F3740" t="s">
        <v>1527</v>
      </c>
      <c r="G3740" t="s">
        <v>982</v>
      </c>
      <c r="H3740">
        <v>15232</v>
      </c>
      <c r="I3740">
        <v>74034</v>
      </c>
      <c r="J3740">
        <v>43739</v>
      </c>
      <c r="K3740" s="1">
        <f t="shared" si="116"/>
        <v>0.20574330712915687</v>
      </c>
      <c r="L3740" s="1">
        <f t="shared" si="117"/>
        <v>0.34824755938635998</v>
      </c>
      <c r="M3740" t="b">
        <f>AND((Tableau2[[#This Row],[%Voix/Inscrits]]&gt;0.25),Tableau2[[#This Row],[%Voix/Exprimés]]&gt;0.5)</f>
        <v>0</v>
      </c>
    </row>
    <row r="3741" spans="1:13" x14ac:dyDescent="0.25">
      <c r="A3741">
        <v>3740</v>
      </c>
      <c r="B3741" t="s">
        <v>639</v>
      </c>
      <c r="C3741" t="s">
        <v>17</v>
      </c>
      <c r="D3741" t="str">
        <f>Tableau2[[#This Row],[Dép]]&amp;Tableau2[[#This Row],[Circo]]</f>
        <v>6902</v>
      </c>
      <c r="E3741" t="s">
        <v>6755</v>
      </c>
      <c r="F3741" t="s">
        <v>6418</v>
      </c>
      <c r="G3741" t="s">
        <v>1708</v>
      </c>
      <c r="H3741">
        <v>12562</v>
      </c>
      <c r="I3741">
        <v>74034</v>
      </c>
      <c r="J3741">
        <v>43739</v>
      </c>
      <c r="K3741" s="1">
        <f t="shared" si="116"/>
        <v>0.16967879622875975</v>
      </c>
      <c r="L3741" s="1">
        <f t="shared" si="117"/>
        <v>0.28720363977228558</v>
      </c>
      <c r="M3741" t="b">
        <f>AND((Tableau2[[#This Row],[%Voix/Inscrits]]&gt;0.25),Tableau2[[#This Row],[%Voix/Exprimés]]&gt;0.5)</f>
        <v>0</v>
      </c>
    </row>
    <row r="3742" spans="1:13" x14ac:dyDescent="0.25">
      <c r="A3742">
        <v>3741</v>
      </c>
      <c r="B3742" t="s">
        <v>639</v>
      </c>
      <c r="C3742" t="s">
        <v>17</v>
      </c>
      <c r="D3742" t="str">
        <f>Tableau2[[#This Row],[Dép]]&amp;Tableau2[[#This Row],[Circo]]</f>
        <v>6902</v>
      </c>
      <c r="E3742" t="s">
        <v>6902</v>
      </c>
      <c r="F3742" t="s">
        <v>683</v>
      </c>
      <c r="G3742" t="s">
        <v>1740</v>
      </c>
      <c r="H3742">
        <v>4077</v>
      </c>
      <c r="I3742">
        <v>74034</v>
      </c>
      <c r="J3742">
        <v>43739</v>
      </c>
      <c r="K3742" s="1">
        <f t="shared" si="116"/>
        <v>5.5069292487235591E-2</v>
      </c>
      <c r="L3742" s="1">
        <f t="shared" si="117"/>
        <v>9.3212007590479887E-2</v>
      </c>
      <c r="M3742" t="b">
        <f>AND((Tableau2[[#This Row],[%Voix/Inscrits]]&gt;0.25),Tableau2[[#This Row],[%Voix/Exprimés]]&gt;0.5)</f>
        <v>0</v>
      </c>
    </row>
    <row r="3743" spans="1:13" x14ac:dyDescent="0.25">
      <c r="A3743">
        <v>3742</v>
      </c>
      <c r="B3743" t="s">
        <v>639</v>
      </c>
      <c r="C3743" t="s">
        <v>17</v>
      </c>
      <c r="D3743" t="str">
        <f>Tableau2[[#This Row],[Dép]]&amp;Tableau2[[#This Row],[Circo]]</f>
        <v>6902</v>
      </c>
      <c r="E3743" t="s">
        <v>6517</v>
      </c>
      <c r="F3743" t="s">
        <v>920</v>
      </c>
      <c r="G3743" t="s">
        <v>962</v>
      </c>
      <c r="H3743">
        <v>2980</v>
      </c>
      <c r="I3743">
        <v>74034</v>
      </c>
      <c r="J3743">
        <v>43739</v>
      </c>
      <c r="K3743" s="1">
        <f t="shared" si="116"/>
        <v>4.0251776210930117E-2</v>
      </c>
      <c r="L3743" s="1">
        <f t="shared" si="117"/>
        <v>6.8131415898854575E-2</v>
      </c>
      <c r="M3743" t="b">
        <f>AND((Tableau2[[#This Row],[%Voix/Inscrits]]&gt;0.25),Tableau2[[#This Row],[%Voix/Exprimés]]&gt;0.5)</f>
        <v>0</v>
      </c>
    </row>
    <row r="3744" spans="1:13" x14ac:dyDescent="0.25">
      <c r="A3744">
        <v>3743</v>
      </c>
      <c r="B3744" t="s">
        <v>639</v>
      </c>
      <c r="C3744" t="s">
        <v>17</v>
      </c>
      <c r="D3744" t="str">
        <f>Tableau2[[#This Row],[Dép]]&amp;Tableau2[[#This Row],[Circo]]</f>
        <v>6902</v>
      </c>
      <c r="E3744" t="s">
        <v>4904</v>
      </c>
      <c r="F3744" t="s">
        <v>150</v>
      </c>
      <c r="G3744" t="s">
        <v>3078</v>
      </c>
      <c r="H3744">
        <v>2438</v>
      </c>
      <c r="I3744">
        <v>74034</v>
      </c>
      <c r="J3744">
        <v>43739</v>
      </c>
      <c r="K3744" s="1">
        <f t="shared" si="116"/>
        <v>3.2930815571224036E-2</v>
      </c>
      <c r="L3744" s="1">
        <f t="shared" si="117"/>
        <v>5.5739728846109879E-2</v>
      </c>
      <c r="M3744" t="b">
        <f>AND((Tableau2[[#This Row],[%Voix/Inscrits]]&gt;0.25),Tableau2[[#This Row],[%Voix/Exprimés]]&gt;0.5)</f>
        <v>0</v>
      </c>
    </row>
    <row r="3745" spans="1:13" x14ac:dyDescent="0.25">
      <c r="A3745">
        <v>3744</v>
      </c>
      <c r="B3745" t="s">
        <v>639</v>
      </c>
      <c r="C3745" t="s">
        <v>17</v>
      </c>
      <c r="D3745" t="str">
        <f>Tableau2[[#This Row],[Dép]]&amp;Tableau2[[#This Row],[Circo]]</f>
        <v>6902</v>
      </c>
      <c r="E3745" t="s">
        <v>7039</v>
      </c>
      <c r="F3745" t="s">
        <v>7040</v>
      </c>
      <c r="G3745" t="s">
        <v>3717</v>
      </c>
      <c r="H3745">
        <v>2392</v>
      </c>
      <c r="I3745">
        <v>74034</v>
      </c>
      <c r="J3745">
        <v>43739</v>
      </c>
      <c r="K3745" s="1">
        <f t="shared" si="116"/>
        <v>3.2309479428370751E-2</v>
      </c>
      <c r="L3745" s="1">
        <f t="shared" si="117"/>
        <v>5.4688035849013467E-2</v>
      </c>
      <c r="M3745" t="b">
        <f>AND((Tableau2[[#This Row],[%Voix/Inscrits]]&gt;0.25),Tableau2[[#This Row],[%Voix/Exprimés]]&gt;0.5)</f>
        <v>0</v>
      </c>
    </row>
    <row r="3746" spans="1:13" x14ac:dyDescent="0.25">
      <c r="A3746">
        <v>3745</v>
      </c>
      <c r="B3746" t="s">
        <v>639</v>
      </c>
      <c r="C3746" t="s">
        <v>17</v>
      </c>
      <c r="D3746" t="str">
        <f>Tableau2[[#This Row],[Dép]]&amp;Tableau2[[#This Row],[Circo]]</f>
        <v>6902</v>
      </c>
      <c r="E3746" t="s">
        <v>2802</v>
      </c>
      <c r="F3746" t="s">
        <v>167</v>
      </c>
      <c r="G3746" t="s">
        <v>938</v>
      </c>
      <c r="H3746">
        <v>1309</v>
      </c>
      <c r="I3746">
        <v>74034</v>
      </c>
      <c r="J3746">
        <v>43739</v>
      </c>
      <c r="K3746" s="1">
        <f t="shared" si="116"/>
        <v>1.7681065456411918E-2</v>
      </c>
      <c r="L3746" s="1">
        <f t="shared" si="117"/>
        <v>2.9927524634765314E-2</v>
      </c>
      <c r="M3746" t="b">
        <f>AND((Tableau2[[#This Row],[%Voix/Inscrits]]&gt;0.25),Tableau2[[#This Row],[%Voix/Exprimés]]&gt;0.5)</f>
        <v>0</v>
      </c>
    </row>
    <row r="3747" spans="1:13" x14ac:dyDescent="0.25">
      <c r="A3747">
        <v>3746</v>
      </c>
      <c r="B3747" t="s">
        <v>639</v>
      </c>
      <c r="C3747" t="s">
        <v>17</v>
      </c>
      <c r="D3747" t="str">
        <f>Tableau2[[#This Row],[Dép]]&amp;Tableau2[[#This Row],[Circo]]</f>
        <v>6902</v>
      </c>
      <c r="E3747" t="s">
        <v>3452</v>
      </c>
      <c r="F3747" t="s">
        <v>681</v>
      </c>
      <c r="G3747" t="s">
        <v>938</v>
      </c>
      <c r="H3747">
        <v>1058</v>
      </c>
      <c r="I3747">
        <v>74034</v>
      </c>
      <c r="J3747">
        <v>43739</v>
      </c>
      <c r="K3747" s="1">
        <f t="shared" si="116"/>
        <v>1.4290731285625524E-2</v>
      </c>
      <c r="L3747" s="1">
        <f t="shared" si="117"/>
        <v>2.4188938933217493E-2</v>
      </c>
      <c r="M3747" t="b">
        <f>AND((Tableau2[[#This Row],[%Voix/Inscrits]]&gt;0.25),Tableau2[[#This Row],[%Voix/Exprimés]]&gt;0.5)</f>
        <v>0</v>
      </c>
    </row>
    <row r="3748" spans="1:13" x14ac:dyDescent="0.25">
      <c r="A3748">
        <v>3747</v>
      </c>
      <c r="B3748" t="s">
        <v>639</v>
      </c>
      <c r="C3748" t="s">
        <v>17</v>
      </c>
      <c r="D3748" t="str">
        <f>Tableau2[[#This Row],[Dép]]&amp;Tableau2[[#This Row],[Circo]]</f>
        <v>6902</v>
      </c>
      <c r="E3748" t="s">
        <v>2534</v>
      </c>
      <c r="F3748" t="s">
        <v>1374</v>
      </c>
      <c r="G3748" t="s">
        <v>966</v>
      </c>
      <c r="H3748">
        <v>606</v>
      </c>
      <c r="I3748">
        <v>74034</v>
      </c>
      <c r="J3748">
        <v>43739</v>
      </c>
      <c r="K3748" s="1">
        <f t="shared" si="116"/>
        <v>8.185428316719345E-3</v>
      </c>
      <c r="L3748" s="1">
        <f t="shared" si="117"/>
        <v>1.3854912092183178E-2</v>
      </c>
      <c r="M3748" t="b">
        <f>AND((Tableau2[[#This Row],[%Voix/Inscrits]]&gt;0.25),Tableau2[[#This Row],[%Voix/Exprimés]]&gt;0.5)</f>
        <v>0</v>
      </c>
    </row>
    <row r="3749" spans="1:13" x14ac:dyDescent="0.25">
      <c r="A3749">
        <v>3748</v>
      </c>
      <c r="B3749" t="s">
        <v>639</v>
      </c>
      <c r="C3749" t="s">
        <v>17</v>
      </c>
      <c r="D3749" t="str">
        <f>Tableau2[[#This Row],[Dép]]&amp;Tableau2[[#This Row],[Circo]]</f>
        <v>6902</v>
      </c>
      <c r="E3749" t="s">
        <v>4079</v>
      </c>
      <c r="F3749" t="s">
        <v>186</v>
      </c>
      <c r="G3749" t="s">
        <v>966</v>
      </c>
      <c r="H3749">
        <v>456</v>
      </c>
      <c r="I3749">
        <v>74034</v>
      </c>
      <c r="J3749">
        <v>43739</v>
      </c>
      <c r="K3749" s="1">
        <f t="shared" si="116"/>
        <v>6.159332198719507E-3</v>
      </c>
      <c r="L3749" s="1">
        <f t="shared" si="117"/>
        <v>1.0425478405999222E-2</v>
      </c>
      <c r="M3749" t="b">
        <f>AND((Tableau2[[#This Row],[%Voix/Inscrits]]&gt;0.25),Tableau2[[#This Row],[%Voix/Exprimés]]&gt;0.5)</f>
        <v>0</v>
      </c>
    </row>
    <row r="3750" spans="1:13" x14ac:dyDescent="0.25">
      <c r="A3750">
        <v>3749</v>
      </c>
      <c r="B3750" t="s">
        <v>639</v>
      </c>
      <c r="C3750" t="s">
        <v>17</v>
      </c>
      <c r="D3750" t="str">
        <f>Tableau2[[#This Row],[Dép]]&amp;Tableau2[[#This Row],[Circo]]</f>
        <v>6902</v>
      </c>
      <c r="E3750" t="s">
        <v>651</v>
      </c>
      <c r="F3750" t="s">
        <v>247</v>
      </c>
      <c r="G3750" t="s">
        <v>10</v>
      </c>
      <c r="H3750">
        <v>275</v>
      </c>
      <c r="I3750">
        <v>74034</v>
      </c>
      <c r="J3750">
        <v>43739</v>
      </c>
      <c r="K3750" s="1">
        <f t="shared" si="116"/>
        <v>3.7145095496663697E-3</v>
      </c>
      <c r="L3750" s="1">
        <f t="shared" si="117"/>
        <v>6.2872950913372503E-3</v>
      </c>
      <c r="M3750" t="b">
        <f>AND((Tableau2[[#This Row],[%Voix/Inscrits]]&gt;0.25),Tableau2[[#This Row],[%Voix/Exprimés]]&gt;0.5)</f>
        <v>0</v>
      </c>
    </row>
    <row r="3751" spans="1:13" x14ac:dyDescent="0.25">
      <c r="A3751">
        <v>3750</v>
      </c>
      <c r="B3751" t="s">
        <v>639</v>
      </c>
      <c r="C3751" t="s">
        <v>17</v>
      </c>
      <c r="D3751" t="str">
        <f>Tableau2[[#This Row],[Dép]]&amp;Tableau2[[#This Row],[Circo]]</f>
        <v>6902</v>
      </c>
      <c r="E3751" t="s">
        <v>4899</v>
      </c>
      <c r="F3751" t="s">
        <v>6196</v>
      </c>
      <c r="G3751" t="s">
        <v>959</v>
      </c>
      <c r="H3751">
        <v>132</v>
      </c>
      <c r="I3751">
        <v>74034</v>
      </c>
      <c r="J3751">
        <v>43739</v>
      </c>
      <c r="K3751" s="1">
        <f t="shared" si="116"/>
        <v>1.7829645838398573E-3</v>
      </c>
      <c r="L3751" s="1">
        <f t="shared" si="117"/>
        <v>3.0179016438418803E-3</v>
      </c>
      <c r="M3751" t="b">
        <f>AND((Tableau2[[#This Row],[%Voix/Inscrits]]&gt;0.25),Tableau2[[#This Row],[%Voix/Exprimés]]&gt;0.5)</f>
        <v>0</v>
      </c>
    </row>
    <row r="3752" spans="1:13" x14ac:dyDescent="0.25">
      <c r="A3752">
        <v>3751</v>
      </c>
      <c r="B3752" t="s">
        <v>639</v>
      </c>
      <c r="C3752" t="s">
        <v>17</v>
      </c>
      <c r="D3752" t="str">
        <f>Tableau2[[#This Row],[Dép]]&amp;Tableau2[[#This Row],[Circo]]</f>
        <v>6902</v>
      </c>
      <c r="E3752" t="s">
        <v>5767</v>
      </c>
      <c r="F3752" t="s">
        <v>96</v>
      </c>
      <c r="G3752" t="s">
        <v>959</v>
      </c>
      <c r="H3752">
        <v>97</v>
      </c>
      <c r="I3752">
        <v>74034</v>
      </c>
      <c r="J3752">
        <v>43739</v>
      </c>
      <c r="K3752" s="1">
        <f t="shared" si="116"/>
        <v>1.3102088229732286E-3</v>
      </c>
      <c r="L3752" s="1">
        <f t="shared" si="117"/>
        <v>2.2177004503989572E-3</v>
      </c>
      <c r="M3752" t="b">
        <f>AND((Tableau2[[#This Row],[%Voix/Inscrits]]&gt;0.25),Tableau2[[#This Row],[%Voix/Exprimés]]&gt;0.5)</f>
        <v>0</v>
      </c>
    </row>
    <row r="3753" spans="1:13" x14ac:dyDescent="0.25">
      <c r="A3753">
        <v>3752</v>
      </c>
      <c r="B3753" t="s">
        <v>639</v>
      </c>
      <c r="C3753" t="s">
        <v>17</v>
      </c>
      <c r="D3753" t="str">
        <f>Tableau2[[#This Row],[Dép]]&amp;Tableau2[[#This Row],[Circo]]</f>
        <v>6902</v>
      </c>
      <c r="E3753" t="s">
        <v>1457</v>
      </c>
      <c r="F3753" t="s">
        <v>247</v>
      </c>
      <c r="G3753" t="s">
        <v>10</v>
      </c>
      <c r="H3753">
        <v>86</v>
      </c>
      <c r="I3753">
        <v>74034</v>
      </c>
      <c r="J3753">
        <v>43739</v>
      </c>
      <c r="K3753" s="1">
        <f t="shared" si="116"/>
        <v>1.1616284409865737E-3</v>
      </c>
      <c r="L3753" s="1">
        <f t="shared" si="117"/>
        <v>1.9662086467454676E-3</v>
      </c>
      <c r="M3753" t="b">
        <f>AND((Tableau2[[#This Row],[%Voix/Inscrits]]&gt;0.25),Tableau2[[#This Row],[%Voix/Exprimés]]&gt;0.5)</f>
        <v>0</v>
      </c>
    </row>
    <row r="3754" spans="1:13" x14ac:dyDescent="0.25">
      <c r="A3754">
        <v>3753</v>
      </c>
      <c r="B3754" t="s">
        <v>639</v>
      </c>
      <c r="C3754" t="s">
        <v>17</v>
      </c>
      <c r="D3754" t="str">
        <f>Tableau2[[#This Row],[Dép]]&amp;Tableau2[[#This Row],[Circo]]</f>
        <v>6902</v>
      </c>
      <c r="E3754" t="s">
        <v>4694</v>
      </c>
      <c r="F3754" t="s">
        <v>329</v>
      </c>
      <c r="G3754" t="s">
        <v>966</v>
      </c>
      <c r="H3754">
        <v>39</v>
      </c>
      <c r="I3754">
        <v>74034</v>
      </c>
      <c r="J3754">
        <v>43739</v>
      </c>
      <c r="K3754" s="1">
        <f t="shared" si="116"/>
        <v>5.2678499067995786E-4</v>
      </c>
      <c r="L3754" s="1">
        <f t="shared" si="117"/>
        <v>8.9165275840782823E-4</v>
      </c>
      <c r="M3754" t="b">
        <f>AND((Tableau2[[#This Row],[%Voix/Inscrits]]&gt;0.25),Tableau2[[#This Row],[%Voix/Exprimés]]&gt;0.5)</f>
        <v>0</v>
      </c>
    </row>
    <row r="3755" spans="1:13" x14ac:dyDescent="0.25">
      <c r="A3755">
        <v>3754</v>
      </c>
      <c r="B3755" t="s">
        <v>639</v>
      </c>
      <c r="C3755" t="s">
        <v>14</v>
      </c>
      <c r="D3755" t="str">
        <f>Tableau2[[#This Row],[Dép]]&amp;Tableau2[[#This Row],[Circo]]</f>
        <v>6903</v>
      </c>
      <c r="E3755" t="s">
        <v>2803</v>
      </c>
      <c r="F3755" t="s">
        <v>2804</v>
      </c>
      <c r="G3755" t="s">
        <v>982</v>
      </c>
      <c r="H3755">
        <v>18283</v>
      </c>
      <c r="I3755">
        <v>72442</v>
      </c>
      <c r="J3755">
        <v>41858</v>
      </c>
      <c r="K3755" s="1">
        <f t="shared" si="116"/>
        <v>0.25238121531708124</v>
      </c>
      <c r="L3755" s="1">
        <f t="shared" si="117"/>
        <v>0.43678627741411441</v>
      </c>
      <c r="M3755" t="b">
        <f>AND((Tableau2[[#This Row],[%Voix/Inscrits]]&gt;0.25),Tableau2[[#This Row],[%Voix/Exprimés]]&gt;0.5)</f>
        <v>0</v>
      </c>
    </row>
    <row r="3756" spans="1:13" x14ac:dyDescent="0.25">
      <c r="A3756">
        <v>3755</v>
      </c>
      <c r="B3756" t="s">
        <v>639</v>
      </c>
      <c r="C3756" t="s">
        <v>14</v>
      </c>
      <c r="D3756" t="str">
        <f>Tableau2[[#This Row],[Dép]]&amp;Tableau2[[#This Row],[Circo]]</f>
        <v>6903</v>
      </c>
      <c r="E3756" t="s">
        <v>446</v>
      </c>
      <c r="F3756" t="s">
        <v>1046</v>
      </c>
      <c r="G3756" t="s">
        <v>1708</v>
      </c>
      <c r="H3756">
        <v>11835</v>
      </c>
      <c r="I3756">
        <v>72442</v>
      </c>
      <c r="J3756">
        <v>41858</v>
      </c>
      <c r="K3756" s="1">
        <f t="shared" si="116"/>
        <v>0.16337207697192235</v>
      </c>
      <c r="L3756" s="1">
        <f t="shared" si="117"/>
        <v>0.28274165034163123</v>
      </c>
      <c r="M3756" t="b">
        <f>AND((Tableau2[[#This Row],[%Voix/Inscrits]]&gt;0.25),Tableau2[[#This Row],[%Voix/Exprimés]]&gt;0.5)</f>
        <v>0</v>
      </c>
    </row>
    <row r="3757" spans="1:13" x14ac:dyDescent="0.25">
      <c r="A3757">
        <v>3756</v>
      </c>
      <c r="B3757" t="s">
        <v>639</v>
      </c>
      <c r="C3757" t="s">
        <v>14</v>
      </c>
      <c r="D3757" t="str">
        <f>Tableau2[[#This Row],[Dép]]&amp;Tableau2[[#This Row],[Circo]]</f>
        <v>6903</v>
      </c>
      <c r="E3757" t="s">
        <v>6518</v>
      </c>
      <c r="F3757" t="s">
        <v>575</v>
      </c>
      <c r="G3757" t="s">
        <v>1740</v>
      </c>
      <c r="H3757">
        <v>3483</v>
      </c>
      <c r="I3757">
        <v>72442</v>
      </c>
      <c r="J3757">
        <v>41858</v>
      </c>
      <c r="K3757" s="1">
        <f t="shared" si="116"/>
        <v>4.8079843184892744E-2</v>
      </c>
      <c r="L3757" s="1">
        <f t="shared" si="117"/>
        <v>8.3209900138563719E-2</v>
      </c>
      <c r="M3757" t="b">
        <f>AND((Tableau2[[#This Row],[%Voix/Inscrits]]&gt;0.25),Tableau2[[#This Row],[%Voix/Exprimés]]&gt;0.5)</f>
        <v>0</v>
      </c>
    </row>
    <row r="3758" spans="1:13" x14ac:dyDescent="0.25">
      <c r="A3758">
        <v>3757</v>
      </c>
      <c r="B3758" t="s">
        <v>639</v>
      </c>
      <c r="C3758" t="s">
        <v>14</v>
      </c>
      <c r="D3758" t="str">
        <f>Tableau2[[#This Row],[Dép]]&amp;Tableau2[[#This Row],[Circo]]</f>
        <v>6903</v>
      </c>
      <c r="E3758" t="s">
        <v>6903</v>
      </c>
      <c r="F3758" t="s">
        <v>804</v>
      </c>
      <c r="G3758" t="s">
        <v>3717</v>
      </c>
      <c r="H3758">
        <v>3039</v>
      </c>
      <c r="I3758">
        <v>72442</v>
      </c>
      <c r="J3758">
        <v>41858</v>
      </c>
      <c r="K3758" s="1">
        <f t="shared" si="116"/>
        <v>4.1950802020927089E-2</v>
      </c>
      <c r="L3758" s="1">
        <f t="shared" si="117"/>
        <v>7.260260882029719E-2</v>
      </c>
      <c r="M3758" t="b">
        <f>AND((Tableau2[[#This Row],[%Voix/Inscrits]]&gt;0.25),Tableau2[[#This Row],[%Voix/Exprimés]]&gt;0.5)</f>
        <v>0</v>
      </c>
    </row>
    <row r="3759" spans="1:13" x14ac:dyDescent="0.25">
      <c r="A3759">
        <v>3758</v>
      </c>
      <c r="B3759" t="s">
        <v>639</v>
      </c>
      <c r="C3759" t="s">
        <v>14</v>
      </c>
      <c r="D3759" t="str">
        <f>Tableau2[[#This Row],[Dép]]&amp;Tableau2[[#This Row],[Circo]]</f>
        <v>6903</v>
      </c>
      <c r="E3759" t="s">
        <v>6756</v>
      </c>
      <c r="F3759" t="s">
        <v>160</v>
      </c>
      <c r="G3759" t="s">
        <v>3078</v>
      </c>
      <c r="H3759">
        <v>1872</v>
      </c>
      <c r="I3759">
        <v>72442</v>
      </c>
      <c r="J3759">
        <v>41858</v>
      </c>
      <c r="K3759" s="1">
        <f t="shared" si="116"/>
        <v>2.5841362745368707E-2</v>
      </c>
      <c r="L3759" s="1">
        <f t="shared" si="117"/>
        <v>4.472263366620479E-2</v>
      </c>
      <c r="M3759" t="b">
        <f>AND((Tableau2[[#This Row],[%Voix/Inscrits]]&gt;0.25),Tableau2[[#This Row],[%Voix/Exprimés]]&gt;0.5)</f>
        <v>0</v>
      </c>
    </row>
    <row r="3760" spans="1:13" x14ac:dyDescent="0.25">
      <c r="A3760">
        <v>3759</v>
      </c>
      <c r="B3760" t="s">
        <v>639</v>
      </c>
      <c r="C3760" t="s">
        <v>14</v>
      </c>
      <c r="D3760" t="str">
        <f>Tableau2[[#This Row],[Dép]]&amp;Tableau2[[#This Row],[Circo]]</f>
        <v>6903</v>
      </c>
      <c r="E3760" t="s">
        <v>2148</v>
      </c>
      <c r="F3760" t="s">
        <v>1482</v>
      </c>
      <c r="G3760" t="s">
        <v>991</v>
      </c>
      <c r="H3760">
        <v>986</v>
      </c>
      <c r="I3760">
        <v>72442</v>
      </c>
      <c r="J3760">
        <v>41858</v>
      </c>
      <c r="K3760" s="1">
        <f t="shared" si="116"/>
        <v>1.3610888710968775E-2</v>
      </c>
      <c r="L3760" s="1">
        <f t="shared" si="117"/>
        <v>2.3555831621195469E-2</v>
      </c>
      <c r="M3760" t="b">
        <f>AND((Tableau2[[#This Row],[%Voix/Inscrits]]&gt;0.25),Tableau2[[#This Row],[%Voix/Exprimés]]&gt;0.5)</f>
        <v>0</v>
      </c>
    </row>
    <row r="3761" spans="1:13" x14ac:dyDescent="0.25">
      <c r="A3761">
        <v>3760</v>
      </c>
      <c r="B3761" t="s">
        <v>639</v>
      </c>
      <c r="C3761" t="s">
        <v>14</v>
      </c>
      <c r="D3761" t="str">
        <f>Tableau2[[#This Row],[Dép]]&amp;Tableau2[[#This Row],[Circo]]</f>
        <v>6903</v>
      </c>
      <c r="E3761" t="s">
        <v>4080</v>
      </c>
      <c r="F3761" t="s">
        <v>163</v>
      </c>
      <c r="G3761" t="s">
        <v>966</v>
      </c>
      <c r="H3761">
        <v>732</v>
      </c>
      <c r="I3761">
        <v>72442</v>
      </c>
      <c r="J3761">
        <v>41858</v>
      </c>
      <c r="K3761" s="1">
        <f t="shared" si="116"/>
        <v>1.0104635432483917E-2</v>
      </c>
      <c r="L3761" s="1">
        <f t="shared" si="117"/>
        <v>1.7487696497682642E-2</v>
      </c>
      <c r="M3761" t="b">
        <f>AND((Tableau2[[#This Row],[%Voix/Inscrits]]&gt;0.25),Tableau2[[#This Row],[%Voix/Exprimés]]&gt;0.5)</f>
        <v>0</v>
      </c>
    </row>
    <row r="3762" spans="1:13" x14ac:dyDescent="0.25">
      <c r="A3762">
        <v>3761</v>
      </c>
      <c r="B3762" t="s">
        <v>639</v>
      </c>
      <c r="C3762" t="s">
        <v>14</v>
      </c>
      <c r="D3762" t="str">
        <f>Tableau2[[#This Row],[Dép]]&amp;Tableau2[[#This Row],[Circo]]</f>
        <v>6903</v>
      </c>
      <c r="E3762" t="s">
        <v>4695</v>
      </c>
      <c r="F3762" t="s">
        <v>421</v>
      </c>
      <c r="G3762" t="s">
        <v>966</v>
      </c>
      <c r="H3762">
        <v>588</v>
      </c>
      <c r="I3762">
        <v>72442</v>
      </c>
      <c r="J3762">
        <v>41858</v>
      </c>
      <c r="K3762" s="1">
        <f t="shared" si="116"/>
        <v>8.1168382982247864E-3</v>
      </c>
      <c r="L3762" s="1">
        <f t="shared" si="117"/>
        <v>1.404749390797458E-2</v>
      </c>
      <c r="M3762" t="b">
        <f>AND((Tableau2[[#This Row],[%Voix/Inscrits]]&gt;0.25),Tableau2[[#This Row],[%Voix/Exprimés]]&gt;0.5)</f>
        <v>0</v>
      </c>
    </row>
    <row r="3763" spans="1:13" x14ac:dyDescent="0.25">
      <c r="A3763">
        <v>3762</v>
      </c>
      <c r="B3763" t="s">
        <v>639</v>
      </c>
      <c r="C3763" t="s">
        <v>14</v>
      </c>
      <c r="D3763" t="str">
        <f>Tableau2[[#This Row],[Dép]]&amp;Tableau2[[#This Row],[Circo]]</f>
        <v>6903</v>
      </c>
      <c r="E3763" t="s">
        <v>3453</v>
      </c>
      <c r="F3763" t="s">
        <v>2322</v>
      </c>
      <c r="G3763" t="s">
        <v>966</v>
      </c>
      <c r="H3763">
        <v>385</v>
      </c>
      <c r="I3763">
        <v>72442</v>
      </c>
      <c r="J3763">
        <v>41858</v>
      </c>
      <c r="K3763" s="1">
        <f t="shared" si="116"/>
        <v>5.3145965047900392E-3</v>
      </c>
      <c r="L3763" s="1">
        <f t="shared" si="117"/>
        <v>9.1977638683166905E-3</v>
      </c>
      <c r="M3763" t="b">
        <f>AND((Tableau2[[#This Row],[%Voix/Inscrits]]&gt;0.25),Tableau2[[#This Row],[%Voix/Exprimés]]&gt;0.5)</f>
        <v>0</v>
      </c>
    </row>
    <row r="3764" spans="1:13" x14ac:dyDescent="0.25">
      <c r="A3764">
        <v>3763</v>
      </c>
      <c r="B3764" t="s">
        <v>639</v>
      </c>
      <c r="C3764" t="s">
        <v>14</v>
      </c>
      <c r="D3764" t="str">
        <f>Tableau2[[#This Row],[Dép]]&amp;Tableau2[[#This Row],[Circo]]</f>
        <v>6903</v>
      </c>
      <c r="E3764" t="s">
        <v>652</v>
      </c>
      <c r="F3764" t="s">
        <v>653</v>
      </c>
      <c r="G3764" t="s">
        <v>10</v>
      </c>
      <c r="H3764">
        <v>265</v>
      </c>
      <c r="I3764">
        <v>72442</v>
      </c>
      <c r="J3764">
        <v>41858</v>
      </c>
      <c r="K3764" s="1">
        <f t="shared" si="116"/>
        <v>3.6580988929074292E-3</v>
      </c>
      <c r="L3764" s="1">
        <f t="shared" si="117"/>
        <v>6.3309283768933061E-3</v>
      </c>
      <c r="M3764" t="b">
        <f>AND((Tableau2[[#This Row],[%Voix/Inscrits]]&gt;0.25),Tableau2[[#This Row],[%Voix/Exprimés]]&gt;0.5)</f>
        <v>0</v>
      </c>
    </row>
    <row r="3765" spans="1:13" x14ac:dyDescent="0.25">
      <c r="A3765">
        <v>3764</v>
      </c>
      <c r="B3765" t="s">
        <v>639</v>
      </c>
      <c r="C3765" t="s">
        <v>14</v>
      </c>
      <c r="D3765" t="str">
        <f>Tableau2[[#This Row],[Dép]]&amp;Tableau2[[#This Row],[Circo]]</f>
        <v>6903</v>
      </c>
      <c r="E3765" t="s">
        <v>5768</v>
      </c>
      <c r="F3765" t="s">
        <v>2073</v>
      </c>
      <c r="G3765" t="s">
        <v>959</v>
      </c>
      <c r="H3765">
        <v>153</v>
      </c>
      <c r="I3765">
        <v>72442</v>
      </c>
      <c r="J3765">
        <v>41858</v>
      </c>
      <c r="K3765" s="1">
        <f t="shared" si="116"/>
        <v>2.1120344551503272E-3</v>
      </c>
      <c r="L3765" s="1">
        <f t="shared" si="117"/>
        <v>3.6552152515648144E-3</v>
      </c>
      <c r="M3765" t="b">
        <f>AND((Tableau2[[#This Row],[%Voix/Inscrits]]&gt;0.25),Tableau2[[#This Row],[%Voix/Exprimés]]&gt;0.5)</f>
        <v>0</v>
      </c>
    </row>
    <row r="3766" spans="1:13" x14ac:dyDescent="0.25">
      <c r="A3766">
        <v>3765</v>
      </c>
      <c r="B3766" t="s">
        <v>639</v>
      </c>
      <c r="C3766" t="s">
        <v>14</v>
      </c>
      <c r="D3766" t="str">
        <f>Tableau2[[#This Row],[Dép]]&amp;Tableau2[[#This Row],[Circo]]</f>
        <v>6903</v>
      </c>
      <c r="E3766" t="s">
        <v>1458</v>
      </c>
      <c r="F3766" t="s">
        <v>1459</v>
      </c>
      <c r="G3766" t="s">
        <v>10</v>
      </c>
      <c r="H3766">
        <v>149</v>
      </c>
      <c r="I3766">
        <v>72442</v>
      </c>
      <c r="J3766">
        <v>41858</v>
      </c>
      <c r="K3766" s="1">
        <f t="shared" si="116"/>
        <v>2.0568178680875735E-3</v>
      </c>
      <c r="L3766" s="1">
        <f t="shared" si="117"/>
        <v>3.5596540685173682E-3</v>
      </c>
      <c r="M3766" t="b">
        <f>AND((Tableau2[[#This Row],[%Voix/Inscrits]]&gt;0.25),Tableau2[[#This Row],[%Voix/Exprimés]]&gt;0.5)</f>
        <v>0</v>
      </c>
    </row>
    <row r="3767" spans="1:13" x14ac:dyDescent="0.25">
      <c r="A3767">
        <v>3766</v>
      </c>
      <c r="B3767" t="s">
        <v>639</v>
      </c>
      <c r="C3767" t="s">
        <v>14</v>
      </c>
      <c r="D3767" t="str">
        <f>Tableau2[[#This Row],[Dép]]&amp;Tableau2[[#This Row],[Circo]]</f>
        <v>6903</v>
      </c>
      <c r="E3767" t="s">
        <v>5247</v>
      </c>
      <c r="F3767" t="s">
        <v>130</v>
      </c>
      <c r="G3767" t="s">
        <v>959</v>
      </c>
      <c r="H3767">
        <v>88</v>
      </c>
      <c r="I3767">
        <v>72442</v>
      </c>
      <c r="J3767">
        <v>41858</v>
      </c>
      <c r="K3767" s="1">
        <f t="shared" si="116"/>
        <v>1.2147649153805803E-3</v>
      </c>
      <c r="L3767" s="1">
        <f t="shared" si="117"/>
        <v>2.1023460270438148E-3</v>
      </c>
      <c r="M3767" t="b">
        <f>AND((Tableau2[[#This Row],[%Voix/Inscrits]]&gt;0.25),Tableau2[[#This Row],[%Voix/Exprimés]]&gt;0.5)</f>
        <v>0</v>
      </c>
    </row>
    <row r="3768" spans="1:13" x14ac:dyDescent="0.25">
      <c r="A3768">
        <v>3767</v>
      </c>
      <c r="B3768" t="s">
        <v>639</v>
      </c>
      <c r="C3768" t="s">
        <v>7</v>
      </c>
      <c r="D3768" t="str">
        <f>Tableau2[[#This Row],[Dép]]&amp;Tableau2[[#This Row],[Circo]]</f>
        <v>6904</v>
      </c>
      <c r="E3768" t="s">
        <v>4081</v>
      </c>
      <c r="F3768" t="s">
        <v>31</v>
      </c>
      <c r="G3768" t="s">
        <v>1708</v>
      </c>
      <c r="H3768">
        <v>15566</v>
      </c>
      <c r="I3768">
        <v>78266</v>
      </c>
      <c r="J3768">
        <v>45652</v>
      </c>
      <c r="K3768" s="1">
        <f t="shared" si="116"/>
        <v>0.19888585081644647</v>
      </c>
      <c r="L3768" s="1">
        <f t="shared" si="117"/>
        <v>0.34097082274599139</v>
      </c>
      <c r="M3768" t="b">
        <f>AND((Tableau2[[#This Row],[%Voix/Inscrits]]&gt;0.25),Tableau2[[#This Row],[%Voix/Exprimés]]&gt;0.5)</f>
        <v>0</v>
      </c>
    </row>
    <row r="3769" spans="1:13" x14ac:dyDescent="0.25">
      <c r="A3769">
        <v>3768</v>
      </c>
      <c r="B3769" t="s">
        <v>639</v>
      </c>
      <c r="C3769" t="s">
        <v>7</v>
      </c>
      <c r="D3769" t="str">
        <f>Tableau2[[#This Row],[Dép]]&amp;Tableau2[[#This Row],[Circo]]</f>
        <v>6904</v>
      </c>
      <c r="E3769" t="s">
        <v>1460</v>
      </c>
      <c r="F3769" t="s">
        <v>542</v>
      </c>
      <c r="G3769" t="s">
        <v>982</v>
      </c>
      <c r="H3769">
        <v>14479</v>
      </c>
      <c r="I3769">
        <v>78266</v>
      </c>
      <c r="J3769">
        <v>45652</v>
      </c>
      <c r="K3769" s="1">
        <f t="shared" si="116"/>
        <v>0.18499731684256254</v>
      </c>
      <c r="L3769" s="1">
        <f t="shared" si="117"/>
        <v>0.3171602558485937</v>
      </c>
      <c r="M3769" t="b">
        <f>AND((Tableau2[[#This Row],[%Voix/Inscrits]]&gt;0.25),Tableau2[[#This Row],[%Voix/Exprimés]]&gt;0.5)</f>
        <v>0</v>
      </c>
    </row>
    <row r="3770" spans="1:13" x14ac:dyDescent="0.25">
      <c r="A3770">
        <v>3769</v>
      </c>
      <c r="B3770" t="s">
        <v>639</v>
      </c>
      <c r="C3770" t="s">
        <v>7</v>
      </c>
      <c r="D3770" t="str">
        <f>Tableau2[[#This Row],[Dép]]&amp;Tableau2[[#This Row],[Circo]]</f>
        <v>6904</v>
      </c>
      <c r="E3770" t="s">
        <v>1436</v>
      </c>
      <c r="F3770" t="s">
        <v>96</v>
      </c>
      <c r="G3770" t="s">
        <v>1740</v>
      </c>
      <c r="H3770">
        <v>7530</v>
      </c>
      <c r="I3770">
        <v>78266</v>
      </c>
      <c r="J3770">
        <v>45652</v>
      </c>
      <c r="K3770" s="1">
        <f t="shared" si="116"/>
        <v>9.6210359543096619E-2</v>
      </c>
      <c r="L3770" s="1">
        <f t="shared" si="117"/>
        <v>0.16494348549899238</v>
      </c>
      <c r="M3770" t="b">
        <f>AND((Tableau2[[#This Row],[%Voix/Inscrits]]&gt;0.25),Tableau2[[#This Row],[%Voix/Exprimés]]&gt;0.5)</f>
        <v>0</v>
      </c>
    </row>
    <row r="3771" spans="1:13" x14ac:dyDescent="0.25">
      <c r="A3771">
        <v>3770</v>
      </c>
      <c r="B3771" t="s">
        <v>639</v>
      </c>
      <c r="C3771" t="s">
        <v>7</v>
      </c>
      <c r="D3771" t="str">
        <f>Tableau2[[#This Row],[Dép]]&amp;Tableau2[[#This Row],[Circo]]</f>
        <v>6904</v>
      </c>
      <c r="E3771" t="s">
        <v>5769</v>
      </c>
      <c r="F3771" t="s">
        <v>47</v>
      </c>
      <c r="G3771" t="s">
        <v>3717</v>
      </c>
      <c r="H3771">
        <v>3300</v>
      </c>
      <c r="I3771">
        <v>78266</v>
      </c>
      <c r="J3771">
        <v>45652</v>
      </c>
      <c r="K3771" s="1">
        <f t="shared" si="116"/>
        <v>4.2163902588608082E-2</v>
      </c>
      <c r="L3771" s="1">
        <f t="shared" si="117"/>
        <v>7.2285989660913E-2</v>
      </c>
      <c r="M3771" t="b">
        <f>AND((Tableau2[[#This Row],[%Voix/Inscrits]]&gt;0.25),Tableau2[[#This Row],[%Voix/Exprimés]]&gt;0.5)</f>
        <v>0</v>
      </c>
    </row>
    <row r="3772" spans="1:13" x14ac:dyDescent="0.25">
      <c r="A3772">
        <v>3771</v>
      </c>
      <c r="B3772" t="s">
        <v>639</v>
      </c>
      <c r="C3772" t="s">
        <v>7</v>
      </c>
      <c r="D3772" t="str">
        <f>Tableau2[[#This Row],[Dép]]&amp;Tableau2[[#This Row],[Circo]]</f>
        <v>6904</v>
      </c>
      <c r="E3772" t="s">
        <v>5248</v>
      </c>
      <c r="F3772" t="s">
        <v>323</v>
      </c>
      <c r="G3772" t="s">
        <v>3078</v>
      </c>
      <c r="H3772">
        <v>2989</v>
      </c>
      <c r="I3772">
        <v>78266</v>
      </c>
      <c r="J3772">
        <v>45652</v>
      </c>
      <c r="K3772" s="1">
        <f t="shared" si="116"/>
        <v>3.8190274193136226E-2</v>
      </c>
      <c r="L3772" s="1">
        <f t="shared" si="117"/>
        <v>6.5473582756505735E-2</v>
      </c>
      <c r="M3772" t="b">
        <f>AND((Tableau2[[#This Row],[%Voix/Inscrits]]&gt;0.25),Tableau2[[#This Row],[%Voix/Exprimés]]&gt;0.5)</f>
        <v>0</v>
      </c>
    </row>
    <row r="3773" spans="1:13" x14ac:dyDescent="0.25">
      <c r="A3773">
        <v>3772</v>
      </c>
      <c r="B3773" t="s">
        <v>639</v>
      </c>
      <c r="C3773" t="s">
        <v>7</v>
      </c>
      <c r="D3773" t="str">
        <f>Tableau2[[#This Row],[Dép]]&amp;Tableau2[[#This Row],[Circo]]</f>
        <v>6904</v>
      </c>
      <c r="E3773" t="s">
        <v>2149</v>
      </c>
      <c r="F3773" t="s">
        <v>78</v>
      </c>
      <c r="G3773" t="s">
        <v>966</v>
      </c>
      <c r="H3773">
        <v>970</v>
      </c>
      <c r="I3773">
        <v>78266</v>
      </c>
      <c r="J3773">
        <v>45652</v>
      </c>
      <c r="K3773" s="1">
        <f t="shared" si="116"/>
        <v>1.2393631973015103E-2</v>
      </c>
      <c r="L3773" s="1">
        <f t="shared" si="117"/>
        <v>2.1247699991238062E-2</v>
      </c>
      <c r="M3773" t="b">
        <f>AND((Tableau2[[#This Row],[%Voix/Inscrits]]&gt;0.25),Tableau2[[#This Row],[%Voix/Exprimés]]&gt;0.5)</f>
        <v>0</v>
      </c>
    </row>
    <row r="3774" spans="1:13" x14ac:dyDescent="0.25">
      <c r="A3774">
        <v>3773</v>
      </c>
      <c r="B3774" t="s">
        <v>639</v>
      </c>
      <c r="C3774" t="s">
        <v>7</v>
      </c>
      <c r="D3774" t="str">
        <f>Tableau2[[#This Row],[Dép]]&amp;Tableau2[[#This Row],[Circo]]</f>
        <v>6904</v>
      </c>
      <c r="E3774" t="s">
        <v>654</v>
      </c>
      <c r="F3774" t="s">
        <v>655</v>
      </c>
      <c r="G3774" t="s">
        <v>10</v>
      </c>
      <c r="H3774">
        <v>367</v>
      </c>
      <c r="I3774">
        <v>78266</v>
      </c>
      <c r="J3774">
        <v>45652</v>
      </c>
      <c r="K3774" s="1">
        <f t="shared" si="116"/>
        <v>4.6891370454603528E-3</v>
      </c>
      <c r="L3774" s="1">
        <f t="shared" si="117"/>
        <v>8.0390782441075968E-3</v>
      </c>
      <c r="M3774" t="b">
        <f>AND((Tableau2[[#This Row],[%Voix/Inscrits]]&gt;0.25),Tableau2[[#This Row],[%Voix/Exprimés]]&gt;0.5)</f>
        <v>0</v>
      </c>
    </row>
    <row r="3775" spans="1:13" x14ac:dyDescent="0.25">
      <c r="A3775">
        <v>3774</v>
      </c>
      <c r="B3775" t="s">
        <v>639</v>
      </c>
      <c r="C3775" t="s">
        <v>7</v>
      </c>
      <c r="D3775" t="str">
        <f>Tableau2[[#This Row],[Dép]]&amp;Tableau2[[#This Row],[Circo]]</f>
        <v>6904</v>
      </c>
      <c r="E3775" t="s">
        <v>459</v>
      </c>
      <c r="F3775" t="s">
        <v>1366</v>
      </c>
      <c r="G3775" t="s">
        <v>959</v>
      </c>
      <c r="H3775">
        <v>300</v>
      </c>
      <c r="I3775">
        <v>78266</v>
      </c>
      <c r="J3775">
        <v>45652</v>
      </c>
      <c r="K3775" s="1">
        <f t="shared" si="116"/>
        <v>3.8330820535098253E-3</v>
      </c>
      <c r="L3775" s="1">
        <f t="shared" si="117"/>
        <v>6.5714536055375451E-3</v>
      </c>
      <c r="M3775" t="b">
        <f>AND((Tableau2[[#This Row],[%Voix/Inscrits]]&gt;0.25),Tableau2[[#This Row],[%Voix/Exprimés]]&gt;0.5)</f>
        <v>0</v>
      </c>
    </row>
    <row r="3776" spans="1:13" x14ac:dyDescent="0.25">
      <c r="A3776">
        <v>3775</v>
      </c>
      <c r="B3776" t="s">
        <v>639</v>
      </c>
      <c r="C3776" t="s">
        <v>7</v>
      </c>
      <c r="D3776" t="str">
        <f>Tableau2[[#This Row],[Dép]]&amp;Tableau2[[#This Row],[Circo]]</f>
        <v>6904</v>
      </c>
      <c r="E3776" t="s">
        <v>2805</v>
      </c>
      <c r="F3776" t="s">
        <v>844</v>
      </c>
      <c r="G3776" t="s">
        <v>959</v>
      </c>
      <c r="H3776">
        <v>151</v>
      </c>
      <c r="I3776">
        <v>78266</v>
      </c>
      <c r="J3776">
        <v>45652</v>
      </c>
      <c r="K3776" s="1">
        <f t="shared" si="116"/>
        <v>1.9293179669332787E-3</v>
      </c>
      <c r="L3776" s="1">
        <f t="shared" si="117"/>
        <v>3.3076316481205643E-3</v>
      </c>
      <c r="M3776" t="b">
        <f>AND((Tableau2[[#This Row],[%Voix/Inscrits]]&gt;0.25),Tableau2[[#This Row],[%Voix/Exprimés]]&gt;0.5)</f>
        <v>0</v>
      </c>
    </row>
    <row r="3777" spans="1:13" x14ac:dyDescent="0.25">
      <c r="A3777">
        <v>3776</v>
      </c>
      <c r="B3777" t="s">
        <v>639</v>
      </c>
      <c r="C3777" t="s">
        <v>11</v>
      </c>
      <c r="D3777" t="str">
        <f>Tableau2[[#This Row],[Dép]]&amp;Tableau2[[#This Row],[Circo]]</f>
        <v>6905</v>
      </c>
      <c r="E3777" t="s">
        <v>4075</v>
      </c>
      <c r="F3777" t="s">
        <v>504</v>
      </c>
      <c r="G3777" t="s">
        <v>1708</v>
      </c>
      <c r="H3777">
        <v>17507</v>
      </c>
      <c r="I3777">
        <v>90167</v>
      </c>
      <c r="J3777">
        <v>48476</v>
      </c>
      <c r="K3777" s="1">
        <f t="shared" si="116"/>
        <v>0.19416194394845121</v>
      </c>
      <c r="L3777" s="1">
        <f t="shared" si="117"/>
        <v>0.36114778447066592</v>
      </c>
      <c r="M3777" t="b">
        <f>AND((Tableau2[[#This Row],[%Voix/Inscrits]]&gt;0.25),Tableau2[[#This Row],[%Voix/Exprimés]]&gt;0.5)</f>
        <v>0</v>
      </c>
    </row>
    <row r="3778" spans="1:13" x14ac:dyDescent="0.25">
      <c r="A3778">
        <v>3777</v>
      </c>
      <c r="B3778" t="s">
        <v>639</v>
      </c>
      <c r="C3778" t="s">
        <v>11</v>
      </c>
      <c r="D3778" t="str">
        <f>Tableau2[[#This Row],[Dép]]&amp;Tableau2[[#This Row],[Circo]]</f>
        <v>6905</v>
      </c>
      <c r="E3778" t="s">
        <v>1450</v>
      </c>
      <c r="F3778" t="s">
        <v>347</v>
      </c>
      <c r="G3778" t="s">
        <v>982</v>
      </c>
      <c r="H3778">
        <v>11063</v>
      </c>
      <c r="I3778">
        <v>90167</v>
      </c>
      <c r="J3778">
        <v>48476</v>
      </c>
      <c r="K3778" s="1">
        <f t="shared" ref="K3778:K3841" si="118">H3778/I3778</f>
        <v>0.12269455565783491</v>
      </c>
      <c r="L3778" s="1">
        <f t="shared" ref="L3778:L3841" si="119">H3778/J3778</f>
        <v>0.22821602442445746</v>
      </c>
      <c r="M3778" t="b">
        <f>AND((Tableau2[[#This Row],[%Voix/Inscrits]]&gt;0.25),Tableau2[[#This Row],[%Voix/Exprimés]]&gt;0.5)</f>
        <v>0</v>
      </c>
    </row>
    <row r="3779" spans="1:13" x14ac:dyDescent="0.25">
      <c r="A3779">
        <v>3778</v>
      </c>
      <c r="B3779" t="s">
        <v>639</v>
      </c>
      <c r="C3779" t="s">
        <v>11</v>
      </c>
      <c r="D3779" t="str">
        <f>Tableau2[[#This Row],[Dép]]&amp;Tableau2[[#This Row],[Circo]]</f>
        <v>6905</v>
      </c>
      <c r="E3779" t="s">
        <v>4689</v>
      </c>
      <c r="F3779" t="s">
        <v>851</v>
      </c>
      <c r="G3779" t="s">
        <v>1740</v>
      </c>
      <c r="H3779">
        <v>8449</v>
      </c>
      <c r="I3779">
        <v>90167</v>
      </c>
      <c r="J3779">
        <v>48476</v>
      </c>
      <c r="K3779" s="1">
        <f t="shared" si="118"/>
        <v>9.3703904976321709E-2</v>
      </c>
      <c r="L3779" s="1">
        <f t="shared" si="119"/>
        <v>0.17429243336908987</v>
      </c>
      <c r="M3779" t="b">
        <f>AND((Tableau2[[#This Row],[%Voix/Inscrits]]&gt;0.25),Tableau2[[#This Row],[%Voix/Exprimés]]&gt;0.5)</f>
        <v>0</v>
      </c>
    </row>
    <row r="3780" spans="1:13" x14ac:dyDescent="0.25">
      <c r="A3780">
        <v>3779</v>
      </c>
      <c r="B3780" t="s">
        <v>639</v>
      </c>
      <c r="C3780" t="s">
        <v>11</v>
      </c>
      <c r="D3780" t="str">
        <f>Tableau2[[#This Row],[Dép]]&amp;Tableau2[[#This Row],[Circo]]</f>
        <v>6905</v>
      </c>
      <c r="E3780" t="s">
        <v>5760</v>
      </c>
      <c r="F3780" t="s">
        <v>171</v>
      </c>
      <c r="G3780" t="s">
        <v>3717</v>
      </c>
      <c r="H3780">
        <v>5864</v>
      </c>
      <c r="I3780">
        <v>90167</v>
      </c>
      <c r="J3780">
        <v>48476</v>
      </c>
      <c r="K3780" s="1">
        <f t="shared" si="118"/>
        <v>6.5034879723180325E-2</v>
      </c>
      <c r="L3780" s="1">
        <f t="shared" si="119"/>
        <v>0.12096707649145969</v>
      </c>
      <c r="M3780" t="b">
        <f>AND((Tableau2[[#This Row],[%Voix/Inscrits]]&gt;0.25),Tableau2[[#This Row],[%Voix/Exprimés]]&gt;0.5)</f>
        <v>0</v>
      </c>
    </row>
    <row r="3781" spans="1:13" x14ac:dyDescent="0.25">
      <c r="A3781">
        <v>3780</v>
      </c>
      <c r="B3781" t="s">
        <v>639</v>
      </c>
      <c r="C3781" t="s">
        <v>11</v>
      </c>
      <c r="D3781" t="str">
        <f>Tableau2[[#This Row],[Dép]]&amp;Tableau2[[#This Row],[Circo]]</f>
        <v>6905</v>
      </c>
      <c r="E3781" t="s">
        <v>5240</v>
      </c>
      <c r="F3781" t="s">
        <v>663</v>
      </c>
      <c r="G3781" t="s">
        <v>3078</v>
      </c>
      <c r="H3781">
        <v>3058</v>
      </c>
      <c r="I3781">
        <v>90167</v>
      </c>
      <c r="J3781">
        <v>48476</v>
      </c>
      <c r="K3781" s="1">
        <f t="shared" si="118"/>
        <v>3.3914846895205561E-2</v>
      </c>
      <c r="L3781" s="1">
        <f t="shared" si="119"/>
        <v>6.3082762604175266E-2</v>
      </c>
      <c r="M3781" t="b">
        <f>AND((Tableau2[[#This Row],[%Voix/Inscrits]]&gt;0.25),Tableau2[[#This Row],[%Voix/Exprimés]]&gt;0.5)</f>
        <v>0</v>
      </c>
    </row>
    <row r="3782" spans="1:13" x14ac:dyDescent="0.25">
      <c r="A3782">
        <v>3781</v>
      </c>
      <c r="B3782" t="s">
        <v>639</v>
      </c>
      <c r="C3782" t="s">
        <v>11</v>
      </c>
      <c r="D3782" t="str">
        <f>Tableau2[[#This Row],[Dép]]&amp;Tableau2[[#This Row],[Circo]]</f>
        <v>6905</v>
      </c>
      <c r="E3782" t="s">
        <v>2141</v>
      </c>
      <c r="F3782" t="s">
        <v>739</v>
      </c>
      <c r="G3782" t="s">
        <v>966</v>
      </c>
      <c r="H3782">
        <v>1442</v>
      </c>
      <c r="I3782">
        <v>90167</v>
      </c>
      <c r="J3782">
        <v>48476</v>
      </c>
      <c r="K3782" s="1">
        <f t="shared" si="118"/>
        <v>1.5992547162487384E-2</v>
      </c>
      <c r="L3782" s="1">
        <f t="shared" si="119"/>
        <v>2.974667876887532E-2</v>
      </c>
      <c r="M3782" t="b">
        <f>AND((Tableau2[[#This Row],[%Voix/Inscrits]]&gt;0.25),Tableau2[[#This Row],[%Voix/Exprimés]]&gt;0.5)</f>
        <v>0</v>
      </c>
    </row>
    <row r="3783" spans="1:13" x14ac:dyDescent="0.25">
      <c r="A3783">
        <v>3782</v>
      </c>
      <c r="B3783" t="s">
        <v>639</v>
      </c>
      <c r="C3783" t="s">
        <v>11</v>
      </c>
      <c r="D3783" t="str">
        <f>Tableau2[[#This Row],[Dép]]&amp;Tableau2[[#This Row],[Circo]]</f>
        <v>6905</v>
      </c>
      <c r="E3783" t="s">
        <v>3448</v>
      </c>
      <c r="F3783" t="s">
        <v>500</v>
      </c>
      <c r="G3783" t="s">
        <v>959</v>
      </c>
      <c r="H3783">
        <v>542</v>
      </c>
      <c r="I3783">
        <v>90167</v>
      </c>
      <c r="J3783">
        <v>48476</v>
      </c>
      <c r="K3783" s="1">
        <f t="shared" si="118"/>
        <v>6.0110683509487948E-3</v>
      </c>
      <c r="L3783" s="1">
        <f t="shared" si="119"/>
        <v>1.1180790494265203E-2</v>
      </c>
      <c r="M3783" t="b">
        <f>AND((Tableau2[[#This Row],[%Voix/Inscrits]]&gt;0.25),Tableau2[[#This Row],[%Voix/Exprimés]]&gt;0.5)</f>
        <v>0</v>
      </c>
    </row>
    <row r="3784" spans="1:13" x14ac:dyDescent="0.25">
      <c r="A3784">
        <v>3783</v>
      </c>
      <c r="B3784" t="s">
        <v>639</v>
      </c>
      <c r="C3784" t="s">
        <v>11</v>
      </c>
      <c r="D3784" t="str">
        <f>Tableau2[[#This Row],[Dép]]&amp;Tableau2[[#This Row],[Circo]]</f>
        <v>6905</v>
      </c>
      <c r="E3784" t="s">
        <v>643</v>
      </c>
      <c r="F3784" t="s">
        <v>312</v>
      </c>
      <c r="G3784" t="s">
        <v>10</v>
      </c>
      <c r="H3784">
        <v>339</v>
      </c>
      <c r="I3784">
        <v>90167</v>
      </c>
      <c r="J3784">
        <v>48476</v>
      </c>
      <c r="K3784" s="1">
        <f t="shared" si="118"/>
        <v>3.7596903523462021E-3</v>
      </c>
      <c r="L3784" s="1">
        <f t="shared" si="119"/>
        <v>6.9931512501031435E-3</v>
      </c>
      <c r="M3784" t="b">
        <f>AND((Tableau2[[#This Row],[%Voix/Inscrits]]&gt;0.25),Tableau2[[#This Row],[%Voix/Exprimés]]&gt;0.5)</f>
        <v>0</v>
      </c>
    </row>
    <row r="3785" spans="1:13" x14ac:dyDescent="0.25">
      <c r="A3785">
        <v>3784</v>
      </c>
      <c r="B3785" t="s">
        <v>639</v>
      </c>
      <c r="C3785" t="s">
        <v>11</v>
      </c>
      <c r="D3785" t="str">
        <f>Tableau2[[#This Row],[Dép]]&amp;Tableau2[[#This Row],[Circo]]</f>
        <v>6905</v>
      </c>
      <c r="E3785" t="s">
        <v>2795</v>
      </c>
      <c r="F3785" t="s">
        <v>438</v>
      </c>
      <c r="G3785" t="s">
        <v>959</v>
      </c>
      <c r="H3785">
        <v>212</v>
      </c>
      <c r="I3785">
        <v>90167</v>
      </c>
      <c r="J3785">
        <v>48476</v>
      </c>
      <c r="K3785" s="1">
        <f t="shared" si="118"/>
        <v>2.3511927867179787E-3</v>
      </c>
      <c r="L3785" s="1">
        <f t="shared" si="119"/>
        <v>4.3732981269081605E-3</v>
      </c>
      <c r="M3785" t="b">
        <f>AND((Tableau2[[#This Row],[%Voix/Inscrits]]&gt;0.25),Tableau2[[#This Row],[%Voix/Exprimés]]&gt;0.5)</f>
        <v>0</v>
      </c>
    </row>
    <row r="3786" spans="1:13" x14ac:dyDescent="0.25">
      <c r="A3786">
        <v>3785</v>
      </c>
      <c r="B3786" t="s">
        <v>639</v>
      </c>
      <c r="C3786" t="s">
        <v>48</v>
      </c>
      <c r="D3786" t="str">
        <f>Tableau2[[#This Row],[Dép]]&amp;Tableau2[[#This Row],[Circo]]</f>
        <v>6906</v>
      </c>
      <c r="E3786" t="s">
        <v>2807</v>
      </c>
      <c r="F3786" t="s">
        <v>932</v>
      </c>
      <c r="G3786" t="s">
        <v>982</v>
      </c>
      <c r="H3786">
        <v>16545</v>
      </c>
      <c r="I3786">
        <v>89563</v>
      </c>
      <c r="J3786">
        <v>40065</v>
      </c>
      <c r="K3786" s="1">
        <f t="shared" si="118"/>
        <v>0.18473030157542736</v>
      </c>
      <c r="L3786" s="1">
        <f t="shared" si="119"/>
        <v>0.41295394983152378</v>
      </c>
      <c r="M3786" t="b">
        <f>AND((Tableau2[[#This Row],[%Voix/Inscrits]]&gt;0.25),Tableau2[[#This Row],[%Voix/Exprimés]]&gt;0.5)</f>
        <v>0</v>
      </c>
    </row>
    <row r="3787" spans="1:13" x14ac:dyDescent="0.25">
      <c r="A3787">
        <v>3786</v>
      </c>
      <c r="B3787" t="s">
        <v>639</v>
      </c>
      <c r="C3787" t="s">
        <v>48</v>
      </c>
      <c r="D3787" t="str">
        <f>Tableau2[[#This Row],[Dép]]&amp;Tableau2[[#This Row],[Circo]]</f>
        <v>6906</v>
      </c>
      <c r="E3787" t="s">
        <v>6520</v>
      </c>
      <c r="F3787" t="s">
        <v>418</v>
      </c>
      <c r="G3787" t="s">
        <v>1708</v>
      </c>
      <c r="H3787">
        <v>10777</v>
      </c>
      <c r="I3787">
        <v>89563</v>
      </c>
      <c r="J3787">
        <v>40065</v>
      </c>
      <c r="K3787" s="1">
        <f t="shared" si="118"/>
        <v>0.1203287071670221</v>
      </c>
      <c r="L3787" s="1">
        <f t="shared" si="119"/>
        <v>0.26898789467115936</v>
      </c>
      <c r="M3787" t="b">
        <f>AND((Tableau2[[#This Row],[%Voix/Inscrits]]&gt;0.25),Tableau2[[#This Row],[%Voix/Exprimés]]&gt;0.5)</f>
        <v>0</v>
      </c>
    </row>
    <row r="3788" spans="1:13" x14ac:dyDescent="0.25">
      <c r="A3788">
        <v>3787</v>
      </c>
      <c r="B3788" t="s">
        <v>639</v>
      </c>
      <c r="C3788" t="s">
        <v>48</v>
      </c>
      <c r="D3788" t="str">
        <f>Tableau2[[#This Row],[Dép]]&amp;Tableau2[[#This Row],[Circo]]</f>
        <v>6906</v>
      </c>
      <c r="E3788" t="s">
        <v>139</v>
      </c>
      <c r="F3788" t="s">
        <v>76</v>
      </c>
      <c r="G3788" t="s">
        <v>3717</v>
      </c>
      <c r="H3788">
        <v>4328</v>
      </c>
      <c r="I3788">
        <v>89563</v>
      </c>
      <c r="J3788">
        <v>40065</v>
      </c>
      <c r="K3788" s="1">
        <f t="shared" si="118"/>
        <v>4.8323526456237512E-2</v>
      </c>
      <c r="L3788" s="1">
        <f t="shared" si="119"/>
        <v>0.10802446025209035</v>
      </c>
      <c r="M3788" t="b">
        <f>AND((Tableau2[[#This Row],[%Voix/Inscrits]]&gt;0.25),Tableau2[[#This Row],[%Voix/Exprimés]]&gt;0.5)</f>
        <v>0</v>
      </c>
    </row>
    <row r="3789" spans="1:13" x14ac:dyDescent="0.25">
      <c r="A3789">
        <v>3788</v>
      </c>
      <c r="B3789" t="s">
        <v>639</v>
      </c>
      <c r="C3789" t="s">
        <v>48</v>
      </c>
      <c r="D3789" t="str">
        <f>Tableau2[[#This Row],[Dép]]&amp;Tableau2[[#This Row],[Circo]]</f>
        <v>6906</v>
      </c>
      <c r="E3789" t="s">
        <v>46</v>
      </c>
      <c r="F3789" t="s">
        <v>2152</v>
      </c>
      <c r="G3789" t="s">
        <v>991</v>
      </c>
      <c r="H3789">
        <v>2632</v>
      </c>
      <c r="I3789">
        <v>89563</v>
      </c>
      <c r="J3789">
        <v>40065</v>
      </c>
      <c r="K3789" s="1">
        <f t="shared" si="118"/>
        <v>2.9387135312573271E-2</v>
      </c>
      <c r="L3789" s="1">
        <f t="shared" si="119"/>
        <v>6.5693248471234242E-2</v>
      </c>
      <c r="M3789" t="b">
        <f>AND((Tableau2[[#This Row],[%Voix/Inscrits]]&gt;0.25),Tableau2[[#This Row],[%Voix/Exprimés]]&gt;0.5)</f>
        <v>0</v>
      </c>
    </row>
    <row r="3790" spans="1:13" x14ac:dyDescent="0.25">
      <c r="A3790">
        <v>3789</v>
      </c>
      <c r="B3790" t="s">
        <v>639</v>
      </c>
      <c r="C3790" t="s">
        <v>48</v>
      </c>
      <c r="D3790" t="str">
        <f>Tableau2[[#This Row],[Dép]]&amp;Tableau2[[#This Row],[Circo]]</f>
        <v>6906</v>
      </c>
      <c r="E3790" t="s">
        <v>6993</v>
      </c>
      <c r="F3790" t="s">
        <v>150</v>
      </c>
      <c r="G3790" t="s">
        <v>3078</v>
      </c>
      <c r="H3790">
        <v>1774</v>
      </c>
      <c r="I3790">
        <v>89563</v>
      </c>
      <c r="J3790">
        <v>40065</v>
      </c>
      <c r="K3790" s="1">
        <f t="shared" si="118"/>
        <v>1.9807286491073321E-2</v>
      </c>
      <c r="L3790" s="1">
        <f t="shared" si="119"/>
        <v>4.427804817172095E-2</v>
      </c>
      <c r="M3790" t="b">
        <f>AND((Tableau2[[#This Row],[%Voix/Inscrits]]&gt;0.25),Tableau2[[#This Row],[%Voix/Exprimés]]&gt;0.5)</f>
        <v>0</v>
      </c>
    </row>
    <row r="3791" spans="1:13" x14ac:dyDescent="0.25">
      <c r="A3791">
        <v>3790</v>
      </c>
      <c r="B3791" t="s">
        <v>639</v>
      </c>
      <c r="C3791" t="s">
        <v>48</v>
      </c>
      <c r="D3791" t="str">
        <f>Tableau2[[#This Row],[Dép]]&amp;Tableau2[[#This Row],[Circo]]</f>
        <v>6906</v>
      </c>
      <c r="E3791" t="s">
        <v>4084</v>
      </c>
      <c r="F3791" t="s">
        <v>4085</v>
      </c>
      <c r="G3791" t="s">
        <v>966</v>
      </c>
      <c r="H3791">
        <v>720</v>
      </c>
      <c r="I3791">
        <v>89563</v>
      </c>
      <c r="J3791">
        <v>40065</v>
      </c>
      <c r="K3791" s="1">
        <f t="shared" si="118"/>
        <v>8.0390339760838744E-3</v>
      </c>
      <c r="L3791" s="1">
        <f t="shared" si="119"/>
        <v>1.7970797454137027E-2</v>
      </c>
      <c r="M3791" t="b">
        <f>AND((Tableau2[[#This Row],[%Voix/Inscrits]]&gt;0.25),Tableau2[[#This Row],[%Voix/Exprimés]]&gt;0.5)</f>
        <v>0</v>
      </c>
    </row>
    <row r="3792" spans="1:13" x14ac:dyDescent="0.25">
      <c r="A3792">
        <v>3791</v>
      </c>
      <c r="B3792" t="s">
        <v>639</v>
      </c>
      <c r="C3792" t="s">
        <v>48</v>
      </c>
      <c r="D3792" t="str">
        <f>Tableau2[[#This Row],[Dép]]&amp;Tableau2[[#This Row],[Circo]]</f>
        <v>6906</v>
      </c>
      <c r="E3792" t="s">
        <v>6904</v>
      </c>
      <c r="F3792" t="s">
        <v>363</v>
      </c>
      <c r="G3792" t="s">
        <v>2949</v>
      </c>
      <c r="H3792">
        <v>700</v>
      </c>
      <c r="I3792">
        <v>89563</v>
      </c>
      <c r="J3792">
        <v>40065</v>
      </c>
      <c r="K3792" s="1">
        <f t="shared" si="118"/>
        <v>7.8157274767482101E-3</v>
      </c>
      <c r="L3792" s="1">
        <f t="shared" si="119"/>
        <v>1.7471608635966553E-2</v>
      </c>
      <c r="M3792" t="b">
        <f>AND((Tableau2[[#This Row],[%Voix/Inscrits]]&gt;0.25),Tableau2[[#This Row],[%Voix/Exprimés]]&gt;0.5)</f>
        <v>0</v>
      </c>
    </row>
    <row r="3793" spans="1:13" x14ac:dyDescent="0.25">
      <c r="A3793">
        <v>3792</v>
      </c>
      <c r="B3793" t="s">
        <v>639</v>
      </c>
      <c r="C3793" t="s">
        <v>48</v>
      </c>
      <c r="D3793" t="str">
        <f>Tableau2[[#This Row],[Dép]]&amp;Tableau2[[#This Row],[Circo]]</f>
        <v>6906</v>
      </c>
      <c r="E3793" t="s">
        <v>3275</v>
      </c>
      <c r="F3793" t="s">
        <v>167</v>
      </c>
      <c r="G3793" t="s">
        <v>959</v>
      </c>
      <c r="H3793">
        <v>684</v>
      </c>
      <c r="I3793">
        <v>89563</v>
      </c>
      <c r="J3793">
        <v>40065</v>
      </c>
      <c r="K3793" s="1">
        <f t="shared" si="118"/>
        <v>7.63708227727968E-3</v>
      </c>
      <c r="L3793" s="1">
        <f t="shared" si="119"/>
        <v>1.7072257581430175E-2</v>
      </c>
      <c r="M3793" t="b">
        <f>AND((Tableau2[[#This Row],[%Voix/Inscrits]]&gt;0.25),Tableau2[[#This Row],[%Voix/Exprimés]]&gt;0.5)</f>
        <v>0</v>
      </c>
    </row>
    <row r="3794" spans="1:13" x14ac:dyDescent="0.25">
      <c r="A3794">
        <v>3793</v>
      </c>
      <c r="B3794" t="s">
        <v>639</v>
      </c>
      <c r="C3794" t="s">
        <v>48</v>
      </c>
      <c r="D3794" t="str">
        <f>Tableau2[[#This Row],[Dép]]&amp;Tableau2[[#This Row],[Circo]]</f>
        <v>6906</v>
      </c>
      <c r="E3794" t="s">
        <v>6757</v>
      </c>
      <c r="F3794" t="s">
        <v>6758</v>
      </c>
      <c r="G3794" t="s">
        <v>2394</v>
      </c>
      <c r="H3794">
        <v>526</v>
      </c>
      <c r="I3794">
        <v>89563</v>
      </c>
      <c r="J3794">
        <v>40065</v>
      </c>
      <c r="K3794" s="1">
        <f t="shared" si="118"/>
        <v>5.8729609325279411E-3</v>
      </c>
      <c r="L3794" s="1">
        <f t="shared" si="119"/>
        <v>1.3128665917883439E-2</v>
      </c>
      <c r="M3794" t="b">
        <f>AND((Tableau2[[#This Row],[%Voix/Inscrits]]&gt;0.25),Tableau2[[#This Row],[%Voix/Exprimés]]&gt;0.5)</f>
        <v>0</v>
      </c>
    </row>
    <row r="3795" spans="1:13" x14ac:dyDescent="0.25">
      <c r="A3795">
        <v>3794</v>
      </c>
      <c r="B3795" t="s">
        <v>639</v>
      </c>
      <c r="C3795" t="s">
        <v>48</v>
      </c>
      <c r="D3795" t="str">
        <f>Tableau2[[#This Row],[Dép]]&amp;Tableau2[[#This Row],[Circo]]</f>
        <v>6906</v>
      </c>
      <c r="E3795" t="s">
        <v>115</v>
      </c>
      <c r="F3795" t="s">
        <v>1310</v>
      </c>
      <c r="G3795" t="s">
        <v>966</v>
      </c>
      <c r="H3795">
        <v>490</v>
      </c>
      <c r="I3795">
        <v>89563</v>
      </c>
      <c r="J3795">
        <v>40065</v>
      </c>
      <c r="K3795" s="1">
        <f t="shared" si="118"/>
        <v>5.4710092337237476E-3</v>
      </c>
      <c r="L3795" s="1">
        <f t="shared" si="119"/>
        <v>1.2230126045176587E-2</v>
      </c>
      <c r="M3795" t="b">
        <f>AND((Tableau2[[#This Row],[%Voix/Inscrits]]&gt;0.25),Tableau2[[#This Row],[%Voix/Exprimés]]&gt;0.5)</f>
        <v>0</v>
      </c>
    </row>
    <row r="3796" spans="1:13" x14ac:dyDescent="0.25">
      <c r="A3796">
        <v>3795</v>
      </c>
      <c r="B3796" t="s">
        <v>639</v>
      </c>
      <c r="C3796" t="s">
        <v>48</v>
      </c>
      <c r="D3796" t="str">
        <f>Tableau2[[#This Row],[Dép]]&amp;Tableau2[[#This Row],[Circo]]</f>
        <v>6906</v>
      </c>
      <c r="E3796" t="s">
        <v>1463</v>
      </c>
      <c r="F3796" t="s">
        <v>78</v>
      </c>
      <c r="G3796" t="s">
        <v>10</v>
      </c>
      <c r="H3796">
        <v>347</v>
      </c>
      <c r="I3796">
        <v>89563</v>
      </c>
      <c r="J3796">
        <v>40065</v>
      </c>
      <c r="K3796" s="1">
        <f t="shared" si="118"/>
        <v>3.8743677634737561E-3</v>
      </c>
      <c r="L3796" s="1">
        <f t="shared" si="119"/>
        <v>8.660925995257706E-3</v>
      </c>
      <c r="M3796" t="b">
        <f>AND((Tableau2[[#This Row],[%Voix/Inscrits]]&gt;0.25),Tableau2[[#This Row],[%Voix/Exprimés]]&gt;0.5)</f>
        <v>0</v>
      </c>
    </row>
    <row r="3797" spans="1:13" x14ac:dyDescent="0.25">
      <c r="A3797">
        <v>3796</v>
      </c>
      <c r="B3797" t="s">
        <v>639</v>
      </c>
      <c r="C3797" t="s">
        <v>48</v>
      </c>
      <c r="D3797" t="str">
        <f>Tableau2[[#This Row],[Dép]]&amp;Tableau2[[#This Row],[Circo]]</f>
        <v>6906</v>
      </c>
      <c r="E3797" t="s">
        <v>3570</v>
      </c>
      <c r="F3797" t="s">
        <v>5251</v>
      </c>
      <c r="G3797" t="s">
        <v>959</v>
      </c>
      <c r="H3797">
        <v>224</v>
      </c>
      <c r="I3797">
        <v>89563</v>
      </c>
      <c r="J3797">
        <v>40065</v>
      </c>
      <c r="K3797" s="1">
        <f t="shared" si="118"/>
        <v>2.5010327925594276E-3</v>
      </c>
      <c r="L3797" s="1">
        <f t="shared" si="119"/>
        <v>5.5909147635092972E-3</v>
      </c>
      <c r="M3797" t="b">
        <f>AND((Tableau2[[#This Row],[%Voix/Inscrits]]&gt;0.25),Tableau2[[#This Row],[%Voix/Exprimés]]&gt;0.5)</f>
        <v>0</v>
      </c>
    </row>
    <row r="3798" spans="1:13" x14ac:dyDescent="0.25">
      <c r="A3798">
        <v>3797</v>
      </c>
      <c r="B3798" t="s">
        <v>639</v>
      </c>
      <c r="C3798" t="s">
        <v>48</v>
      </c>
      <c r="D3798" t="str">
        <f>Tableau2[[#This Row],[Dép]]&amp;Tableau2[[#This Row],[Circo]]</f>
        <v>6906</v>
      </c>
      <c r="E3798" t="s">
        <v>6197</v>
      </c>
      <c r="F3798" t="s">
        <v>1673</v>
      </c>
      <c r="G3798" t="s">
        <v>962</v>
      </c>
      <c r="H3798">
        <v>183</v>
      </c>
      <c r="I3798">
        <v>89563</v>
      </c>
      <c r="J3798">
        <v>40065</v>
      </c>
      <c r="K3798" s="1">
        <f t="shared" si="118"/>
        <v>2.043254468921318E-3</v>
      </c>
      <c r="L3798" s="1">
        <f t="shared" si="119"/>
        <v>4.5675776862598274E-3</v>
      </c>
      <c r="M3798" t="b">
        <f>AND((Tableau2[[#This Row],[%Voix/Inscrits]]&gt;0.25),Tableau2[[#This Row],[%Voix/Exprimés]]&gt;0.5)</f>
        <v>0</v>
      </c>
    </row>
    <row r="3799" spans="1:13" x14ac:dyDescent="0.25">
      <c r="A3799">
        <v>3798</v>
      </c>
      <c r="B3799" t="s">
        <v>639</v>
      </c>
      <c r="C3799" t="s">
        <v>48</v>
      </c>
      <c r="D3799" t="str">
        <f>Tableau2[[#This Row],[Dép]]&amp;Tableau2[[#This Row],[Circo]]</f>
        <v>6906</v>
      </c>
      <c r="E3799" t="s">
        <v>657</v>
      </c>
      <c r="F3799" t="s">
        <v>658</v>
      </c>
      <c r="G3799" t="s">
        <v>10</v>
      </c>
      <c r="H3799">
        <v>107</v>
      </c>
      <c r="I3799">
        <v>89563</v>
      </c>
      <c r="J3799">
        <v>40065</v>
      </c>
      <c r="K3799" s="1">
        <f t="shared" si="118"/>
        <v>1.1946897714457979E-3</v>
      </c>
      <c r="L3799" s="1">
        <f t="shared" si="119"/>
        <v>2.6706601772120303E-3</v>
      </c>
      <c r="M3799" t="b">
        <f>AND((Tableau2[[#This Row],[%Voix/Inscrits]]&gt;0.25),Tableau2[[#This Row],[%Voix/Exprimés]]&gt;0.5)</f>
        <v>0</v>
      </c>
    </row>
    <row r="3800" spans="1:13" x14ac:dyDescent="0.25">
      <c r="A3800">
        <v>3799</v>
      </c>
      <c r="B3800" t="s">
        <v>639</v>
      </c>
      <c r="C3800" t="s">
        <v>48</v>
      </c>
      <c r="D3800" t="str">
        <f>Tableau2[[#This Row],[Dép]]&amp;Tableau2[[#This Row],[Circo]]</f>
        <v>6906</v>
      </c>
      <c r="E3800" t="s">
        <v>4697</v>
      </c>
      <c r="F3800" t="s">
        <v>970</v>
      </c>
      <c r="G3800" t="s">
        <v>959</v>
      </c>
      <c r="H3800">
        <v>28</v>
      </c>
      <c r="I3800">
        <v>89563</v>
      </c>
      <c r="J3800">
        <v>40065</v>
      </c>
      <c r="K3800" s="1">
        <f t="shared" si="118"/>
        <v>3.1262909906992845E-4</v>
      </c>
      <c r="L3800" s="1">
        <f t="shared" si="119"/>
        <v>6.9886434543866215E-4</v>
      </c>
      <c r="M3800" t="b">
        <f>AND((Tableau2[[#This Row],[%Voix/Inscrits]]&gt;0.25),Tableau2[[#This Row],[%Voix/Exprimés]]&gt;0.5)</f>
        <v>0</v>
      </c>
    </row>
    <row r="3801" spans="1:13" x14ac:dyDescent="0.25">
      <c r="A3801">
        <v>3800</v>
      </c>
      <c r="B3801" t="s">
        <v>639</v>
      </c>
      <c r="C3801" t="s">
        <v>51</v>
      </c>
      <c r="D3801" t="str">
        <f>Tableau2[[#This Row],[Dép]]&amp;Tableau2[[#This Row],[Circo]]</f>
        <v>6907</v>
      </c>
      <c r="E3801" t="s">
        <v>1454</v>
      </c>
      <c r="F3801" t="s">
        <v>460</v>
      </c>
      <c r="G3801" t="s">
        <v>982</v>
      </c>
      <c r="H3801">
        <v>8603</v>
      </c>
      <c r="I3801">
        <v>70953</v>
      </c>
      <c r="J3801">
        <v>27864</v>
      </c>
      <c r="K3801" s="1">
        <f t="shared" si="118"/>
        <v>0.12124927769086578</v>
      </c>
      <c r="L3801" s="1">
        <f t="shared" si="119"/>
        <v>0.30874964111398218</v>
      </c>
      <c r="M3801" t="b">
        <f>AND((Tableau2[[#This Row],[%Voix/Inscrits]]&gt;0.25),Tableau2[[#This Row],[%Voix/Exprimés]]&gt;0.5)</f>
        <v>0</v>
      </c>
    </row>
    <row r="3802" spans="1:13" x14ac:dyDescent="0.25">
      <c r="A3802">
        <v>3801</v>
      </c>
      <c r="B3802" t="s">
        <v>639</v>
      </c>
      <c r="C3802" t="s">
        <v>51</v>
      </c>
      <c r="D3802" t="str">
        <f>Tableau2[[#This Row],[Dép]]&amp;Tableau2[[#This Row],[Circo]]</f>
        <v>6907</v>
      </c>
      <c r="E3802" t="s">
        <v>6515</v>
      </c>
      <c r="F3802" t="s">
        <v>697</v>
      </c>
      <c r="G3802" t="s">
        <v>1740</v>
      </c>
      <c r="H3802">
        <v>6644</v>
      </c>
      <c r="I3802">
        <v>70953</v>
      </c>
      <c r="J3802">
        <v>27864</v>
      </c>
      <c r="K3802" s="1">
        <f t="shared" si="118"/>
        <v>9.36394514678731E-2</v>
      </c>
      <c r="L3802" s="1">
        <f t="shared" si="119"/>
        <v>0.23844387022681596</v>
      </c>
      <c r="M3802" t="b">
        <f>AND((Tableau2[[#This Row],[%Voix/Inscrits]]&gt;0.25),Tableau2[[#This Row],[%Voix/Exprimés]]&gt;0.5)</f>
        <v>0</v>
      </c>
    </row>
    <row r="3803" spans="1:13" x14ac:dyDescent="0.25">
      <c r="A3803">
        <v>3802</v>
      </c>
      <c r="B3803" t="s">
        <v>639</v>
      </c>
      <c r="C3803" t="s">
        <v>51</v>
      </c>
      <c r="D3803" t="str">
        <f>Tableau2[[#This Row],[Dép]]&amp;Tableau2[[#This Row],[Circo]]</f>
        <v>6907</v>
      </c>
      <c r="E3803" t="s">
        <v>5762</v>
      </c>
      <c r="F3803" t="s">
        <v>5763</v>
      </c>
      <c r="G3803" t="s">
        <v>1708</v>
      </c>
      <c r="H3803">
        <v>4840</v>
      </c>
      <c r="I3803">
        <v>70953</v>
      </c>
      <c r="J3803">
        <v>27864</v>
      </c>
      <c r="K3803" s="1">
        <f t="shared" si="118"/>
        <v>6.8214169943483713E-2</v>
      </c>
      <c r="L3803" s="1">
        <f t="shared" si="119"/>
        <v>0.1737008326155613</v>
      </c>
      <c r="M3803" t="b">
        <f>AND((Tableau2[[#This Row],[%Voix/Inscrits]]&gt;0.25),Tableau2[[#This Row],[%Voix/Exprimés]]&gt;0.5)</f>
        <v>0</v>
      </c>
    </row>
    <row r="3804" spans="1:13" x14ac:dyDescent="0.25">
      <c r="A3804">
        <v>3803</v>
      </c>
      <c r="B3804" t="s">
        <v>639</v>
      </c>
      <c r="C3804" t="s">
        <v>51</v>
      </c>
      <c r="D3804" t="str">
        <f>Tableau2[[#This Row],[Dép]]&amp;Tableau2[[#This Row],[Circo]]</f>
        <v>6907</v>
      </c>
      <c r="E3804" t="s">
        <v>6991</v>
      </c>
      <c r="F3804" t="s">
        <v>6992</v>
      </c>
      <c r="G3804" t="s">
        <v>3717</v>
      </c>
      <c r="H3804">
        <v>3169</v>
      </c>
      <c r="I3804">
        <v>70953</v>
      </c>
      <c r="J3804">
        <v>27864</v>
      </c>
      <c r="K3804" s="1">
        <f t="shared" si="118"/>
        <v>4.4663368708863616E-2</v>
      </c>
      <c r="L3804" s="1">
        <f t="shared" si="119"/>
        <v>0.11373097904105656</v>
      </c>
      <c r="M3804" t="b">
        <f>AND((Tableau2[[#This Row],[%Voix/Inscrits]]&gt;0.25),Tableau2[[#This Row],[%Voix/Exprimés]]&gt;0.5)</f>
        <v>0</v>
      </c>
    </row>
    <row r="3805" spans="1:13" x14ac:dyDescent="0.25">
      <c r="A3805">
        <v>3804</v>
      </c>
      <c r="B3805" t="s">
        <v>639</v>
      </c>
      <c r="C3805" t="s">
        <v>51</v>
      </c>
      <c r="D3805" t="str">
        <f>Tableau2[[#This Row],[Dép]]&amp;Tableau2[[#This Row],[Circo]]</f>
        <v>6907</v>
      </c>
      <c r="E3805" t="s">
        <v>369</v>
      </c>
      <c r="F3805" t="s">
        <v>273</v>
      </c>
      <c r="G3805" t="s">
        <v>938</v>
      </c>
      <c r="H3805">
        <v>1496</v>
      </c>
      <c r="I3805">
        <v>70953</v>
      </c>
      <c r="J3805">
        <v>27864</v>
      </c>
      <c r="K3805" s="1">
        <f t="shared" si="118"/>
        <v>2.1084379800713149E-2</v>
      </c>
      <c r="L3805" s="1">
        <f t="shared" si="119"/>
        <v>5.3689348262991675E-2</v>
      </c>
      <c r="M3805" t="b">
        <f>AND((Tableau2[[#This Row],[%Voix/Inscrits]]&gt;0.25),Tableau2[[#This Row],[%Voix/Exprimés]]&gt;0.5)</f>
        <v>0</v>
      </c>
    </row>
    <row r="3806" spans="1:13" x14ac:dyDescent="0.25">
      <c r="A3806">
        <v>3805</v>
      </c>
      <c r="B3806" t="s">
        <v>639</v>
      </c>
      <c r="C3806" t="s">
        <v>51</v>
      </c>
      <c r="D3806" t="str">
        <f>Tableau2[[#This Row],[Dép]]&amp;Tableau2[[#This Row],[Circo]]</f>
        <v>6907</v>
      </c>
      <c r="E3806" t="s">
        <v>6901</v>
      </c>
      <c r="F3806" t="s">
        <v>487</v>
      </c>
      <c r="G3806" t="s">
        <v>3078</v>
      </c>
      <c r="H3806">
        <v>1073</v>
      </c>
      <c r="I3806">
        <v>70953</v>
      </c>
      <c r="J3806">
        <v>27864</v>
      </c>
      <c r="K3806" s="1">
        <f t="shared" si="118"/>
        <v>1.5122686849040914E-2</v>
      </c>
      <c r="L3806" s="1">
        <f t="shared" si="119"/>
        <v>3.8508469710020095E-2</v>
      </c>
      <c r="M3806" t="b">
        <f>AND((Tableau2[[#This Row],[%Voix/Inscrits]]&gt;0.25),Tableau2[[#This Row],[%Voix/Exprimés]]&gt;0.5)</f>
        <v>0</v>
      </c>
    </row>
    <row r="3807" spans="1:13" x14ac:dyDescent="0.25">
      <c r="A3807">
        <v>3806</v>
      </c>
      <c r="B3807" t="s">
        <v>639</v>
      </c>
      <c r="C3807" t="s">
        <v>51</v>
      </c>
      <c r="D3807" t="str">
        <f>Tableau2[[#This Row],[Dép]]&amp;Tableau2[[#This Row],[Circo]]</f>
        <v>6907</v>
      </c>
      <c r="E3807" t="s">
        <v>5243</v>
      </c>
      <c r="F3807" t="s">
        <v>718</v>
      </c>
      <c r="G3807" t="s">
        <v>959</v>
      </c>
      <c r="H3807">
        <v>539</v>
      </c>
      <c r="I3807">
        <v>70953</v>
      </c>
      <c r="J3807">
        <v>27864</v>
      </c>
      <c r="K3807" s="1">
        <f t="shared" si="118"/>
        <v>7.5965780164334133E-3</v>
      </c>
      <c r="L3807" s="1">
        <f t="shared" si="119"/>
        <v>1.9343956359460235E-2</v>
      </c>
      <c r="M3807" t="b">
        <f>AND((Tableau2[[#This Row],[%Voix/Inscrits]]&gt;0.25),Tableau2[[#This Row],[%Voix/Exprimés]]&gt;0.5)</f>
        <v>0</v>
      </c>
    </row>
    <row r="3808" spans="1:13" x14ac:dyDescent="0.25">
      <c r="A3808">
        <v>3807</v>
      </c>
      <c r="B3808" t="s">
        <v>639</v>
      </c>
      <c r="C3808" t="s">
        <v>51</v>
      </c>
      <c r="D3808" t="str">
        <f>Tableau2[[#This Row],[Dép]]&amp;Tableau2[[#This Row],[Circo]]</f>
        <v>6907</v>
      </c>
      <c r="E3808" t="s">
        <v>2798</v>
      </c>
      <c r="F3808" t="s">
        <v>2799</v>
      </c>
      <c r="G3808" t="s">
        <v>966</v>
      </c>
      <c r="H3808">
        <v>376</v>
      </c>
      <c r="I3808">
        <v>70953</v>
      </c>
      <c r="J3808">
        <v>27864</v>
      </c>
      <c r="K3808" s="1">
        <f t="shared" si="118"/>
        <v>5.2992826237086522E-3</v>
      </c>
      <c r="L3808" s="1">
        <f t="shared" si="119"/>
        <v>1.3494114269308067E-2</v>
      </c>
      <c r="M3808" t="b">
        <f>AND((Tableau2[[#This Row],[%Voix/Inscrits]]&gt;0.25),Tableau2[[#This Row],[%Voix/Exprimés]]&gt;0.5)</f>
        <v>0</v>
      </c>
    </row>
    <row r="3809" spans="1:13" x14ac:dyDescent="0.25">
      <c r="A3809">
        <v>3808</v>
      </c>
      <c r="B3809" t="s">
        <v>639</v>
      </c>
      <c r="C3809" t="s">
        <v>51</v>
      </c>
      <c r="D3809" t="str">
        <f>Tableau2[[#This Row],[Dép]]&amp;Tableau2[[#This Row],[Circo]]</f>
        <v>6907</v>
      </c>
      <c r="E3809" t="s">
        <v>3451</v>
      </c>
      <c r="F3809" t="s">
        <v>113</v>
      </c>
      <c r="G3809" t="s">
        <v>966</v>
      </c>
      <c r="H3809">
        <v>270</v>
      </c>
      <c r="I3809">
        <v>70953</v>
      </c>
      <c r="J3809">
        <v>27864</v>
      </c>
      <c r="K3809" s="1">
        <f t="shared" si="118"/>
        <v>3.8053359265992981E-3</v>
      </c>
      <c r="L3809" s="1">
        <f t="shared" si="119"/>
        <v>9.6899224806201549E-3</v>
      </c>
      <c r="M3809" t="b">
        <f>AND((Tableau2[[#This Row],[%Voix/Inscrits]]&gt;0.25),Tableau2[[#This Row],[%Voix/Exprimés]]&gt;0.5)</f>
        <v>0</v>
      </c>
    </row>
    <row r="3810" spans="1:13" x14ac:dyDescent="0.25">
      <c r="A3810">
        <v>3809</v>
      </c>
      <c r="B3810" t="s">
        <v>639</v>
      </c>
      <c r="C3810" t="s">
        <v>51</v>
      </c>
      <c r="D3810" t="str">
        <f>Tableau2[[#This Row],[Dép]]&amp;Tableau2[[#This Row],[Circo]]</f>
        <v>6907</v>
      </c>
      <c r="E3810" t="s">
        <v>3974</v>
      </c>
      <c r="F3810" t="s">
        <v>1582</v>
      </c>
      <c r="G3810" t="s">
        <v>959</v>
      </c>
      <c r="H3810">
        <v>221</v>
      </c>
      <c r="I3810">
        <v>70953</v>
      </c>
      <c r="J3810">
        <v>27864</v>
      </c>
      <c r="K3810" s="1">
        <f t="shared" si="118"/>
        <v>3.1147379251053515E-3</v>
      </c>
      <c r="L3810" s="1">
        <f t="shared" si="119"/>
        <v>7.931380993396497E-3</v>
      </c>
      <c r="M3810" t="b">
        <f>AND((Tableau2[[#This Row],[%Voix/Inscrits]]&gt;0.25),Tableau2[[#This Row],[%Voix/Exprimés]]&gt;0.5)</f>
        <v>0</v>
      </c>
    </row>
    <row r="3811" spans="1:13" x14ac:dyDescent="0.25">
      <c r="A3811">
        <v>3810</v>
      </c>
      <c r="B3811" t="s">
        <v>639</v>
      </c>
      <c r="C3811" t="s">
        <v>51</v>
      </c>
      <c r="D3811" t="str">
        <f>Tableau2[[#This Row],[Dép]]&amp;Tableau2[[#This Row],[Circo]]</f>
        <v>6907</v>
      </c>
      <c r="E3811" t="s">
        <v>647</v>
      </c>
      <c r="F3811" t="s">
        <v>327</v>
      </c>
      <c r="G3811" t="s">
        <v>10</v>
      </c>
      <c r="H3811">
        <v>216</v>
      </c>
      <c r="I3811">
        <v>70953</v>
      </c>
      <c r="J3811">
        <v>27864</v>
      </c>
      <c r="K3811" s="1">
        <f t="shared" si="118"/>
        <v>3.0442687412794386E-3</v>
      </c>
      <c r="L3811" s="1">
        <f t="shared" si="119"/>
        <v>7.7519379844961239E-3</v>
      </c>
      <c r="M3811" t="b">
        <f>AND((Tableau2[[#This Row],[%Voix/Inscrits]]&gt;0.25),Tableau2[[#This Row],[%Voix/Exprimés]]&gt;0.5)</f>
        <v>0</v>
      </c>
    </row>
    <row r="3812" spans="1:13" x14ac:dyDescent="0.25">
      <c r="A3812">
        <v>3811</v>
      </c>
      <c r="B3812" t="s">
        <v>639</v>
      </c>
      <c r="C3812" t="s">
        <v>51</v>
      </c>
      <c r="D3812" t="str">
        <f>Tableau2[[#This Row],[Dép]]&amp;Tableau2[[#This Row],[Circo]]</f>
        <v>6907</v>
      </c>
      <c r="E3812" t="s">
        <v>6191</v>
      </c>
      <c r="F3812" t="s">
        <v>6192</v>
      </c>
      <c r="G3812" t="s">
        <v>2394</v>
      </c>
      <c r="H3812">
        <v>199</v>
      </c>
      <c r="I3812">
        <v>70953</v>
      </c>
      <c r="J3812">
        <v>27864</v>
      </c>
      <c r="K3812" s="1">
        <f t="shared" si="118"/>
        <v>2.8046735162713344E-3</v>
      </c>
      <c r="L3812" s="1">
        <f t="shared" si="119"/>
        <v>7.1418317542348547E-3</v>
      </c>
      <c r="M3812" t="b">
        <f>AND((Tableau2[[#This Row],[%Voix/Inscrits]]&gt;0.25),Tableau2[[#This Row],[%Voix/Exprimés]]&gt;0.5)</f>
        <v>0</v>
      </c>
    </row>
    <row r="3813" spans="1:13" x14ac:dyDescent="0.25">
      <c r="A3813">
        <v>3812</v>
      </c>
      <c r="B3813" t="s">
        <v>639</v>
      </c>
      <c r="C3813" t="s">
        <v>51</v>
      </c>
      <c r="D3813" t="str">
        <f>Tableau2[[#This Row],[Dép]]&amp;Tableau2[[#This Row],[Circo]]</f>
        <v>6907</v>
      </c>
      <c r="E3813" t="s">
        <v>4692</v>
      </c>
      <c r="F3813" t="s">
        <v>50</v>
      </c>
      <c r="G3813" t="s">
        <v>959</v>
      </c>
      <c r="H3813">
        <v>187</v>
      </c>
      <c r="I3813">
        <v>70953</v>
      </c>
      <c r="J3813">
        <v>27864</v>
      </c>
      <c r="K3813" s="1">
        <f t="shared" si="118"/>
        <v>2.6355474750891436E-3</v>
      </c>
      <c r="L3813" s="1">
        <f t="shared" si="119"/>
        <v>6.7111685328739594E-3</v>
      </c>
      <c r="M3813" t="b">
        <f>AND((Tableau2[[#This Row],[%Voix/Inscrits]]&gt;0.25),Tableau2[[#This Row],[%Voix/Exprimés]]&gt;0.5)</f>
        <v>0</v>
      </c>
    </row>
    <row r="3814" spans="1:13" x14ac:dyDescent="0.25">
      <c r="A3814">
        <v>3813</v>
      </c>
      <c r="B3814" t="s">
        <v>639</v>
      </c>
      <c r="C3814" t="s">
        <v>51</v>
      </c>
      <c r="D3814" t="str">
        <f>Tableau2[[#This Row],[Dép]]&amp;Tableau2[[#This Row],[Circo]]</f>
        <v>6907</v>
      </c>
      <c r="E3814" t="s">
        <v>6753</v>
      </c>
      <c r="F3814" t="s">
        <v>1301</v>
      </c>
      <c r="G3814" t="s">
        <v>2726</v>
      </c>
      <c r="H3814">
        <v>31</v>
      </c>
      <c r="I3814">
        <v>70953</v>
      </c>
      <c r="J3814">
        <v>27864</v>
      </c>
      <c r="K3814" s="1">
        <f t="shared" si="118"/>
        <v>4.3690893972066013E-4</v>
      </c>
      <c r="L3814" s="1">
        <f t="shared" si="119"/>
        <v>1.1125466551823141E-3</v>
      </c>
      <c r="M3814" t="b">
        <f>AND((Tableau2[[#This Row],[%Voix/Inscrits]]&gt;0.25),Tableau2[[#This Row],[%Voix/Exprimés]]&gt;0.5)</f>
        <v>0</v>
      </c>
    </row>
    <row r="3815" spans="1:13" x14ac:dyDescent="0.25">
      <c r="A3815">
        <v>3814</v>
      </c>
      <c r="B3815" t="s">
        <v>639</v>
      </c>
      <c r="C3815" t="s">
        <v>63</v>
      </c>
      <c r="D3815" t="str">
        <f>Tableau2[[#This Row],[Dép]]&amp;Tableau2[[#This Row],[Circo]]</f>
        <v>6908</v>
      </c>
      <c r="E3815" t="s">
        <v>4687</v>
      </c>
      <c r="F3815" t="s">
        <v>196</v>
      </c>
      <c r="G3815" t="s">
        <v>1708</v>
      </c>
      <c r="H3815">
        <v>15714</v>
      </c>
      <c r="I3815">
        <v>105083</v>
      </c>
      <c r="J3815">
        <v>54467</v>
      </c>
      <c r="K3815" s="1">
        <f t="shared" si="118"/>
        <v>0.14953893588877365</v>
      </c>
      <c r="L3815" s="1">
        <f t="shared" si="119"/>
        <v>0.28850496630987571</v>
      </c>
      <c r="M3815" t="b">
        <f>AND((Tableau2[[#This Row],[%Voix/Inscrits]]&gt;0.25),Tableau2[[#This Row],[%Voix/Exprimés]]&gt;0.5)</f>
        <v>0</v>
      </c>
    </row>
    <row r="3816" spans="1:13" x14ac:dyDescent="0.25">
      <c r="A3816">
        <v>3815</v>
      </c>
      <c r="B3816" t="s">
        <v>639</v>
      </c>
      <c r="C3816" t="s">
        <v>63</v>
      </c>
      <c r="D3816" t="str">
        <f>Tableau2[[#This Row],[Dép]]&amp;Tableau2[[#This Row],[Circo]]</f>
        <v>6908</v>
      </c>
      <c r="E3816" t="s">
        <v>5044</v>
      </c>
      <c r="F3816" t="s">
        <v>636</v>
      </c>
      <c r="G3816" t="s">
        <v>1740</v>
      </c>
      <c r="H3816">
        <v>11965</v>
      </c>
      <c r="I3816">
        <v>105083</v>
      </c>
      <c r="J3816">
        <v>54467</v>
      </c>
      <c r="K3816" s="1">
        <f t="shared" si="118"/>
        <v>0.11386237545559225</v>
      </c>
      <c r="L3816" s="1">
        <f t="shared" si="119"/>
        <v>0.21967429819890943</v>
      </c>
      <c r="M3816" t="b">
        <f>AND((Tableau2[[#This Row],[%Voix/Inscrits]]&gt;0.25),Tableau2[[#This Row],[%Voix/Exprimés]]&gt;0.5)</f>
        <v>0</v>
      </c>
    </row>
    <row r="3817" spans="1:13" x14ac:dyDescent="0.25">
      <c r="A3817">
        <v>3816</v>
      </c>
      <c r="B3817" t="s">
        <v>639</v>
      </c>
      <c r="C3817" t="s">
        <v>63</v>
      </c>
      <c r="D3817" t="str">
        <f>Tableau2[[#This Row],[Dép]]&amp;Tableau2[[#This Row],[Circo]]</f>
        <v>6908</v>
      </c>
      <c r="E3817" t="s">
        <v>1447</v>
      </c>
      <c r="F3817" t="s">
        <v>16</v>
      </c>
      <c r="G3817" t="s">
        <v>982</v>
      </c>
      <c r="H3817">
        <v>10483</v>
      </c>
      <c r="I3817">
        <v>105083</v>
      </c>
      <c r="J3817">
        <v>54467</v>
      </c>
      <c r="K3817" s="1">
        <f t="shared" si="118"/>
        <v>9.9759237935726996E-2</v>
      </c>
      <c r="L3817" s="1">
        <f t="shared" si="119"/>
        <v>0.19246516239190703</v>
      </c>
      <c r="M3817" t="b">
        <f>AND((Tableau2[[#This Row],[%Voix/Inscrits]]&gt;0.25),Tableau2[[#This Row],[%Voix/Exprimés]]&gt;0.5)</f>
        <v>0</v>
      </c>
    </row>
    <row r="3818" spans="1:13" x14ac:dyDescent="0.25">
      <c r="A3818">
        <v>3817</v>
      </c>
      <c r="B3818" t="s">
        <v>639</v>
      </c>
      <c r="C3818" t="s">
        <v>63</v>
      </c>
      <c r="D3818" t="str">
        <f>Tableau2[[#This Row],[Dép]]&amp;Tableau2[[#This Row],[Circo]]</f>
        <v>6908</v>
      </c>
      <c r="E3818" t="s">
        <v>64</v>
      </c>
      <c r="F3818" t="s">
        <v>169</v>
      </c>
      <c r="G3818" t="s">
        <v>3717</v>
      </c>
      <c r="H3818">
        <v>8713</v>
      </c>
      <c r="I3818">
        <v>105083</v>
      </c>
      <c r="J3818">
        <v>54467</v>
      </c>
      <c r="K3818" s="1">
        <f t="shared" si="118"/>
        <v>8.2915409723742187E-2</v>
      </c>
      <c r="L3818" s="1">
        <f t="shared" si="119"/>
        <v>0.159968421245892</v>
      </c>
      <c r="M3818" t="b">
        <f>AND((Tableau2[[#This Row],[%Voix/Inscrits]]&gt;0.25),Tableau2[[#This Row],[%Voix/Exprimés]]&gt;0.5)</f>
        <v>0</v>
      </c>
    </row>
    <row r="3819" spans="1:13" x14ac:dyDescent="0.25">
      <c r="A3819">
        <v>3818</v>
      </c>
      <c r="B3819" t="s">
        <v>639</v>
      </c>
      <c r="C3819" t="s">
        <v>63</v>
      </c>
      <c r="D3819" t="str">
        <f>Tableau2[[#This Row],[Dép]]&amp;Tableau2[[#This Row],[Circo]]</f>
        <v>6908</v>
      </c>
      <c r="E3819" t="s">
        <v>6188</v>
      </c>
      <c r="F3819" t="s">
        <v>68</v>
      </c>
      <c r="G3819" t="s">
        <v>3078</v>
      </c>
      <c r="H3819">
        <v>3031</v>
      </c>
      <c r="I3819">
        <v>105083</v>
      </c>
      <c r="J3819">
        <v>54467</v>
      </c>
      <c r="K3819" s="1">
        <f t="shared" si="118"/>
        <v>2.8843866277133312E-2</v>
      </c>
      <c r="L3819" s="1">
        <f t="shared" si="119"/>
        <v>5.564837424495566E-2</v>
      </c>
      <c r="M3819" t="b">
        <f>AND((Tableau2[[#This Row],[%Voix/Inscrits]]&gt;0.25),Tableau2[[#This Row],[%Voix/Exprimés]]&gt;0.5)</f>
        <v>0</v>
      </c>
    </row>
    <row r="3820" spans="1:13" x14ac:dyDescent="0.25">
      <c r="A3820">
        <v>3819</v>
      </c>
      <c r="B3820" t="s">
        <v>639</v>
      </c>
      <c r="C3820" t="s">
        <v>63</v>
      </c>
      <c r="D3820" t="str">
        <f>Tableau2[[#This Row],[Dép]]&amp;Tableau2[[#This Row],[Circo]]</f>
        <v>6908</v>
      </c>
      <c r="E3820" t="s">
        <v>2139</v>
      </c>
      <c r="F3820" t="s">
        <v>148</v>
      </c>
      <c r="G3820" t="s">
        <v>938</v>
      </c>
      <c r="H3820">
        <v>1141</v>
      </c>
      <c r="I3820">
        <v>105083</v>
      </c>
      <c r="J3820">
        <v>54467</v>
      </c>
      <c r="K3820" s="1">
        <f t="shared" si="118"/>
        <v>1.0858083610098684E-2</v>
      </c>
      <c r="L3820" s="1">
        <f t="shared" si="119"/>
        <v>2.0948464207685386E-2</v>
      </c>
      <c r="M3820" t="b">
        <f>AND((Tableau2[[#This Row],[%Voix/Inscrits]]&gt;0.25),Tableau2[[#This Row],[%Voix/Exprimés]]&gt;0.5)</f>
        <v>0</v>
      </c>
    </row>
    <row r="3821" spans="1:13" x14ac:dyDescent="0.25">
      <c r="A3821">
        <v>3820</v>
      </c>
      <c r="B3821" t="s">
        <v>639</v>
      </c>
      <c r="C3821" t="s">
        <v>63</v>
      </c>
      <c r="D3821" t="str">
        <f>Tableau2[[#This Row],[Dép]]&amp;Tableau2[[#This Row],[Circo]]</f>
        <v>6908</v>
      </c>
      <c r="E3821" t="s">
        <v>4072</v>
      </c>
      <c r="F3821" t="s">
        <v>1164</v>
      </c>
      <c r="G3821" t="s">
        <v>966</v>
      </c>
      <c r="H3821">
        <v>988</v>
      </c>
      <c r="I3821">
        <v>105083</v>
      </c>
      <c r="J3821">
        <v>54467</v>
      </c>
      <c r="K3821" s="1">
        <f t="shared" si="118"/>
        <v>9.4020916799101659E-3</v>
      </c>
      <c r="L3821" s="1">
        <f t="shared" si="119"/>
        <v>1.8139423871334936E-2</v>
      </c>
      <c r="M3821" t="b">
        <f>AND((Tableau2[[#This Row],[%Voix/Inscrits]]&gt;0.25),Tableau2[[#This Row],[%Voix/Exprimés]]&gt;0.5)</f>
        <v>0</v>
      </c>
    </row>
    <row r="3822" spans="1:13" x14ac:dyDescent="0.25">
      <c r="A3822">
        <v>3821</v>
      </c>
      <c r="B3822" t="s">
        <v>639</v>
      </c>
      <c r="C3822" t="s">
        <v>63</v>
      </c>
      <c r="D3822" t="str">
        <f>Tableau2[[#This Row],[Dép]]&amp;Tableau2[[#This Row],[Circo]]</f>
        <v>6908</v>
      </c>
      <c r="E3822" t="s">
        <v>2793</v>
      </c>
      <c r="F3822" t="s">
        <v>163</v>
      </c>
      <c r="G3822" t="s">
        <v>966</v>
      </c>
      <c r="H3822">
        <v>892</v>
      </c>
      <c r="I3822">
        <v>105083</v>
      </c>
      <c r="J3822">
        <v>54467</v>
      </c>
      <c r="K3822" s="1">
        <f t="shared" si="118"/>
        <v>8.488528115870312E-3</v>
      </c>
      <c r="L3822" s="1">
        <f t="shared" si="119"/>
        <v>1.6376888758330731E-2</v>
      </c>
      <c r="M3822" t="b">
        <f>AND((Tableau2[[#This Row],[%Voix/Inscrits]]&gt;0.25),Tableau2[[#This Row],[%Voix/Exprimés]]&gt;0.5)</f>
        <v>0</v>
      </c>
    </row>
    <row r="3823" spans="1:13" x14ac:dyDescent="0.25">
      <c r="A3823">
        <v>3822</v>
      </c>
      <c r="B3823" t="s">
        <v>639</v>
      </c>
      <c r="C3823" t="s">
        <v>63</v>
      </c>
      <c r="D3823" t="str">
        <f>Tableau2[[#This Row],[Dép]]&amp;Tableau2[[#This Row],[Circo]]</f>
        <v>6908</v>
      </c>
      <c r="E3823" t="s">
        <v>5758</v>
      </c>
      <c r="F3823" t="s">
        <v>151</v>
      </c>
      <c r="G3823" t="s">
        <v>2429</v>
      </c>
      <c r="H3823">
        <v>752</v>
      </c>
      <c r="I3823">
        <v>105083</v>
      </c>
      <c r="J3823">
        <v>54467</v>
      </c>
      <c r="K3823" s="1">
        <f t="shared" si="118"/>
        <v>7.1562479183121912E-3</v>
      </c>
      <c r="L3823" s="1">
        <f t="shared" si="119"/>
        <v>1.3806525051866268E-2</v>
      </c>
      <c r="M3823" t="b">
        <f>AND((Tableau2[[#This Row],[%Voix/Inscrits]]&gt;0.25),Tableau2[[#This Row],[%Voix/Exprimés]]&gt;0.5)</f>
        <v>0</v>
      </c>
    </row>
    <row r="3824" spans="1:13" x14ac:dyDescent="0.25">
      <c r="A3824">
        <v>3823</v>
      </c>
      <c r="B3824" t="s">
        <v>639</v>
      </c>
      <c r="C3824" t="s">
        <v>63</v>
      </c>
      <c r="D3824" t="str">
        <f>Tableau2[[#This Row],[Dép]]&amp;Tableau2[[#This Row],[Circo]]</f>
        <v>6908</v>
      </c>
      <c r="E3824" t="s">
        <v>3445</v>
      </c>
      <c r="F3824" t="s">
        <v>3446</v>
      </c>
      <c r="G3824" t="s">
        <v>966</v>
      </c>
      <c r="H3824">
        <v>466</v>
      </c>
      <c r="I3824">
        <v>105083</v>
      </c>
      <c r="J3824">
        <v>54467</v>
      </c>
      <c r="K3824" s="1">
        <f t="shared" si="118"/>
        <v>4.434589800443459E-3</v>
      </c>
      <c r="L3824" s="1">
        <f t="shared" si="119"/>
        <v>8.5556391943745758E-3</v>
      </c>
      <c r="M3824" t="b">
        <f>AND((Tableau2[[#This Row],[%Voix/Inscrits]]&gt;0.25),Tableau2[[#This Row],[%Voix/Exprimés]]&gt;0.5)</f>
        <v>0</v>
      </c>
    </row>
    <row r="3825" spans="1:13" x14ac:dyDescent="0.25">
      <c r="A3825">
        <v>3824</v>
      </c>
      <c r="B3825" t="s">
        <v>639</v>
      </c>
      <c r="C3825" t="s">
        <v>63</v>
      </c>
      <c r="D3825" t="str">
        <f>Tableau2[[#This Row],[Dép]]&amp;Tableau2[[#This Row],[Circo]]</f>
        <v>6908</v>
      </c>
      <c r="E3825" t="s">
        <v>640</v>
      </c>
      <c r="F3825" t="s">
        <v>641</v>
      </c>
      <c r="G3825" t="s">
        <v>10</v>
      </c>
      <c r="H3825">
        <v>322</v>
      </c>
      <c r="I3825">
        <v>105083</v>
      </c>
      <c r="J3825">
        <v>54467</v>
      </c>
      <c r="K3825" s="1">
        <f t="shared" si="118"/>
        <v>3.0642444543836776E-3</v>
      </c>
      <c r="L3825" s="1">
        <f t="shared" si="119"/>
        <v>5.9118365248682688E-3</v>
      </c>
      <c r="M3825" t="b">
        <f>AND((Tableau2[[#This Row],[%Voix/Inscrits]]&gt;0.25),Tableau2[[#This Row],[%Voix/Exprimés]]&gt;0.5)</f>
        <v>0</v>
      </c>
    </row>
    <row r="3826" spans="1:13" x14ac:dyDescent="0.25">
      <c r="A3826">
        <v>3825</v>
      </c>
      <c r="B3826" t="s">
        <v>639</v>
      </c>
      <c r="C3826" t="s">
        <v>56</v>
      </c>
      <c r="D3826" t="str">
        <f>Tableau2[[#This Row],[Dép]]&amp;Tableau2[[#This Row],[Circo]]</f>
        <v>6909</v>
      </c>
      <c r="E3826" t="s">
        <v>4688</v>
      </c>
      <c r="F3826" t="s">
        <v>697</v>
      </c>
      <c r="G3826" t="s">
        <v>1740</v>
      </c>
      <c r="H3826">
        <v>12885</v>
      </c>
      <c r="I3826">
        <v>96646</v>
      </c>
      <c r="J3826">
        <v>46614</v>
      </c>
      <c r="K3826" s="1">
        <f t="shared" si="118"/>
        <v>0.13332160668832646</v>
      </c>
      <c r="L3826" s="1">
        <f t="shared" si="119"/>
        <v>0.27641910155747201</v>
      </c>
      <c r="M3826" t="b">
        <f>AND((Tableau2[[#This Row],[%Voix/Inscrits]]&gt;0.25),Tableau2[[#This Row],[%Voix/Exprimés]]&gt;0.5)</f>
        <v>0</v>
      </c>
    </row>
    <row r="3827" spans="1:13" x14ac:dyDescent="0.25">
      <c r="A3827">
        <v>3826</v>
      </c>
      <c r="B3827" t="s">
        <v>639</v>
      </c>
      <c r="C3827" t="s">
        <v>56</v>
      </c>
      <c r="D3827" t="str">
        <f>Tableau2[[#This Row],[Dép]]&amp;Tableau2[[#This Row],[Circo]]</f>
        <v>6909</v>
      </c>
      <c r="E3827" t="s">
        <v>4073</v>
      </c>
      <c r="F3827" t="s">
        <v>4074</v>
      </c>
      <c r="G3827" t="s">
        <v>1708</v>
      </c>
      <c r="H3827">
        <v>10284</v>
      </c>
      <c r="I3827">
        <v>96646</v>
      </c>
      <c r="J3827">
        <v>46614</v>
      </c>
      <c r="K3827" s="1">
        <f t="shared" si="118"/>
        <v>0.10640895639757465</v>
      </c>
      <c r="L3827" s="1">
        <f t="shared" si="119"/>
        <v>0.22062041446775646</v>
      </c>
      <c r="M3827" t="b">
        <f>AND((Tableau2[[#This Row],[%Voix/Inscrits]]&gt;0.25),Tableau2[[#This Row],[%Voix/Exprimés]]&gt;0.5)</f>
        <v>0</v>
      </c>
    </row>
    <row r="3828" spans="1:13" x14ac:dyDescent="0.25">
      <c r="A3828">
        <v>3827</v>
      </c>
      <c r="B3828" t="s">
        <v>639</v>
      </c>
      <c r="C3828" t="s">
        <v>56</v>
      </c>
      <c r="D3828" t="str">
        <f>Tableau2[[#This Row],[Dép]]&amp;Tableau2[[#This Row],[Circo]]</f>
        <v>6909</v>
      </c>
      <c r="E3828" t="s">
        <v>1448</v>
      </c>
      <c r="F3828" t="s">
        <v>1449</v>
      </c>
      <c r="G3828" t="s">
        <v>982</v>
      </c>
      <c r="H3828">
        <v>9437</v>
      </c>
      <c r="I3828">
        <v>96646</v>
      </c>
      <c r="J3828">
        <v>46614</v>
      </c>
      <c r="K3828" s="1">
        <f t="shared" si="118"/>
        <v>9.7645013761562816E-2</v>
      </c>
      <c r="L3828" s="1">
        <f t="shared" si="119"/>
        <v>0.20244990775303556</v>
      </c>
      <c r="M3828" t="b">
        <f>AND((Tableau2[[#This Row],[%Voix/Inscrits]]&gt;0.25),Tableau2[[#This Row],[%Voix/Exprimés]]&gt;0.5)</f>
        <v>0</v>
      </c>
    </row>
    <row r="3829" spans="1:13" x14ac:dyDescent="0.25">
      <c r="A3829">
        <v>3828</v>
      </c>
      <c r="B3829" t="s">
        <v>639</v>
      </c>
      <c r="C3829" t="s">
        <v>56</v>
      </c>
      <c r="D3829" t="str">
        <f>Tableau2[[#This Row],[Dép]]&amp;Tableau2[[#This Row],[Circo]]</f>
        <v>6909</v>
      </c>
      <c r="E3829" t="s">
        <v>6189</v>
      </c>
      <c r="F3829" t="s">
        <v>373</v>
      </c>
      <c r="G3829" t="s">
        <v>3717</v>
      </c>
      <c r="H3829">
        <v>8500</v>
      </c>
      <c r="I3829">
        <v>96646</v>
      </c>
      <c r="J3829">
        <v>46614</v>
      </c>
      <c r="K3829" s="1">
        <f t="shared" si="118"/>
        <v>8.794983755147652E-2</v>
      </c>
      <c r="L3829" s="1">
        <f t="shared" si="119"/>
        <v>0.18234865061998543</v>
      </c>
      <c r="M3829" t="b">
        <f>AND((Tableau2[[#This Row],[%Voix/Inscrits]]&gt;0.25),Tableau2[[#This Row],[%Voix/Exprimés]]&gt;0.5)</f>
        <v>0</v>
      </c>
    </row>
    <row r="3830" spans="1:13" x14ac:dyDescent="0.25">
      <c r="A3830">
        <v>3829</v>
      </c>
      <c r="B3830" t="s">
        <v>639</v>
      </c>
      <c r="C3830" t="s">
        <v>56</v>
      </c>
      <c r="D3830" t="str">
        <f>Tableau2[[#This Row],[Dép]]&amp;Tableau2[[#This Row],[Circo]]</f>
        <v>6909</v>
      </c>
      <c r="E3830" t="s">
        <v>5759</v>
      </c>
      <c r="F3830" t="s">
        <v>186</v>
      </c>
      <c r="G3830" t="s">
        <v>3078</v>
      </c>
      <c r="H3830">
        <v>2473</v>
      </c>
      <c r="I3830">
        <v>96646</v>
      </c>
      <c r="J3830">
        <v>46614</v>
      </c>
      <c r="K3830" s="1">
        <f t="shared" si="118"/>
        <v>2.55882292076237E-2</v>
      </c>
      <c r="L3830" s="1">
        <f t="shared" si="119"/>
        <v>5.3052730939202812E-2</v>
      </c>
      <c r="M3830" t="b">
        <f>AND((Tableau2[[#This Row],[%Voix/Inscrits]]&gt;0.25),Tableau2[[#This Row],[%Voix/Exprimés]]&gt;0.5)</f>
        <v>0</v>
      </c>
    </row>
    <row r="3831" spans="1:13" x14ac:dyDescent="0.25">
      <c r="A3831">
        <v>3830</v>
      </c>
      <c r="B3831" t="s">
        <v>639</v>
      </c>
      <c r="C3831" t="s">
        <v>56</v>
      </c>
      <c r="D3831" t="str">
        <f>Tableau2[[#This Row],[Dép]]&amp;Tableau2[[#This Row],[Circo]]</f>
        <v>6909</v>
      </c>
      <c r="E3831" t="s">
        <v>2140</v>
      </c>
      <c r="F3831" t="s">
        <v>1560</v>
      </c>
      <c r="G3831" t="s">
        <v>966</v>
      </c>
      <c r="H3831">
        <v>1344</v>
      </c>
      <c r="I3831">
        <v>96646</v>
      </c>
      <c r="J3831">
        <v>46614</v>
      </c>
      <c r="K3831" s="1">
        <f t="shared" si="118"/>
        <v>1.3906421372845229E-2</v>
      </c>
      <c r="L3831" s="1">
        <f t="shared" si="119"/>
        <v>2.8832539580383575E-2</v>
      </c>
      <c r="M3831" t="b">
        <f>AND((Tableau2[[#This Row],[%Voix/Inscrits]]&gt;0.25),Tableau2[[#This Row],[%Voix/Exprimés]]&gt;0.5)</f>
        <v>0</v>
      </c>
    </row>
    <row r="3832" spans="1:13" x14ac:dyDescent="0.25">
      <c r="A3832">
        <v>3831</v>
      </c>
      <c r="B3832" t="s">
        <v>639</v>
      </c>
      <c r="C3832" t="s">
        <v>56</v>
      </c>
      <c r="D3832" t="str">
        <f>Tableau2[[#This Row],[Dép]]&amp;Tableau2[[#This Row],[Circo]]</f>
        <v>6909</v>
      </c>
      <c r="E3832" t="s">
        <v>3447</v>
      </c>
      <c r="F3832" t="s">
        <v>697</v>
      </c>
      <c r="G3832" t="s">
        <v>962</v>
      </c>
      <c r="H3832">
        <v>729</v>
      </c>
      <c r="I3832">
        <v>96646</v>
      </c>
      <c r="J3832">
        <v>46614</v>
      </c>
      <c r="K3832" s="1">
        <f t="shared" si="118"/>
        <v>7.5429919500031037E-3</v>
      </c>
      <c r="L3832" s="1">
        <f t="shared" si="119"/>
        <v>1.5639078388466985E-2</v>
      </c>
      <c r="M3832" t="b">
        <f>AND((Tableau2[[#This Row],[%Voix/Inscrits]]&gt;0.25),Tableau2[[#This Row],[%Voix/Exprimés]]&gt;0.5)</f>
        <v>0</v>
      </c>
    </row>
    <row r="3833" spans="1:13" x14ac:dyDescent="0.25">
      <c r="A3833">
        <v>3832</v>
      </c>
      <c r="B3833" t="s">
        <v>639</v>
      </c>
      <c r="C3833" t="s">
        <v>56</v>
      </c>
      <c r="D3833" t="str">
        <f>Tableau2[[#This Row],[Dép]]&amp;Tableau2[[#This Row],[Circo]]</f>
        <v>6909</v>
      </c>
      <c r="E3833" t="s">
        <v>5238</v>
      </c>
      <c r="F3833" t="s">
        <v>5239</v>
      </c>
      <c r="G3833" t="s">
        <v>2429</v>
      </c>
      <c r="H3833">
        <v>506</v>
      </c>
      <c r="I3833">
        <v>96646</v>
      </c>
      <c r="J3833">
        <v>46614</v>
      </c>
      <c r="K3833" s="1">
        <f t="shared" si="118"/>
        <v>5.235602094240838E-3</v>
      </c>
      <c r="L3833" s="1">
        <f t="shared" si="119"/>
        <v>1.0855107907495602E-2</v>
      </c>
      <c r="M3833" t="b">
        <f>AND((Tableau2[[#This Row],[%Voix/Inscrits]]&gt;0.25),Tableau2[[#This Row],[%Voix/Exprimés]]&gt;0.5)</f>
        <v>0</v>
      </c>
    </row>
    <row r="3834" spans="1:13" x14ac:dyDescent="0.25">
      <c r="A3834">
        <v>3833</v>
      </c>
      <c r="B3834" t="s">
        <v>639</v>
      </c>
      <c r="C3834" t="s">
        <v>56</v>
      </c>
      <c r="D3834" t="str">
        <f>Tableau2[[#This Row],[Dép]]&amp;Tableau2[[#This Row],[Circo]]</f>
        <v>6909</v>
      </c>
      <c r="E3834" t="s">
        <v>642</v>
      </c>
      <c r="F3834" t="s">
        <v>374</v>
      </c>
      <c r="G3834" t="s">
        <v>10</v>
      </c>
      <c r="H3834">
        <v>308</v>
      </c>
      <c r="I3834">
        <v>96646</v>
      </c>
      <c r="J3834">
        <v>46614</v>
      </c>
      <c r="K3834" s="1">
        <f t="shared" si="118"/>
        <v>3.1868882312770315E-3</v>
      </c>
      <c r="L3834" s="1">
        <f t="shared" si="119"/>
        <v>6.6074569871712365E-3</v>
      </c>
      <c r="M3834" t="b">
        <f>AND((Tableau2[[#This Row],[%Voix/Inscrits]]&gt;0.25),Tableau2[[#This Row],[%Voix/Exprimés]]&gt;0.5)</f>
        <v>0</v>
      </c>
    </row>
    <row r="3835" spans="1:13" x14ac:dyDescent="0.25">
      <c r="A3835">
        <v>3834</v>
      </c>
      <c r="B3835" t="s">
        <v>639</v>
      </c>
      <c r="C3835" t="s">
        <v>56</v>
      </c>
      <c r="D3835" t="str">
        <f>Tableau2[[#This Row],[Dép]]&amp;Tableau2[[#This Row],[Circo]]</f>
        <v>6909</v>
      </c>
      <c r="E3835" t="s">
        <v>2794</v>
      </c>
      <c r="F3835" t="s">
        <v>247</v>
      </c>
      <c r="G3835" t="s">
        <v>959</v>
      </c>
      <c r="H3835">
        <v>148</v>
      </c>
      <c r="I3835">
        <v>96646</v>
      </c>
      <c r="J3835">
        <v>46614</v>
      </c>
      <c r="K3835" s="1">
        <f t="shared" si="118"/>
        <v>1.5313618773668853E-3</v>
      </c>
      <c r="L3835" s="1">
        <f t="shared" si="119"/>
        <v>3.1750117990303342E-3</v>
      </c>
      <c r="M3835" t="b">
        <f>AND((Tableau2[[#This Row],[%Voix/Inscrits]]&gt;0.25),Tableau2[[#This Row],[%Voix/Exprimés]]&gt;0.5)</f>
        <v>0</v>
      </c>
    </row>
    <row r="3836" spans="1:13" x14ac:dyDescent="0.25">
      <c r="A3836">
        <v>3835</v>
      </c>
      <c r="B3836" t="s">
        <v>639</v>
      </c>
      <c r="C3836" t="s">
        <v>90</v>
      </c>
      <c r="D3836" t="str">
        <f>Tableau2[[#This Row],[Dép]]&amp;Tableau2[[#This Row],[Circo]]</f>
        <v>6910</v>
      </c>
      <c r="E3836" t="s">
        <v>3450</v>
      </c>
      <c r="F3836" t="s">
        <v>327</v>
      </c>
      <c r="G3836" t="s">
        <v>1708</v>
      </c>
      <c r="H3836">
        <v>18630</v>
      </c>
      <c r="I3836">
        <v>99394</v>
      </c>
      <c r="J3836">
        <v>51602</v>
      </c>
      <c r="K3836" s="1">
        <f t="shared" si="118"/>
        <v>0.18743586131959675</v>
      </c>
      <c r="L3836" s="1">
        <f t="shared" si="119"/>
        <v>0.36103251811945275</v>
      </c>
      <c r="M3836" t="b">
        <f>AND((Tableau2[[#This Row],[%Voix/Inscrits]]&gt;0.25),Tableau2[[#This Row],[%Voix/Exprimés]]&gt;0.5)</f>
        <v>0</v>
      </c>
    </row>
    <row r="3837" spans="1:13" x14ac:dyDescent="0.25">
      <c r="A3837">
        <v>3836</v>
      </c>
      <c r="B3837" t="s">
        <v>639</v>
      </c>
      <c r="C3837" t="s">
        <v>90</v>
      </c>
      <c r="D3837" t="str">
        <f>Tableau2[[#This Row],[Dép]]&amp;Tableau2[[#This Row],[Circo]]</f>
        <v>6910</v>
      </c>
      <c r="E3837" t="s">
        <v>1453</v>
      </c>
      <c r="F3837" t="s">
        <v>76</v>
      </c>
      <c r="G3837" t="s">
        <v>982</v>
      </c>
      <c r="H3837">
        <v>11640</v>
      </c>
      <c r="I3837">
        <v>99394</v>
      </c>
      <c r="J3837">
        <v>51602</v>
      </c>
      <c r="K3837" s="1">
        <f t="shared" si="118"/>
        <v>0.11710968468921665</v>
      </c>
      <c r="L3837" s="1">
        <f t="shared" si="119"/>
        <v>0.22557265222278206</v>
      </c>
      <c r="M3837" t="b">
        <f>AND((Tableau2[[#This Row],[%Voix/Inscrits]]&gt;0.25),Tableau2[[#This Row],[%Voix/Exprimés]]&gt;0.5)</f>
        <v>0</v>
      </c>
    </row>
    <row r="3838" spans="1:13" x14ac:dyDescent="0.25">
      <c r="A3838">
        <v>3837</v>
      </c>
      <c r="B3838" t="s">
        <v>639</v>
      </c>
      <c r="C3838" t="s">
        <v>90</v>
      </c>
      <c r="D3838" t="str">
        <f>Tableau2[[#This Row],[Dép]]&amp;Tableau2[[#This Row],[Circo]]</f>
        <v>6910</v>
      </c>
      <c r="E3838" t="s">
        <v>2014</v>
      </c>
      <c r="F3838" t="s">
        <v>695</v>
      </c>
      <c r="G3838" t="s">
        <v>1740</v>
      </c>
      <c r="H3838">
        <v>8295</v>
      </c>
      <c r="I3838">
        <v>99394</v>
      </c>
      <c r="J3838">
        <v>51602</v>
      </c>
      <c r="K3838" s="1">
        <f t="shared" si="118"/>
        <v>8.3455741795279398E-2</v>
      </c>
      <c r="L3838" s="1">
        <f t="shared" si="119"/>
        <v>0.16074958334948258</v>
      </c>
      <c r="M3838" t="b">
        <f>AND((Tableau2[[#This Row],[%Voix/Inscrits]]&gt;0.25),Tableau2[[#This Row],[%Voix/Exprimés]]&gt;0.5)</f>
        <v>0</v>
      </c>
    </row>
    <row r="3839" spans="1:13" x14ac:dyDescent="0.25">
      <c r="A3839">
        <v>3838</v>
      </c>
      <c r="B3839" t="s">
        <v>639</v>
      </c>
      <c r="C3839" t="s">
        <v>90</v>
      </c>
      <c r="D3839" t="str">
        <f>Tableau2[[#This Row],[Dép]]&amp;Tableau2[[#This Row],[Circo]]</f>
        <v>6910</v>
      </c>
      <c r="E3839" t="s">
        <v>1923</v>
      </c>
      <c r="F3839" t="s">
        <v>55</v>
      </c>
      <c r="G3839" t="s">
        <v>3078</v>
      </c>
      <c r="H3839">
        <v>5834</v>
      </c>
      <c r="I3839">
        <v>99394</v>
      </c>
      <c r="J3839">
        <v>51602</v>
      </c>
      <c r="K3839" s="1">
        <f t="shared" si="118"/>
        <v>5.8695695917258588E-2</v>
      </c>
      <c r="L3839" s="1">
        <f t="shared" si="119"/>
        <v>0.11305763342506105</v>
      </c>
      <c r="M3839" t="b">
        <f>AND((Tableau2[[#This Row],[%Voix/Inscrits]]&gt;0.25),Tableau2[[#This Row],[%Voix/Exprimés]]&gt;0.5)</f>
        <v>0</v>
      </c>
    </row>
    <row r="3840" spans="1:13" x14ac:dyDescent="0.25">
      <c r="A3840">
        <v>3839</v>
      </c>
      <c r="B3840" t="s">
        <v>639</v>
      </c>
      <c r="C3840" t="s">
        <v>90</v>
      </c>
      <c r="D3840" t="str">
        <f>Tableau2[[#This Row],[Dép]]&amp;Tableau2[[#This Row],[Circo]]</f>
        <v>6910</v>
      </c>
      <c r="E3840" t="s">
        <v>5241</v>
      </c>
      <c r="F3840" t="s">
        <v>5242</v>
      </c>
      <c r="G3840" t="s">
        <v>2429</v>
      </c>
      <c r="H3840">
        <v>4063</v>
      </c>
      <c r="I3840">
        <v>99394</v>
      </c>
      <c r="J3840">
        <v>51602</v>
      </c>
      <c r="K3840" s="1">
        <f t="shared" si="118"/>
        <v>4.0877718977000627E-2</v>
      </c>
      <c r="L3840" s="1">
        <f t="shared" si="119"/>
        <v>7.8737258245804423E-2</v>
      </c>
      <c r="M3840" t="b">
        <f>AND((Tableau2[[#This Row],[%Voix/Inscrits]]&gt;0.25),Tableau2[[#This Row],[%Voix/Exprimés]]&gt;0.5)</f>
        <v>0</v>
      </c>
    </row>
    <row r="3841" spans="1:13" x14ac:dyDescent="0.25">
      <c r="A3841">
        <v>3840</v>
      </c>
      <c r="B3841" t="s">
        <v>639</v>
      </c>
      <c r="C3841" t="s">
        <v>90</v>
      </c>
      <c r="D3841" t="str">
        <f>Tableau2[[#This Row],[Dép]]&amp;Tableau2[[#This Row],[Circo]]</f>
        <v>6910</v>
      </c>
      <c r="E3841" t="s">
        <v>2144</v>
      </c>
      <c r="F3841" t="s">
        <v>485</v>
      </c>
      <c r="G3841" t="s">
        <v>966</v>
      </c>
      <c r="H3841">
        <v>1597</v>
      </c>
      <c r="I3841">
        <v>99394</v>
      </c>
      <c r="J3841">
        <v>51602</v>
      </c>
      <c r="K3841" s="1">
        <f t="shared" si="118"/>
        <v>1.6067368251604725E-2</v>
      </c>
      <c r="L3841" s="1">
        <f t="shared" si="119"/>
        <v>3.0948412852215029E-2</v>
      </c>
      <c r="M3841" t="b">
        <f>AND((Tableau2[[#This Row],[%Voix/Inscrits]]&gt;0.25),Tableau2[[#This Row],[%Voix/Exprimés]]&gt;0.5)</f>
        <v>0</v>
      </c>
    </row>
    <row r="3842" spans="1:13" x14ac:dyDescent="0.25">
      <c r="A3842">
        <v>3841</v>
      </c>
      <c r="B3842" t="s">
        <v>639</v>
      </c>
      <c r="C3842" t="s">
        <v>90</v>
      </c>
      <c r="D3842" t="str">
        <f>Tableau2[[#This Row],[Dép]]&amp;Tableau2[[#This Row],[Circo]]</f>
        <v>6910</v>
      </c>
      <c r="E3842" t="s">
        <v>4691</v>
      </c>
      <c r="F3842" t="s">
        <v>2332</v>
      </c>
      <c r="G3842" t="s">
        <v>2726</v>
      </c>
      <c r="H3842">
        <v>598</v>
      </c>
      <c r="I3842">
        <v>99394</v>
      </c>
      <c r="J3842">
        <v>51602</v>
      </c>
      <c r="K3842" s="1">
        <f t="shared" ref="K3842:K3905" si="120">H3842/I3842</f>
        <v>6.0164597460611305E-3</v>
      </c>
      <c r="L3842" s="1">
        <f t="shared" ref="L3842:L3905" si="121">H3842/J3842</f>
        <v>1.1588698112476261E-2</v>
      </c>
      <c r="M3842" t="b">
        <f>AND((Tableau2[[#This Row],[%Voix/Inscrits]]&gt;0.25),Tableau2[[#This Row],[%Voix/Exprimés]]&gt;0.5)</f>
        <v>0</v>
      </c>
    </row>
    <row r="3843" spans="1:13" x14ac:dyDescent="0.25">
      <c r="A3843">
        <v>3842</v>
      </c>
      <c r="B3843" t="s">
        <v>639</v>
      </c>
      <c r="C3843" t="s">
        <v>90</v>
      </c>
      <c r="D3843" t="str">
        <f>Tableau2[[#This Row],[Dép]]&amp;Tableau2[[#This Row],[Circo]]</f>
        <v>6910</v>
      </c>
      <c r="E3843" t="s">
        <v>2797</v>
      </c>
      <c r="F3843" t="s">
        <v>509</v>
      </c>
      <c r="G3843" t="s">
        <v>966</v>
      </c>
      <c r="H3843">
        <v>497</v>
      </c>
      <c r="I3843">
        <v>99394</v>
      </c>
      <c r="J3843">
        <v>51602</v>
      </c>
      <c r="K3843" s="1">
        <f t="shared" si="120"/>
        <v>5.0003018290842504E-3</v>
      </c>
      <c r="L3843" s="1">
        <f t="shared" si="121"/>
        <v>9.6314096352854532E-3</v>
      </c>
      <c r="M3843" t="b">
        <f>AND((Tableau2[[#This Row],[%Voix/Inscrits]]&gt;0.25),Tableau2[[#This Row],[%Voix/Exprimés]]&gt;0.5)</f>
        <v>0</v>
      </c>
    </row>
    <row r="3844" spans="1:13" x14ac:dyDescent="0.25">
      <c r="A3844">
        <v>3843</v>
      </c>
      <c r="B3844" t="s">
        <v>639</v>
      </c>
      <c r="C3844" t="s">
        <v>90</v>
      </c>
      <c r="D3844" t="str">
        <f>Tableau2[[#This Row],[Dép]]&amp;Tableau2[[#This Row],[Circo]]</f>
        <v>6910</v>
      </c>
      <c r="E3844" t="s">
        <v>646</v>
      </c>
      <c r="F3844" t="s">
        <v>256</v>
      </c>
      <c r="G3844" t="s">
        <v>10</v>
      </c>
      <c r="H3844">
        <v>448</v>
      </c>
      <c r="I3844">
        <v>99394</v>
      </c>
      <c r="J3844">
        <v>51602</v>
      </c>
      <c r="K3844" s="1">
        <f t="shared" si="120"/>
        <v>4.5073143248083383E-3</v>
      </c>
      <c r="L3844" s="1">
        <f t="shared" si="121"/>
        <v>8.6818340374404095E-3</v>
      </c>
      <c r="M3844" t="b">
        <f>AND((Tableau2[[#This Row],[%Voix/Inscrits]]&gt;0.25),Tableau2[[#This Row],[%Voix/Exprimés]]&gt;0.5)</f>
        <v>0</v>
      </c>
    </row>
    <row r="3845" spans="1:13" x14ac:dyDescent="0.25">
      <c r="A3845">
        <v>3844</v>
      </c>
      <c r="B3845" t="s">
        <v>639</v>
      </c>
      <c r="C3845" t="s">
        <v>97</v>
      </c>
      <c r="D3845" t="str">
        <f>Tableau2[[#This Row],[Dép]]&amp;Tableau2[[#This Row],[Circo]]</f>
        <v>6911</v>
      </c>
      <c r="E3845" t="s">
        <v>4690</v>
      </c>
      <c r="F3845" t="s">
        <v>204</v>
      </c>
      <c r="G3845" t="s">
        <v>1708</v>
      </c>
      <c r="H3845">
        <v>14112</v>
      </c>
      <c r="I3845">
        <v>96576</v>
      </c>
      <c r="J3845">
        <v>46192</v>
      </c>
      <c r="K3845" s="1">
        <f t="shared" si="120"/>
        <v>0.14612326043737575</v>
      </c>
      <c r="L3845" s="1">
        <f t="shared" si="121"/>
        <v>0.30550744717700035</v>
      </c>
      <c r="M3845" t="b">
        <f>AND((Tableau2[[#This Row],[%Voix/Inscrits]]&gt;0.25),Tableau2[[#This Row],[%Voix/Exprimés]]&gt;0.5)</f>
        <v>0</v>
      </c>
    </row>
    <row r="3846" spans="1:13" x14ac:dyDescent="0.25">
      <c r="A3846">
        <v>3845</v>
      </c>
      <c r="B3846" t="s">
        <v>639</v>
      </c>
      <c r="C3846" t="s">
        <v>97</v>
      </c>
      <c r="D3846" t="str">
        <f>Tableau2[[#This Row],[Dép]]&amp;Tableau2[[#This Row],[Circo]]</f>
        <v>6911</v>
      </c>
      <c r="E3846" t="s">
        <v>1451</v>
      </c>
      <c r="F3846" t="s">
        <v>1452</v>
      </c>
      <c r="G3846" t="s">
        <v>982</v>
      </c>
      <c r="H3846">
        <v>9979</v>
      </c>
      <c r="I3846">
        <v>96576</v>
      </c>
      <c r="J3846">
        <v>46192</v>
      </c>
      <c r="K3846" s="1">
        <f t="shared" si="120"/>
        <v>0.10332794897282969</v>
      </c>
      <c r="L3846" s="1">
        <f t="shared" si="121"/>
        <v>0.21603307932109456</v>
      </c>
      <c r="M3846" t="b">
        <f>AND((Tableau2[[#This Row],[%Voix/Inscrits]]&gt;0.25),Tableau2[[#This Row],[%Voix/Exprimés]]&gt;0.5)</f>
        <v>0</v>
      </c>
    </row>
    <row r="3847" spans="1:13" x14ac:dyDescent="0.25">
      <c r="A3847">
        <v>3846</v>
      </c>
      <c r="B3847" t="s">
        <v>639</v>
      </c>
      <c r="C3847" t="s">
        <v>97</v>
      </c>
      <c r="D3847" t="str">
        <f>Tableau2[[#This Row],[Dép]]&amp;Tableau2[[#This Row],[Circo]]</f>
        <v>6911</v>
      </c>
      <c r="E3847" t="s">
        <v>6752</v>
      </c>
      <c r="F3847" t="s">
        <v>102</v>
      </c>
      <c r="G3847" t="s">
        <v>3717</v>
      </c>
      <c r="H3847">
        <v>9271</v>
      </c>
      <c r="I3847">
        <v>96576</v>
      </c>
      <c r="J3847">
        <v>46192</v>
      </c>
      <c r="K3847" s="1">
        <f t="shared" si="120"/>
        <v>9.5996935056328697E-2</v>
      </c>
      <c r="L3847" s="1">
        <f t="shared" si="121"/>
        <v>0.20070574991340492</v>
      </c>
      <c r="M3847" t="b">
        <f>AND((Tableau2[[#This Row],[%Voix/Inscrits]]&gt;0.25),Tableau2[[#This Row],[%Voix/Exprimés]]&gt;0.5)</f>
        <v>0</v>
      </c>
    </row>
    <row r="3848" spans="1:13" x14ac:dyDescent="0.25">
      <c r="A3848">
        <v>3847</v>
      </c>
      <c r="B3848" t="s">
        <v>639</v>
      </c>
      <c r="C3848" t="s">
        <v>97</v>
      </c>
      <c r="D3848" t="str">
        <f>Tableau2[[#This Row],[Dép]]&amp;Tableau2[[#This Row],[Circo]]</f>
        <v>6911</v>
      </c>
      <c r="E3848" t="s">
        <v>984</v>
      </c>
      <c r="F3848" t="s">
        <v>970</v>
      </c>
      <c r="G3848" t="s">
        <v>1740</v>
      </c>
      <c r="H3848">
        <v>6993</v>
      </c>
      <c r="I3848">
        <v>96576</v>
      </c>
      <c r="J3848">
        <v>46192</v>
      </c>
      <c r="K3848" s="1">
        <f t="shared" si="120"/>
        <v>7.2409294234592442E-2</v>
      </c>
      <c r="L3848" s="1">
        <f t="shared" si="121"/>
        <v>0.15138985105646</v>
      </c>
      <c r="M3848" t="b">
        <f>AND((Tableau2[[#This Row],[%Voix/Inscrits]]&gt;0.25),Tableau2[[#This Row],[%Voix/Exprimés]]&gt;0.5)</f>
        <v>0</v>
      </c>
    </row>
    <row r="3849" spans="1:13" x14ac:dyDescent="0.25">
      <c r="A3849">
        <v>3848</v>
      </c>
      <c r="B3849" t="s">
        <v>639</v>
      </c>
      <c r="C3849" t="s">
        <v>97</v>
      </c>
      <c r="D3849" t="str">
        <f>Tableau2[[#This Row],[Dép]]&amp;Tableau2[[#This Row],[Circo]]</f>
        <v>6911</v>
      </c>
      <c r="E3849" t="s">
        <v>6514</v>
      </c>
      <c r="F3849" t="s">
        <v>1162</v>
      </c>
      <c r="G3849" t="s">
        <v>3078</v>
      </c>
      <c r="H3849">
        <v>2148</v>
      </c>
      <c r="I3849">
        <v>96576</v>
      </c>
      <c r="J3849">
        <v>46192</v>
      </c>
      <c r="K3849" s="1">
        <f t="shared" si="120"/>
        <v>2.2241550695825049E-2</v>
      </c>
      <c r="L3849" s="1">
        <f t="shared" si="121"/>
        <v>4.6501558711465191E-2</v>
      </c>
      <c r="M3849" t="b">
        <f>AND((Tableau2[[#This Row],[%Voix/Inscrits]]&gt;0.25),Tableau2[[#This Row],[%Voix/Exprimés]]&gt;0.5)</f>
        <v>0</v>
      </c>
    </row>
    <row r="3850" spans="1:13" x14ac:dyDescent="0.25">
      <c r="A3850">
        <v>3849</v>
      </c>
      <c r="B3850" t="s">
        <v>639</v>
      </c>
      <c r="C3850" t="s">
        <v>97</v>
      </c>
      <c r="D3850" t="str">
        <f>Tableau2[[#This Row],[Dép]]&amp;Tableau2[[#This Row],[Circo]]</f>
        <v>6911</v>
      </c>
      <c r="E3850" t="s">
        <v>3449</v>
      </c>
      <c r="F3850" t="s">
        <v>695</v>
      </c>
      <c r="G3850" t="s">
        <v>966</v>
      </c>
      <c r="H3850">
        <v>1552</v>
      </c>
      <c r="I3850">
        <v>96576</v>
      </c>
      <c r="J3850">
        <v>46192</v>
      </c>
      <c r="K3850" s="1">
        <f t="shared" si="120"/>
        <v>1.6070245195493705E-2</v>
      </c>
      <c r="L3850" s="1">
        <f t="shared" si="121"/>
        <v>3.359889158295809E-2</v>
      </c>
      <c r="M3850" t="b">
        <f>AND((Tableau2[[#This Row],[%Voix/Inscrits]]&gt;0.25),Tableau2[[#This Row],[%Voix/Exprimés]]&gt;0.5)</f>
        <v>0</v>
      </c>
    </row>
    <row r="3851" spans="1:13" x14ac:dyDescent="0.25">
      <c r="A3851">
        <v>3850</v>
      </c>
      <c r="B3851" t="s">
        <v>639</v>
      </c>
      <c r="C3851" t="s">
        <v>97</v>
      </c>
      <c r="D3851" t="str">
        <f>Tableau2[[#This Row],[Dép]]&amp;Tableau2[[#This Row],[Circo]]</f>
        <v>6911</v>
      </c>
      <c r="E3851" t="s">
        <v>6190</v>
      </c>
      <c r="F3851" t="s">
        <v>4645</v>
      </c>
      <c r="G3851" t="s">
        <v>2429</v>
      </c>
      <c r="H3851">
        <v>596</v>
      </c>
      <c r="I3851">
        <v>96576</v>
      </c>
      <c r="J3851">
        <v>46192</v>
      </c>
      <c r="K3851" s="1">
        <f t="shared" si="120"/>
        <v>6.1713055003313451E-3</v>
      </c>
      <c r="L3851" s="1">
        <f t="shared" si="121"/>
        <v>1.29026671285071E-2</v>
      </c>
      <c r="M3851" t="b">
        <f>AND((Tableau2[[#This Row],[%Voix/Inscrits]]&gt;0.25),Tableau2[[#This Row],[%Voix/Exprimés]]&gt;0.5)</f>
        <v>0</v>
      </c>
    </row>
    <row r="3852" spans="1:13" x14ac:dyDescent="0.25">
      <c r="A3852">
        <v>3851</v>
      </c>
      <c r="B3852" t="s">
        <v>639</v>
      </c>
      <c r="C3852" t="s">
        <v>97</v>
      </c>
      <c r="D3852" t="str">
        <f>Tableau2[[#This Row],[Dép]]&amp;Tableau2[[#This Row],[Circo]]</f>
        <v>6911</v>
      </c>
      <c r="E3852" t="s">
        <v>2796</v>
      </c>
      <c r="F3852" t="s">
        <v>2073</v>
      </c>
      <c r="G3852" t="s">
        <v>966</v>
      </c>
      <c r="H3852">
        <v>413</v>
      </c>
      <c r="I3852">
        <v>96576</v>
      </c>
      <c r="J3852">
        <v>46192</v>
      </c>
      <c r="K3852" s="1">
        <f t="shared" si="120"/>
        <v>4.2764247846255798E-3</v>
      </c>
      <c r="L3852" s="1">
        <f t="shared" si="121"/>
        <v>8.940942154485626E-3</v>
      </c>
      <c r="M3852" t="b">
        <f>AND((Tableau2[[#This Row],[%Voix/Inscrits]]&gt;0.25),Tableau2[[#This Row],[%Voix/Exprimés]]&gt;0.5)</f>
        <v>0</v>
      </c>
    </row>
    <row r="3853" spans="1:13" x14ac:dyDescent="0.25">
      <c r="A3853">
        <v>3852</v>
      </c>
      <c r="B3853" t="s">
        <v>639</v>
      </c>
      <c r="C3853" t="s">
        <v>97</v>
      </c>
      <c r="D3853" t="str">
        <f>Tableau2[[#This Row],[Dép]]&amp;Tableau2[[#This Row],[Circo]]</f>
        <v>6911</v>
      </c>
      <c r="E3853" t="s">
        <v>4076</v>
      </c>
      <c r="F3853" t="s">
        <v>74</v>
      </c>
      <c r="G3853" t="s">
        <v>959</v>
      </c>
      <c r="H3853">
        <v>404</v>
      </c>
      <c r="I3853">
        <v>96576</v>
      </c>
      <c r="J3853">
        <v>46192</v>
      </c>
      <c r="K3853" s="1">
        <f t="shared" si="120"/>
        <v>4.1832339297548041E-3</v>
      </c>
      <c r="L3853" s="1">
        <f t="shared" si="121"/>
        <v>8.7461032213370284E-3</v>
      </c>
      <c r="M3853" t="b">
        <f>AND((Tableau2[[#This Row],[%Voix/Inscrits]]&gt;0.25),Tableau2[[#This Row],[%Voix/Exprimés]]&gt;0.5)</f>
        <v>0</v>
      </c>
    </row>
    <row r="3854" spans="1:13" x14ac:dyDescent="0.25">
      <c r="A3854">
        <v>3853</v>
      </c>
      <c r="B3854" t="s">
        <v>639</v>
      </c>
      <c r="C3854" t="s">
        <v>97</v>
      </c>
      <c r="D3854" t="str">
        <f>Tableau2[[#This Row],[Dép]]&amp;Tableau2[[#This Row],[Circo]]</f>
        <v>6911</v>
      </c>
      <c r="E3854" t="s">
        <v>645</v>
      </c>
      <c r="F3854" t="s">
        <v>144</v>
      </c>
      <c r="G3854" t="s">
        <v>10</v>
      </c>
      <c r="H3854">
        <v>395</v>
      </c>
      <c r="I3854">
        <v>96576</v>
      </c>
      <c r="J3854">
        <v>46192</v>
      </c>
      <c r="K3854" s="1">
        <f t="shared" si="120"/>
        <v>4.0900430748840293E-3</v>
      </c>
      <c r="L3854" s="1">
        <f t="shared" si="121"/>
        <v>8.5512642881884308E-3</v>
      </c>
      <c r="M3854" t="b">
        <f>AND((Tableau2[[#This Row],[%Voix/Inscrits]]&gt;0.25),Tableau2[[#This Row],[%Voix/Exprimés]]&gt;0.5)</f>
        <v>0</v>
      </c>
    </row>
    <row r="3855" spans="1:13" x14ac:dyDescent="0.25">
      <c r="A3855">
        <v>3854</v>
      </c>
      <c r="B3855" t="s">
        <v>639</v>
      </c>
      <c r="C3855" t="s">
        <v>97</v>
      </c>
      <c r="D3855" t="str">
        <f>Tableau2[[#This Row],[Dép]]&amp;Tableau2[[#This Row],[Circo]]</f>
        <v>6911</v>
      </c>
      <c r="E3855" t="s">
        <v>2142</v>
      </c>
      <c r="F3855" t="s">
        <v>2143</v>
      </c>
      <c r="G3855" t="s">
        <v>938</v>
      </c>
      <c r="H3855">
        <v>246</v>
      </c>
      <c r="I3855">
        <v>96576</v>
      </c>
      <c r="J3855">
        <v>46192</v>
      </c>
      <c r="K3855" s="1">
        <f t="shared" si="120"/>
        <v>2.5472166998011928E-3</v>
      </c>
      <c r="L3855" s="1">
        <f t="shared" si="121"/>
        <v>5.3255975060616557E-3</v>
      </c>
      <c r="M3855" t="b">
        <f>AND((Tableau2[[#This Row],[%Voix/Inscrits]]&gt;0.25),Tableau2[[#This Row],[%Voix/Exprimés]]&gt;0.5)</f>
        <v>0</v>
      </c>
    </row>
    <row r="3856" spans="1:13" x14ac:dyDescent="0.25">
      <c r="A3856">
        <v>3855</v>
      </c>
      <c r="B3856" t="s">
        <v>639</v>
      </c>
      <c r="C3856" t="s">
        <v>97</v>
      </c>
      <c r="D3856" t="str">
        <f>Tableau2[[#This Row],[Dép]]&amp;Tableau2[[#This Row],[Circo]]</f>
        <v>6911</v>
      </c>
      <c r="E3856" t="s">
        <v>5761</v>
      </c>
      <c r="F3856" t="s">
        <v>98</v>
      </c>
      <c r="G3856" t="s">
        <v>2726</v>
      </c>
      <c r="H3856">
        <v>83</v>
      </c>
      <c r="I3856">
        <v>96576</v>
      </c>
      <c r="J3856">
        <v>46192</v>
      </c>
      <c r="K3856" s="1">
        <f t="shared" si="120"/>
        <v>8.5942677269715045E-4</v>
      </c>
      <c r="L3856" s="1">
        <f t="shared" si="121"/>
        <v>1.7968479390370626E-3</v>
      </c>
      <c r="M3856" t="b">
        <f>AND((Tableau2[[#This Row],[%Voix/Inscrits]]&gt;0.25),Tableau2[[#This Row],[%Voix/Exprimés]]&gt;0.5)</f>
        <v>0</v>
      </c>
    </row>
    <row r="3857" spans="1:13" x14ac:dyDescent="0.25">
      <c r="A3857">
        <v>3856</v>
      </c>
      <c r="B3857" t="s">
        <v>639</v>
      </c>
      <c r="C3857" t="s">
        <v>105</v>
      </c>
      <c r="D3857" t="str">
        <f>Tableau2[[#This Row],[Dép]]&amp;Tableau2[[#This Row],[Circo]]</f>
        <v>6912</v>
      </c>
      <c r="E3857" t="s">
        <v>5244</v>
      </c>
      <c r="F3857" t="s">
        <v>599</v>
      </c>
      <c r="G3857" t="s">
        <v>1708</v>
      </c>
      <c r="H3857">
        <v>13413</v>
      </c>
      <c r="I3857">
        <v>82187</v>
      </c>
      <c r="J3857">
        <v>43688</v>
      </c>
      <c r="K3857" s="1">
        <f t="shared" si="120"/>
        <v>0.16320099285775122</v>
      </c>
      <c r="L3857" s="1">
        <f t="shared" si="121"/>
        <v>0.30701794543123972</v>
      </c>
      <c r="M3857" t="b">
        <f>AND((Tableau2[[#This Row],[%Voix/Inscrits]]&gt;0.25),Tableau2[[#This Row],[%Voix/Exprimés]]&gt;0.5)</f>
        <v>0</v>
      </c>
    </row>
    <row r="3858" spans="1:13" x14ac:dyDescent="0.25">
      <c r="A3858">
        <v>3857</v>
      </c>
      <c r="B3858" t="s">
        <v>639</v>
      </c>
      <c r="C3858" t="s">
        <v>105</v>
      </c>
      <c r="D3858" t="str">
        <f>Tableau2[[#This Row],[Dép]]&amp;Tableau2[[#This Row],[Circo]]</f>
        <v>6912</v>
      </c>
      <c r="E3858" t="s">
        <v>2145</v>
      </c>
      <c r="F3858" t="s">
        <v>1482</v>
      </c>
      <c r="G3858" t="s">
        <v>982</v>
      </c>
      <c r="H3858">
        <v>10062</v>
      </c>
      <c r="I3858">
        <v>82187</v>
      </c>
      <c r="J3858">
        <v>43688</v>
      </c>
      <c r="K3858" s="1">
        <f t="shared" si="120"/>
        <v>0.12242812123571854</v>
      </c>
      <c r="L3858" s="1">
        <f t="shared" si="121"/>
        <v>0.23031496062992127</v>
      </c>
      <c r="M3858" t="b">
        <f>AND((Tableau2[[#This Row],[%Voix/Inscrits]]&gt;0.25),Tableau2[[#This Row],[%Voix/Exprimés]]&gt;0.5)</f>
        <v>0</v>
      </c>
    </row>
    <row r="3859" spans="1:13" x14ac:dyDescent="0.25">
      <c r="A3859">
        <v>3858</v>
      </c>
      <c r="B3859" t="s">
        <v>639</v>
      </c>
      <c r="C3859" t="s">
        <v>105</v>
      </c>
      <c r="D3859" t="str">
        <f>Tableau2[[#This Row],[Dép]]&amp;Tableau2[[#This Row],[Circo]]</f>
        <v>6912</v>
      </c>
      <c r="E3859" t="s">
        <v>5764</v>
      </c>
      <c r="F3859" t="s">
        <v>274</v>
      </c>
      <c r="G3859" t="s">
        <v>1740</v>
      </c>
      <c r="H3859">
        <v>9647</v>
      </c>
      <c r="I3859">
        <v>82187</v>
      </c>
      <c r="J3859">
        <v>43688</v>
      </c>
      <c r="K3859" s="1">
        <f t="shared" si="120"/>
        <v>0.11737866085877328</v>
      </c>
      <c r="L3859" s="1">
        <f t="shared" si="121"/>
        <v>0.22081578465482513</v>
      </c>
      <c r="M3859" t="b">
        <f>AND((Tableau2[[#This Row],[%Voix/Inscrits]]&gt;0.25),Tableau2[[#This Row],[%Voix/Exprimés]]&gt;0.5)</f>
        <v>0</v>
      </c>
    </row>
    <row r="3860" spans="1:13" x14ac:dyDescent="0.25">
      <c r="A3860">
        <v>3859</v>
      </c>
      <c r="B3860" t="s">
        <v>639</v>
      </c>
      <c r="C3860" t="s">
        <v>105</v>
      </c>
      <c r="D3860" t="str">
        <f>Tableau2[[#This Row],[Dép]]&amp;Tableau2[[#This Row],[Circo]]</f>
        <v>6912</v>
      </c>
      <c r="E3860" t="s">
        <v>6754</v>
      </c>
      <c r="F3860" t="s">
        <v>1560</v>
      </c>
      <c r="G3860" t="s">
        <v>3717</v>
      </c>
      <c r="H3860">
        <v>4611</v>
      </c>
      <c r="I3860">
        <v>82187</v>
      </c>
      <c r="J3860">
        <v>43688</v>
      </c>
      <c r="K3860" s="1">
        <f t="shared" si="120"/>
        <v>5.6103763368902625E-2</v>
      </c>
      <c r="L3860" s="1">
        <f t="shared" si="121"/>
        <v>0.10554385643655008</v>
      </c>
      <c r="M3860" t="b">
        <f>AND((Tableau2[[#This Row],[%Voix/Inscrits]]&gt;0.25),Tableau2[[#This Row],[%Voix/Exprimés]]&gt;0.5)</f>
        <v>0</v>
      </c>
    </row>
    <row r="3861" spans="1:13" x14ac:dyDescent="0.25">
      <c r="A3861">
        <v>3860</v>
      </c>
      <c r="B3861" t="s">
        <v>639</v>
      </c>
      <c r="C3861" t="s">
        <v>105</v>
      </c>
      <c r="D3861" t="str">
        <f>Tableau2[[#This Row],[Dép]]&amp;Tableau2[[#This Row],[Circo]]</f>
        <v>6912</v>
      </c>
      <c r="E3861" t="s">
        <v>6516</v>
      </c>
      <c r="F3861" t="s">
        <v>160</v>
      </c>
      <c r="G3861" t="s">
        <v>3078</v>
      </c>
      <c r="H3861">
        <v>2704</v>
      </c>
      <c r="I3861">
        <v>82187</v>
      </c>
      <c r="J3861">
        <v>43688</v>
      </c>
      <c r="K3861" s="1">
        <f t="shared" si="120"/>
        <v>3.2900580383758989E-2</v>
      </c>
      <c r="L3861" s="1">
        <f t="shared" si="121"/>
        <v>6.1893426112433619E-2</v>
      </c>
      <c r="M3861" t="b">
        <f>AND((Tableau2[[#This Row],[%Voix/Inscrits]]&gt;0.25),Tableau2[[#This Row],[%Voix/Exprimés]]&gt;0.5)</f>
        <v>0</v>
      </c>
    </row>
    <row r="3862" spans="1:13" x14ac:dyDescent="0.25">
      <c r="A3862">
        <v>3861</v>
      </c>
      <c r="B3862" t="s">
        <v>639</v>
      </c>
      <c r="C3862" t="s">
        <v>105</v>
      </c>
      <c r="D3862" t="str">
        <f>Tableau2[[#This Row],[Dép]]&amp;Tableau2[[#This Row],[Circo]]</f>
        <v>6912</v>
      </c>
      <c r="E3862" t="s">
        <v>1455</v>
      </c>
      <c r="F3862" t="s">
        <v>1026</v>
      </c>
      <c r="G3862" t="s">
        <v>991</v>
      </c>
      <c r="H3862">
        <v>1341</v>
      </c>
      <c r="I3862">
        <v>82187</v>
      </c>
      <c r="J3862">
        <v>43688</v>
      </c>
      <c r="K3862" s="1">
        <f t="shared" si="120"/>
        <v>1.6316449073454441E-2</v>
      </c>
      <c r="L3862" s="1">
        <f t="shared" si="121"/>
        <v>3.0694927668925107E-2</v>
      </c>
      <c r="M3862" t="b">
        <f>AND((Tableau2[[#This Row],[%Voix/Inscrits]]&gt;0.25),Tableau2[[#This Row],[%Voix/Exprimés]]&gt;0.5)</f>
        <v>0</v>
      </c>
    </row>
    <row r="3863" spans="1:13" x14ac:dyDescent="0.25">
      <c r="A3863">
        <v>3862</v>
      </c>
      <c r="B3863" t="s">
        <v>639</v>
      </c>
      <c r="C3863" t="s">
        <v>105</v>
      </c>
      <c r="D3863" t="str">
        <f>Tableau2[[#This Row],[Dép]]&amp;Tableau2[[#This Row],[Circo]]</f>
        <v>6912</v>
      </c>
      <c r="E3863" t="s">
        <v>3449</v>
      </c>
      <c r="F3863" t="s">
        <v>2535</v>
      </c>
      <c r="G3863" t="s">
        <v>966</v>
      </c>
      <c r="H3863">
        <v>703</v>
      </c>
      <c r="I3863">
        <v>82187</v>
      </c>
      <c r="J3863">
        <v>43688</v>
      </c>
      <c r="K3863" s="1">
        <f t="shared" si="120"/>
        <v>8.5536642048012462E-3</v>
      </c>
      <c r="L3863" s="1">
        <f t="shared" si="121"/>
        <v>1.6091375206006227E-2</v>
      </c>
      <c r="M3863" t="b">
        <f>AND((Tableau2[[#This Row],[%Voix/Inscrits]]&gt;0.25),Tableau2[[#This Row],[%Voix/Exprimés]]&gt;0.5)</f>
        <v>0</v>
      </c>
    </row>
    <row r="3864" spans="1:13" x14ac:dyDescent="0.25">
      <c r="A3864">
        <v>3863</v>
      </c>
      <c r="B3864" t="s">
        <v>639</v>
      </c>
      <c r="C3864" t="s">
        <v>105</v>
      </c>
      <c r="D3864" t="str">
        <f>Tableau2[[#This Row],[Dép]]&amp;Tableau2[[#This Row],[Circo]]</f>
        <v>6912</v>
      </c>
      <c r="E3864" t="s">
        <v>4077</v>
      </c>
      <c r="F3864" t="s">
        <v>426</v>
      </c>
      <c r="G3864" t="s">
        <v>966</v>
      </c>
      <c r="H3864">
        <v>475</v>
      </c>
      <c r="I3864">
        <v>82187</v>
      </c>
      <c r="J3864">
        <v>43688</v>
      </c>
      <c r="K3864" s="1">
        <f t="shared" si="120"/>
        <v>5.7795028410819226E-3</v>
      </c>
      <c r="L3864" s="1">
        <f t="shared" si="121"/>
        <v>1.0872550814869071E-2</v>
      </c>
      <c r="M3864" t="b">
        <f>AND((Tableau2[[#This Row],[%Voix/Inscrits]]&gt;0.25),Tableau2[[#This Row],[%Voix/Exprimés]]&gt;0.5)</f>
        <v>0</v>
      </c>
    </row>
    <row r="3865" spans="1:13" x14ac:dyDescent="0.25">
      <c r="A3865">
        <v>3864</v>
      </c>
      <c r="B3865" t="s">
        <v>639</v>
      </c>
      <c r="C3865" t="s">
        <v>105</v>
      </c>
      <c r="D3865" t="str">
        <f>Tableau2[[#This Row],[Dép]]&amp;Tableau2[[#This Row],[Circo]]</f>
        <v>6912</v>
      </c>
      <c r="E3865" t="s">
        <v>648</v>
      </c>
      <c r="F3865" t="s">
        <v>16</v>
      </c>
      <c r="G3865" t="s">
        <v>10</v>
      </c>
      <c r="H3865">
        <v>333</v>
      </c>
      <c r="I3865">
        <v>82187</v>
      </c>
      <c r="J3865">
        <v>43688</v>
      </c>
      <c r="K3865" s="1">
        <f t="shared" si="120"/>
        <v>4.0517356759584853E-3</v>
      </c>
      <c r="L3865" s="1">
        <f t="shared" si="121"/>
        <v>7.6222303607397911E-3</v>
      </c>
      <c r="M3865" t="b">
        <f>AND((Tableau2[[#This Row],[%Voix/Inscrits]]&gt;0.25),Tableau2[[#This Row],[%Voix/Exprimés]]&gt;0.5)</f>
        <v>0</v>
      </c>
    </row>
    <row r="3866" spans="1:13" x14ac:dyDescent="0.25">
      <c r="A3866">
        <v>3865</v>
      </c>
      <c r="B3866" t="s">
        <v>639</v>
      </c>
      <c r="C3866" t="s">
        <v>105</v>
      </c>
      <c r="D3866" t="str">
        <f>Tableau2[[#This Row],[Dép]]&amp;Tableau2[[#This Row],[Circo]]</f>
        <v>6912</v>
      </c>
      <c r="E3866" t="s">
        <v>2800</v>
      </c>
      <c r="F3866" t="s">
        <v>1110</v>
      </c>
      <c r="G3866" t="s">
        <v>966</v>
      </c>
      <c r="H3866">
        <v>259</v>
      </c>
      <c r="I3866">
        <v>82187</v>
      </c>
      <c r="J3866">
        <v>43688</v>
      </c>
      <c r="K3866" s="1">
        <f t="shared" si="120"/>
        <v>3.1513499701899326E-3</v>
      </c>
      <c r="L3866" s="1">
        <f t="shared" si="121"/>
        <v>5.9284013916865042E-3</v>
      </c>
      <c r="M3866" t="b">
        <f>AND((Tableau2[[#This Row],[%Voix/Inscrits]]&gt;0.25),Tableau2[[#This Row],[%Voix/Exprimés]]&gt;0.5)</f>
        <v>0</v>
      </c>
    </row>
    <row r="3867" spans="1:13" x14ac:dyDescent="0.25">
      <c r="A3867">
        <v>3866</v>
      </c>
      <c r="B3867" t="s">
        <v>639</v>
      </c>
      <c r="C3867" t="s">
        <v>105</v>
      </c>
      <c r="D3867" t="str">
        <f>Tableau2[[#This Row],[Dép]]&amp;Tableau2[[#This Row],[Circo]]</f>
        <v>6912</v>
      </c>
      <c r="E3867" t="s">
        <v>4693</v>
      </c>
      <c r="F3867" t="s">
        <v>169</v>
      </c>
      <c r="G3867" t="s">
        <v>959</v>
      </c>
      <c r="H3867">
        <v>128</v>
      </c>
      <c r="I3867">
        <v>82187</v>
      </c>
      <c r="J3867">
        <v>43688</v>
      </c>
      <c r="K3867" s="1">
        <f t="shared" si="120"/>
        <v>1.5574239234915498E-3</v>
      </c>
      <c r="L3867" s="1">
        <f t="shared" si="121"/>
        <v>2.9298663248489287E-3</v>
      </c>
      <c r="M3867" t="b">
        <f>AND((Tableau2[[#This Row],[%Voix/Inscrits]]&gt;0.25),Tableau2[[#This Row],[%Voix/Exprimés]]&gt;0.5)</f>
        <v>0</v>
      </c>
    </row>
    <row r="3868" spans="1:13" x14ac:dyDescent="0.25">
      <c r="A3868">
        <v>3867</v>
      </c>
      <c r="B3868" t="s">
        <v>639</v>
      </c>
      <c r="C3868" t="s">
        <v>105</v>
      </c>
      <c r="D3868" t="str">
        <f>Tableau2[[#This Row],[Dép]]&amp;Tableau2[[#This Row],[Circo]]</f>
        <v>6912</v>
      </c>
      <c r="E3868" t="s">
        <v>6193</v>
      </c>
      <c r="F3868" t="s">
        <v>431</v>
      </c>
      <c r="G3868" t="s">
        <v>2429</v>
      </c>
      <c r="H3868">
        <v>12</v>
      </c>
      <c r="I3868">
        <v>82187</v>
      </c>
      <c r="J3868">
        <v>43688</v>
      </c>
      <c r="K3868" s="1">
        <f t="shared" si="120"/>
        <v>1.4600849282733278E-4</v>
      </c>
      <c r="L3868" s="1">
        <f t="shared" si="121"/>
        <v>2.7467496795458707E-4</v>
      </c>
      <c r="M3868" t="b">
        <f>AND((Tableau2[[#This Row],[%Voix/Inscrits]]&gt;0.25),Tableau2[[#This Row],[%Voix/Exprimés]]&gt;0.5)</f>
        <v>0</v>
      </c>
    </row>
    <row r="3869" spans="1:13" x14ac:dyDescent="0.25">
      <c r="A3869">
        <v>3868</v>
      </c>
      <c r="B3869" t="s">
        <v>639</v>
      </c>
      <c r="C3869" t="s">
        <v>111</v>
      </c>
      <c r="D3869" t="str">
        <f>Tableau2[[#This Row],[Dép]]&amp;Tableau2[[#This Row],[Circo]]</f>
        <v>6913</v>
      </c>
      <c r="E3869" t="s">
        <v>4086</v>
      </c>
      <c r="F3869" t="s">
        <v>1046</v>
      </c>
      <c r="G3869" t="s">
        <v>1708</v>
      </c>
      <c r="H3869">
        <v>11511</v>
      </c>
      <c r="I3869">
        <v>88572</v>
      </c>
      <c r="J3869">
        <v>40471</v>
      </c>
      <c r="K3869" s="1">
        <f t="shared" si="120"/>
        <v>0.12996206476087252</v>
      </c>
      <c r="L3869" s="1">
        <f t="shared" si="121"/>
        <v>0.28442588520174938</v>
      </c>
      <c r="M3869" t="b">
        <f>AND((Tableau2[[#This Row],[%Voix/Inscrits]]&gt;0.25),Tableau2[[#This Row],[%Voix/Exprimés]]&gt;0.5)</f>
        <v>0</v>
      </c>
    </row>
    <row r="3870" spans="1:13" x14ac:dyDescent="0.25">
      <c r="A3870">
        <v>3869</v>
      </c>
      <c r="B3870" t="s">
        <v>639</v>
      </c>
      <c r="C3870" t="s">
        <v>111</v>
      </c>
      <c r="D3870" t="str">
        <f>Tableau2[[#This Row],[Dép]]&amp;Tableau2[[#This Row],[Circo]]</f>
        <v>6913</v>
      </c>
      <c r="E3870" t="s">
        <v>1464</v>
      </c>
      <c r="F3870" t="s">
        <v>1465</v>
      </c>
      <c r="G3870" t="s">
        <v>982</v>
      </c>
      <c r="H3870">
        <v>8771</v>
      </c>
      <c r="I3870">
        <v>88572</v>
      </c>
      <c r="J3870">
        <v>40471</v>
      </c>
      <c r="K3870" s="1">
        <f t="shared" si="120"/>
        <v>9.9026780472384043E-2</v>
      </c>
      <c r="L3870" s="1">
        <f t="shared" si="121"/>
        <v>0.21672308566627957</v>
      </c>
      <c r="M3870" t="b">
        <f>AND((Tableau2[[#This Row],[%Voix/Inscrits]]&gt;0.25),Tableau2[[#This Row],[%Voix/Exprimés]]&gt;0.5)</f>
        <v>0</v>
      </c>
    </row>
    <row r="3871" spans="1:13" x14ac:dyDescent="0.25">
      <c r="A3871">
        <v>3870</v>
      </c>
      <c r="B3871" t="s">
        <v>639</v>
      </c>
      <c r="C3871" t="s">
        <v>111</v>
      </c>
      <c r="D3871" t="str">
        <f>Tableau2[[#This Row],[Dép]]&amp;Tableau2[[#This Row],[Circo]]</f>
        <v>6913</v>
      </c>
      <c r="E3871" t="s">
        <v>6198</v>
      </c>
      <c r="F3871" t="s">
        <v>50</v>
      </c>
      <c r="G3871" t="s">
        <v>3717</v>
      </c>
      <c r="H3871">
        <v>8764</v>
      </c>
      <c r="I3871">
        <v>88572</v>
      </c>
      <c r="J3871">
        <v>40471</v>
      </c>
      <c r="K3871" s="1">
        <f t="shared" si="120"/>
        <v>9.8947748724201784E-2</v>
      </c>
      <c r="L3871" s="1">
        <f t="shared" si="121"/>
        <v>0.21655012230980208</v>
      </c>
      <c r="M3871" t="b">
        <f>AND((Tableau2[[#This Row],[%Voix/Inscrits]]&gt;0.25),Tableau2[[#This Row],[%Voix/Exprimés]]&gt;0.5)</f>
        <v>0</v>
      </c>
    </row>
    <row r="3872" spans="1:13" x14ac:dyDescent="0.25">
      <c r="A3872">
        <v>3871</v>
      </c>
      <c r="B3872" t="s">
        <v>639</v>
      </c>
      <c r="C3872" t="s">
        <v>111</v>
      </c>
      <c r="D3872" t="str">
        <f>Tableau2[[#This Row],[Dép]]&amp;Tableau2[[#This Row],[Circo]]</f>
        <v>6913</v>
      </c>
      <c r="E3872" t="s">
        <v>4698</v>
      </c>
      <c r="F3872" t="s">
        <v>256</v>
      </c>
      <c r="G3872" t="s">
        <v>1740</v>
      </c>
      <c r="H3872">
        <v>6273</v>
      </c>
      <c r="I3872">
        <v>88572</v>
      </c>
      <c r="J3872">
        <v>40471</v>
      </c>
      <c r="K3872" s="1">
        <f t="shared" si="120"/>
        <v>7.0823736621054054E-2</v>
      </c>
      <c r="L3872" s="1">
        <f t="shared" si="121"/>
        <v>0.15499987645474536</v>
      </c>
      <c r="M3872" t="b">
        <f>AND((Tableau2[[#This Row],[%Voix/Inscrits]]&gt;0.25),Tableau2[[#This Row],[%Voix/Exprimés]]&gt;0.5)</f>
        <v>0</v>
      </c>
    </row>
    <row r="3873" spans="1:13" x14ac:dyDescent="0.25">
      <c r="A3873">
        <v>3872</v>
      </c>
      <c r="B3873" t="s">
        <v>639</v>
      </c>
      <c r="C3873" t="s">
        <v>111</v>
      </c>
      <c r="D3873" t="str">
        <f>Tableau2[[#This Row],[Dép]]&amp;Tableau2[[#This Row],[Circo]]</f>
        <v>6913</v>
      </c>
      <c r="E3873" t="s">
        <v>5770</v>
      </c>
      <c r="F3873" t="s">
        <v>5185</v>
      </c>
      <c r="G3873" t="s">
        <v>3078</v>
      </c>
      <c r="H3873">
        <v>2228</v>
      </c>
      <c r="I3873">
        <v>88572</v>
      </c>
      <c r="J3873">
        <v>40471</v>
      </c>
      <c r="K3873" s="1">
        <f t="shared" si="120"/>
        <v>2.5154676421442441E-2</v>
      </c>
      <c r="L3873" s="1">
        <f t="shared" si="121"/>
        <v>5.5051765461688613E-2</v>
      </c>
      <c r="M3873" t="b">
        <f>AND((Tableau2[[#This Row],[%Voix/Inscrits]]&gt;0.25),Tableau2[[#This Row],[%Voix/Exprimés]]&gt;0.5)</f>
        <v>0</v>
      </c>
    </row>
    <row r="3874" spans="1:13" x14ac:dyDescent="0.25">
      <c r="A3874">
        <v>3873</v>
      </c>
      <c r="B3874" t="s">
        <v>639</v>
      </c>
      <c r="C3874" t="s">
        <v>111</v>
      </c>
      <c r="D3874" t="str">
        <f>Tableau2[[#This Row],[Dép]]&amp;Tableau2[[#This Row],[Circo]]</f>
        <v>6913</v>
      </c>
      <c r="E3874" t="s">
        <v>2808</v>
      </c>
      <c r="F3874" t="s">
        <v>2809</v>
      </c>
      <c r="G3874" t="s">
        <v>966</v>
      </c>
      <c r="H3874">
        <v>831</v>
      </c>
      <c r="I3874">
        <v>88572</v>
      </c>
      <c r="J3874">
        <v>40471</v>
      </c>
      <c r="K3874" s="1">
        <f t="shared" si="120"/>
        <v>9.3821975342094563E-3</v>
      </c>
      <c r="L3874" s="1">
        <f t="shared" si="121"/>
        <v>2.053322131896914E-2</v>
      </c>
      <c r="M3874" t="b">
        <f>AND((Tableau2[[#This Row],[%Voix/Inscrits]]&gt;0.25),Tableau2[[#This Row],[%Voix/Exprimés]]&gt;0.5)</f>
        <v>0</v>
      </c>
    </row>
    <row r="3875" spans="1:13" x14ac:dyDescent="0.25">
      <c r="A3875">
        <v>3874</v>
      </c>
      <c r="B3875" t="s">
        <v>639</v>
      </c>
      <c r="C3875" t="s">
        <v>111</v>
      </c>
      <c r="D3875" t="str">
        <f>Tableau2[[#This Row],[Dép]]&amp;Tableau2[[#This Row],[Circo]]</f>
        <v>6913</v>
      </c>
      <c r="E3875" t="s">
        <v>2153</v>
      </c>
      <c r="F3875" t="s">
        <v>334</v>
      </c>
      <c r="G3875" t="s">
        <v>966</v>
      </c>
      <c r="H3875">
        <v>810</v>
      </c>
      <c r="I3875">
        <v>88572</v>
      </c>
      <c r="J3875">
        <v>40471</v>
      </c>
      <c r="K3875" s="1">
        <f t="shared" si="120"/>
        <v>9.1451022896626467E-3</v>
      </c>
      <c r="L3875" s="1">
        <f t="shared" si="121"/>
        <v>2.0014331249536704E-2</v>
      </c>
      <c r="M3875" t="b">
        <f>AND((Tableau2[[#This Row],[%Voix/Inscrits]]&gt;0.25),Tableau2[[#This Row],[%Voix/Exprimés]]&gt;0.5)</f>
        <v>0</v>
      </c>
    </row>
    <row r="3876" spans="1:13" x14ac:dyDescent="0.25">
      <c r="A3876">
        <v>3875</v>
      </c>
      <c r="B3876" t="s">
        <v>639</v>
      </c>
      <c r="C3876" t="s">
        <v>111</v>
      </c>
      <c r="D3876" t="str">
        <f>Tableau2[[#This Row],[Dép]]&amp;Tableau2[[#This Row],[Circo]]</f>
        <v>6913</v>
      </c>
      <c r="E3876" t="s">
        <v>5252</v>
      </c>
      <c r="F3876" t="s">
        <v>5253</v>
      </c>
      <c r="G3876" t="s">
        <v>2429</v>
      </c>
      <c r="H3876">
        <v>484</v>
      </c>
      <c r="I3876">
        <v>88572</v>
      </c>
      <c r="J3876">
        <v>40471</v>
      </c>
      <c r="K3876" s="1">
        <f t="shared" si="120"/>
        <v>5.4644808743169399E-3</v>
      </c>
      <c r="L3876" s="1">
        <f t="shared" si="121"/>
        <v>1.1959180647871315E-2</v>
      </c>
      <c r="M3876" t="b">
        <f>AND((Tableau2[[#This Row],[%Voix/Inscrits]]&gt;0.25),Tableau2[[#This Row],[%Voix/Exprimés]]&gt;0.5)</f>
        <v>0</v>
      </c>
    </row>
    <row r="3877" spans="1:13" x14ac:dyDescent="0.25">
      <c r="A3877">
        <v>3876</v>
      </c>
      <c r="B3877" t="s">
        <v>639</v>
      </c>
      <c r="C3877" t="s">
        <v>111</v>
      </c>
      <c r="D3877" t="str">
        <f>Tableau2[[#This Row],[Dép]]&amp;Tableau2[[#This Row],[Circo]]</f>
        <v>6913</v>
      </c>
      <c r="E3877" t="s">
        <v>3455</v>
      </c>
      <c r="F3877" t="s">
        <v>978</v>
      </c>
      <c r="G3877" t="s">
        <v>959</v>
      </c>
      <c r="H3877">
        <v>429</v>
      </c>
      <c r="I3877">
        <v>88572</v>
      </c>
      <c r="J3877">
        <v>40471</v>
      </c>
      <c r="K3877" s="1">
        <f t="shared" si="120"/>
        <v>4.8435171385991056E-3</v>
      </c>
      <c r="L3877" s="1">
        <f t="shared" si="121"/>
        <v>1.0600182846976848E-2</v>
      </c>
      <c r="M3877" t="b">
        <f>AND((Tableau2[[#This Row],[%Voix/Inscrits]]&gt;0.25),Tableau2[[#This Row],[%Voix/Exprimés]]&gt;0.5)</f>
        <v>0</v>
      </c>
    </row>
    <row r="3878" spans="1:13" x14ac:dyDescent="0.25">
      <c r="A3878">
        <v>3877</v>
      </c>
      <c r="B3878" t="s">
        <v>639</v>
      </c>
      <c r="C3878" t="s">
        <v>111</v>
      </c>
      <c r="D3878" t="str">
        <f>Tableau2[[#This Row],[Dép]]&amp;Tableau2[[#This Row],[Circo]]</f>
        <v>6913</v>
      </c>
      <c r="E3878" t="s">
        <v>659</v>
      </c>
      <c r="F3878" t="s">
        <v>102</v>
      </c>
      <c r="G3878" t="s">
        <v>10</v>
      </c>
      <c r="H3878">
        <v>370</v>
      </c>
      <c r="I3878">
        <v>88572</v>
      </c>
      <c r="J3878">
        <v>40471</v>
      </c>
      <c r="K3878" s="1">
        <f t="shared" si="120"/>
        <v>4.177392403919975E-3</v>
      </c>
      <c r="L3878" s="1">
        <f t="shared" si="121"/>
        <v>9.1423488423809634E-3</v>
      </c>
      <c r="M3878" t="b">
        <f>AND((Tableau2[[#This Row],[%Voix/Inscrits]]&gt;0.25),Tableau2[[#This Row],[%Voix/Exprimés]]&gt;0.5)</f>
        <v>0</v>
      </c>
    </row>
    <row r="3879" spans="1:13" x14ac:dyDescent="0.25">
      <c r="A3879">
        <v>3878</v>
      </c>
      <c r="B3879" t="s">
        <v>639</v>
      </c>
      <c r="C3879" t="s">
        <v>114</v>
      </c>
      <c r="D3879" t="str">
        <f>Tableau2[[#This Row],[Dép]]&amp;Tableau2[[#This Row],[Circo]]</f>
        <v>6914</v>
      </c>
      <c r="E3879" t="s">
        <v>1461</v>
      </c>
      <c r="F3879" t="s">
        <v>1462</v>
      </c>
      <c r="G3879" t="s">
        <v>982</v>
      </c>
      <c r="H3879">
        <v>9626</v>
      </c>
      <c r="I3879">
        <v>75861</v>
      </c>
      <c r="J3879">
        <v>26922</v>
      </c>
      <c r="K3879" s="1">
        <f t="shared" si="120"/>
        <v>0.12688996981321102</v>
      </c>
      <c r="L3879" s="1">
        <f t="shared" si="121"/>
        <v>0.35755144491493945</v>
      </c>
      <c r="M3879" t="b">
        <f>AND((Tableau2[[#This Row],[%Voix/Inscrits]]&gt;0.25),Tableau2[[#This Row],[%Voix/Exprimés]]&gt;0.5)</f>
        <v>0</v>
      </c>
    </row>
    <row r="3880" spans="1:13" x14ac:dyDescent="0.25">
      <c r="A3880">
        <v>3879</v>
      </c>
      <c r="B3880" t="s">
        <v>639</v>
      </c>
      <c r="C3880" t="s">
        <v>114</v>
      </c>
      <c r="D3880" t="str">
        <f>Tableau2[[#This Row],[Dép]]&amp;Tableau2[[#This Row],[Circo]]</f>
        <v>6914</v>
      </c>
      <c r="E3880" t="s">
        <v>4696</v>
      </c>
      <c r="F3880" t="s">
        <v>171</v>
      </c>
      <c r="G3880" t="s">
        <v>1708</v>
      </c>
      <c r="H3880">
        <v>6857</v>
      </c>
      <c r="I3880">
        <v>75861</v>
      </c>
      <c r="J3880">
        <v>26922</v>
      </c>
      <c r="K3880" s="1">
        <f t="shared" si="120"/>
        <v>9.0389000935922281E-2</v>
      </c>
      <c r="L3880" s="1">
        <f t="shared" si="121"/>
        <v>0.25469875937894659</v>
      </c>
      <c r="M3880" t="b">
        <f>AND((Tableau2[[#This Row],[%Voix/Inscrits]]&gt;0.25),Tableau2[[#This Row],[%Voix/Exprimés]]&gt;0.5)</f>
        <v>0</v>
      </c>
    </row>
    <row r="3881" spans="1:13" x14ac:dyDescent="0.25">
      <c r="A3881">
        <v>3880</v>
      </c>
      <c r="B3881" t="s">
        <v>639</v>
      </c>
      <c r="C3881" t="s">
        <v>114</v>
      </c>
      <c r="D3881" t="str">
        <f>Tableau2[[#This Row],[Dép]]&amp;Tableau2[[#This Row],[Circo]]</f>
        <v>6914</v>
      </c>
      <c r="E3881" t="s">
        <v>6519</v>
      </c>
      <c r="F3881" t="s">
        <v>65</v>
      </c>
      <c r="G3881" t="s">
        <v>3717</v>
      </c>
      <c r="H3881">
        <v>5846</v>
      </c>
      <c r="I3881">
        <v>75861</v>
      </c>
      <c r="J3881">
        <v>26922</v>
      </c>
      <c r="K3881" s="1">
        <f t="shared" si="120"/>
        <v>7.7061994964474495E-2</v>
      </c>
      <c r="L3881" s="1">
        <f t="shared" si="121"/>
        <v>0.21714582869029048</v>
      </c>
      <c r="M3881" t="b">
        <f>AND((Tableau2[[#This Row],[%Voix/Inscrits]]&gt;0.25),Tableau2[[#This Row],[%Voix/Exprimés]]&gt;0.5)</f>
        <v>0</v>
      </c>
    </row>
    <row r="3882" spans="1:13" x14ac:dyDescent="0.25">
      <c r="A3882">
        <v>3881</v>
      </c>
      <c r="B3882" t="s">
        <v>639</v>
      </c>
      <c r="C3882" t="s">
        <v>114</v>
      </c>
      <c r="D3882" t="str">
        <f>Tableau2[[#This Row],[Dép]]&amp;Tableau2[[#This Row],[Circo]]</f>
        <v>6914</v>
      </c>
      <c r="E3882" t="s">
        <v>5377</v>
      </c>
      <c r="F3882" t="s">
        <v>365</v>
      </c>
      <c r="G3882" t="s">
        <v>3078</v>
      </c>
      <c r="H3882">
        <v>1449</v>
      </c>
      <c r="I3882">
        <v>75861</v>
      </c>
      <c r="J3882">
        <v>26922</v>
      </c>
      <c r="K3882" s="1">
        <f t="shared" si="120"/>
        <v>1.910072369201566E-2</v>
      </c>
      <c r="L3882" s="1">
        <f t="shared" si="121"/>
        <v>5.3822152886115443E-2</v>
      </c>
      <c r="M3882" t="b">
        <f>AND((Tableau2[[#This Row],[%Voix/Inscrits]]&gt;0.25),Tableau2[[#This Row],[%Voix/Exprimés]]&gt;0.5)</f>
        <v>0</v>
      </c>
    </row>
    <row r="3883" spans="1:13" x14ac:dyDescent="0.25">
      <c r="A3883">
        <v>3882</v>
      </c>
      <c r="B3883" t="s">
        <v>639</v>
      </c>
      <c r="C3883" t="s">
        <v>114</v>
      </c>
      <c r="D3883" t="str">
        <f>Tableau2[[#This Row],[Dép]]&amp;Tableau2[[#This Row],[Circo]]</f>
        <v>6914</v>
      </c>
      <c r="E3883" t="s">
        <v>2150</v>
      </c>
      <c r="F3883" t="s">
        <v>2151</v>
      </c>
      <c r="G3883" t="s">
        <v>966</v>
      </c>
      <c r="H3883">
        <v>697</v>
      </c>
      <c r="I3883">
        <v>75861</v>
      </c>
      <c r="J3883">
        <v>26922</v>
      </c>
      <c r="K3883" s="1">
        <f t="shared" si="120"/>
        <v>9.1878567379813075E-3</v>
      </c>
      <c r="L3883" s="1">
        <f t="shared" si="121"/>
        <v>2.5889607012851944E-2</v>
      </c>
      <c r="M3883" t="b">
        <f>AND((Tableau2[[#This Row],[%Voix/Inscrits]]&gt;0.25),Tableau2[[#This Row],[%Voix/Exprimés]]&gt;0.5)</f>
        <v>0</v>
      </c>
    </row>
    <row r="3884" spans="1:13" x14ac:dyDescent="0.25">
      <c r="A3884">
        <v>3883</v>
      </c>
      <c r="B3884" t="s">
        <v>639</v>
      </c>
      <c r="C3884" t="s">
        <v>114</v>
      </c>
      <c r="D3884" t="str">
        <f>Tableau2[[#This Row],[Dép]]&amp;Tableau2[[#This Row],[Circo]]</f>
        <v>6914</v>
      </c>
      <c r="E3884" t="s">
        <v>656</v>
      </c>
      <c r="F3884" t="s">
        <v>160</v>
      </c>
      <c r="G3884" t="s">
        <v>10</v>
      </c>
      <c r="H3884">
        <v>484</v>
      </c>
      <c r="I3884">
        <v>75861</v>
      </c>
      <c r="J3884">
        <v>26922</v>
      </c>
      <c r="K3884" s="1">
        <f t="shared" si="120"/>
        <v>6.3800899012667906E-3</v>
      </c>
      <c r="L3884" s="1">
        <f t="shared" si="121"/>
        <v>1.7977861971621722E-2</v>
      </c>
      <c r="M3884" t="b">
        <f>AND((Tableau2[[#This Row],[%Voix/Inscrits]]&gt;0.25),Tableau2[[#This Row],[%Voix/Exprimés]]&gt;0.5)</f>
        <v>0</v>
      </c>
    </row>
    <row r="3885" spans="1:13" x14ac:dyDescent="0.25">
      <c r="A3885">
        <v>3884</v>
      </c>
      <c r="B3885" t="s">
        <v>639</v>
      </c>
      <c r="C3885" t="s">
        <v>114</v>
      </c>
      <c r="D3885" t="str">
        <f>Tableau2[[#This Row],[Dép]]&amp;Tableau2[[#This Row],[Circo]]</f>
        <v>6914</v>
      </c>
      <c r="E3885" t="s">
        <v>3883</v>
      </c>
      <c r="F3885" t="s">
        <v>1763</v>
      </c>
      <c r="G3885" t="s">
        <v>2429</v>
      </c>
      <c r="H3885">
        <v>455</v>
      </c>
      <c r="I3885">
        <v>75861</v>
      </c>
      <c r="J3885">
        <v>26922</v>
      </c>
      <c r="K3885" s="1">
        <f t="shared" si="120"/>
        <v>5.997811787347913E-3</v>
      </c>
      <c r="L3885" s="1">
        <f t="shared" si="121"/>
        <v>1.6900676027041081E-2</v>
      </c>
      <c r="M3885" t="b">
        <f>AND((Tableau2[[#This Row],[%Voix/Inscrits]]&gt;0.25),Tableau2[[#This Row],[%Voix/Exprimés]]&gt;0.5)</f>
        <v>0</v>
      </c>
    </row>
    <row r="3886" spans="1:13" x14ac:dyDescent="0.25">
      <c r="A3886">
        <v>3885</v>
      </c>
      <c r="B3886" t="s">
        <v>639</v>
      </c>
      <c r="C3886" t="s">
        <v>114</v>
      </c>
      <c r="D3886" t="str">
        <f>Tableau2[[#This Row],[Dép]]&amp;Tableau2[[#This Row],[Circo]]</f>
        <v>6914</v>
      </c>
      <c r="E3886" t="s">
        <v>5249</v>
      </c>
      <c r="F3886" t="s">
        <v>5250</v>
      </c>
      <c r="G3886" t="s">
        <v>2394</v>
      </c>
      <c r="H3886">
        <v>448</v>
      </c>
      <c r="I3886">
        <v>75861</v>
      </c>
      <c r="J3886">
        <v>26922</v>
      </c>
      <c r="K3886" s="1">
        <f t="shared" si="120"/>
        <v>5.9055377598502528E-3</v>
      </c>
      <c r="L3886" s="1">
        <f t="shared" si="121"/>
        <v>1.6640665626625067E-2</v>
      </c>
      <c r="M3886" t="b">
        <f>AND((Tableau2[[#This Row],[%Voix/Inscrits]]&gt;0.25),Tableau2[[#This Row],[%Voix/Exprimés]]&gt;0.5)</f>
        <v>0</v>
      </c>
    </row>
    <row r="3887" spans="1:13" x14ac:dyDescent="0.25">
      <c r="A3887">
        <v>3886</v>
      </c>
      <c r="B3887" t="s">
        <v>639</v>
      </c>
      <c r="C3887" t="s">
        <v>114</v>
      </c>
      <c r="D3887" t="str">
        <f>Tableau2[[#This Row],[Dép]]&amp;Tableau2[[#This Row],[Circo]]</f>
        <v>6914</v>
      </c>
      <c r="E3887" t="s">
        <v>3454</v>
      </c>
      <c r="F3887" t="s">
        <v>2262</v>
      </c>
      <c r="G3887" t="s">
        <v>959</v>
      </c>
      <c r="H3887">
        <v>397</v>
      </c>
      <c r="I3887">
        <v>75861</v>
      </c>
      <c r="J3887">
        <v>26922</v>
      </c>
      <c r="K3887" s="1">
        <f t="shared" si="120"/>
        <v>5.233255559510157E-3</v>
      </c>
      <c r="L3887" s="1">
        <f t="shared" si="121"/>
        <v>1.4746304137879801E-2</v>
      </c>
      <c r="M3887" t="b">
        <f>AND((Tableau2[[#This Row],[%Voix/Inscrits]]&gt;0.25),Tableau2[[#This Row],[%Voix/Exprimés]]&gt;0.5)</f>
        <v>0</v>
      </c>
    </row>
    <row r="3888" spans="1:13" x14ac:dyDescent="0.25">
      <c r="A3888">
        <v>3887</v>
      </c>
      <c r="B3888" t="s">
        <v>639</v>
      </c>
      <c r="C3888" t="s">
        <v>114</v>
      </c>
      <c r="D3888" t="str">
        <f>Tableau2[[#This Row],[Dép]]&amp;Tableau2[[#This Row],[Circo]]</f>
        <v>6914</v>
      </c>
      <c r="E3888" t="s">
        <v>4082</v>
      </c>
      <c r="F3888" t="s">
        <v>4083</v>
      </c>
      <c r="G3888" t="s">
        <v>959</v>
      </c>
      <c r="H3888">
        <v>343</v>
      </c>
      <c r="I3888">
        <v>75861</v>
      </c>
      <c r="J3888">
        <v>26922</v>
      </c>
      <c r="K3888" s="1">
        <f t="shared" si="120"/>
        <v>4.5214273473853494E-3</v>
      </c>
      <c r="L3888" s="1">
        <f t="shared" si="121"/>
        <v>1.2740509620384815E-2</v>
      </c>
      <c r="M3888" t="b">
        <f>AND((Tableau2[[#This Row],[%Voix/Inscrits]]&gt;0.25),Tableau2[[#This Row],[%Voix/Exprimés]]&gt;0.5)</f>
        <v>0</v>
      </c>
    </row>
    <row r="3889" spans="1:13" x14ac:dyDescent="0.25">
      <c r="A3889">
        <v>3888</v>
      </c>
      <c r="B3889" t="s">
        <v>639</v>
      </c>
      <c r="C3889" t="s">
        <v>114</v>
      </c>
      <c r="D3889" t="str">
        <f>Tableau2[[#This Row],[Dép]]&amp;Tableau2[[#This Row],[Circo]]</f>
        <v>6914</v>
      </c>
      <c r="E3889" t="s">
        <v>2806</v>
      </c>
      <c r="F3889" t="s">
        <v>247</v>
      </c>
      <c r="G3889" t="s">
        <v>966</v>
      </c>
      <c r="H3889">
        <v>320</v>
      </c>
      <c r="I3889">
        <v>75861</v>
      </c>
      <c r="J3889">
        <v>26922</v>
      </c>
      <c r="K3889" s="1">
        <f t="shared" si="120"/>
        <v>4.2182412570358945E-3</v>
      </c>
      <c r="L3889" s="1">
        <f t="shared" si="121"/>
        <v>1.1886189733303618E-2</v>
      </c>
      <c r="M3889" t="b">
        <f>AND((Tableau2[[#This Row],[%Voix/Inscrits]]&gt;0.25),Tableau2[[#This Row],[%Voix/Exprimés]]&gt;0.5)</f>
        <v>0</v>
      </c>
    </row>
    <row r="3890" spans="1:13" x14ac:dyDescent="0.25">
      <c r="A3890">
        <v>3889</v>
      </c>
      <c r="B3890" t="s">
        <v>660</v>
      </c>
      <c r="C3890" t="s">
        <v>6</v>
      </c>
      <c r="D3890" t="str">
        <f>Tableau2[[#This Row],[Dép]]&amp;Tableau2[[#This Row],[Circo]]</f>
        <v>7001</v>
      </c>
      <c r="E3890" t="s">
        <v>5255</v>
      </c>
      <c r="F3890" t="s">
        <v>169</v>
      </c>
      <c r="G3890" t="s">
        <v>3717</v>
      </c>
      <c r="H3890">
        <v>13441</v>
      </c>
      <c r="I3890">
        <v>88333</v>
      </c>
      <c r="J3890">
        <v>45271</v>
      </c>
      <c r="K3890" s="1">
        <f t="shared" si="120"/>
        <v>0.1521628383503334</v>
      </c>
      <c r="L3890" s="1">
        <f t="shared" si="121"/>
        <v>0.2969008857767666</v>
      </c>
      <c r="M3890" t="b">
        <f>AND((Tableau2[[#This Row],[%Voix/Inscrits]]&gt;0.25),Tableau2[[#This Row],[%Voix/Exprimés]]&gt;0.5)</f>
        <v>0</v>
      </c>
    </row>
    <row r="3891" spans="1:13" x14ac:dyDescent="0.25">
      <c r="A3891">
        <v>3890</v>
      </c>
      <c r="B3891" t="s">
        <v>660</v>
      </c>
      <c r="C3891" t="s">
        <v>6</v>
      </c>
      <c r="D3891" t="str">
        <f>Tableau2[[#This Row],[Dép]]&amp;Tableau2[[#This Row],[Circo]]</f>
        <v>7001</v>
      </c>
      <c r="E3891" t="s">
        <v>2810</v>
      </c>
      <c r="F3891" t="s">
        <v>905</v>
      </c>
      <c r="G3891" t="s">
        <v>1708</v>
      </c>
      <c r="H3891">
        <v>10155</v>
      </c>
      <c r="I3891">
        <v>88333</v>
      </c>
      <c r="J3891">
        <v>45271</v>
      </c>
      <c r="K3891" s="1">
        <f t="shared" si="120"/>
        <v>0.11496269797244518</v>
      </c>
      <c r="L3891" s="1">
        <f t="shared" si="121"/>
        <v>0.22431578714850567</v>
      </c>
      <c r="M3891" t="b">
        <f>AND((Tableau2[[#This Row],[%Voix/Inscrits]]&gt;0.25),Tableau2[[#This Row],[%Voix/Exprimés]]&gt;0.5)</f>
        <v>0</v>
      </c>
    </row>
    <row r="3892" spans="1:13" x14ac:dyDescent="0.25">
      <c r="A3892">
        <v>3891</v>
      </c>
      <c r="B3892" t="s">
        <v>660</v>
      </c>
      <c r="C3892" t="s">
        <v>6</v>
      </c>
      <c r="D3892" t="str">
        <f>Tableau2[[#This Row],[Dép]]&amp;Tableau2[[#This Row],[Circo]]</f>
        <v>7001</v>
      </c>
      <c r="E3892" t="s">
        <v>3457</v>
      </c>
      <c r="F3892" t="s">
        <v>536</v>
      </c>
      <c r="G3892" t="s">
        <v>1740</v>
      </c>
      <c r="H3892">
        <v>8943</v>
      </c>
      <c r="I3892">
        <v>88333</v>
      </c>
      <c r="J3892">
        <v>45271</v>
      </c>
      <c r="K3892" s="1">
        <f t="shared" si="120"/>
        <v>0.10124189147883576</v>
      </c>
      <c r="L3892" s="1">
        <f t="shared" si="121"/>
        <v>0.19754368138543438</v>
      </c>
      <c r="M3892" t="b">
        <f>AND((Tableau2[[#This Row],[%Voix/Inscrits]]&gt;0.25),Tableau2[[#This Row],[%Voix/Exprimés]]&gt;0.5)</f>
        <v>0</v>
      </c>
    </row>
    <row r="3893" spans="1:13" x14ac:dyDescent="0.25">
      <c r="A3893">
        <v>3892</v>
      </c>
      <c r="B3893" t="s">
        <v>660</v>
      </c>
      <c r="C3893" t="s">
        <v>6</v>
      </c>
      <c r="D3893" t="str">
        <f>Tableau2[[#This Row],[Dép]]&amp;Tableau2[[#This Row],[Circo]]</f>
        <v>7001</v>
      </c>
      <c r="E3893" t="s">
        <v>1335</v>
      </c>
      <c r="F3893" t="s">
        <v>1211</v>
      </c>
      <c r="G3893" t="s">
        <v>982</v>
      </c>
      <c r="H3893">
        <v>8530</v>
      </c>
      <c r="I3893">
        <v>88333</v>
      </c>
      <c r="J3893">
        <v>45271</v>
      </c>
      <c r="K3893" s="1">
        <f t="shared" si="120"/>
        <v>9.6566402137366558E-2</v>
      </c>
      <c r="L3893" s="1">
        <f t="shared" si="121"/>
        <v>0.18842084336550993</v>
      </c>
      <c r="M3893" t="b">
        <f>AND((Tableau2[[#This Row],[%Voix/Inscrits]]&gt;0.25),Tableau2[[#This Row],[%Voix/Exprimés]]&gt;0.5)</f>
        <v>0</v>
      </c>
    </row>
    <row r="3894" spans="1:13" x14ac:dyDescent="0.25">
      <c r="A3894">
        <v>3893</v>
      </c>
      <c r="B3894" t="s">
        <v>660</v>
      </c>
      <c r="C3894" t="s">
        <v>6</v>
      </c>
      <c r="D3894" t="str">
        <f>Tableau2[[#This Row],[Dép]]&amp;Tableau2[[#This Row],[Circo]]</f>
        <v>7001</v>
      </c>
      <c r="E3894" t="s">
        <v>4699</v>
      </c>
      <c r="F3894" t="s">
        <v>167</v>
      </c>
      <c r="G3894" t="s">
        <v>3078</v>
      </c>
      <c r="H3894">
        <v>1798</v>
      </c>
      <c r="I3894">
        <v>88333</v>
      </c>
      <c r="J3894">
        <v>45271</v>
      </c>
      <c r="K3894" s="1">
        <f t="shared" si="120"/>
        <v>2.0354793791674687E-2</v>
      </c>
      <c r="L3894" s="1">
        <f t="shared" si="121"/>
        <v>3.9716374721123895E-2</v>
      </c>
      <c r="M3894" t="b">
        <f>AND((Tableau2[[#This Row],[%Voix/Inscrits]]&gt;0.25),Tableau2[[#This Row],[%Voix/Exprimés]]&gt;0.5)</f>
        <v>0</v>
      </c>
    </row>
    <row r="3895" spans="1:13" x14ac:dyDescent="0.25">
      <c r="A3895">
        <v>3894</v>
      </c>
      <c r="B3895" t="s">
        <v>660</v>
      </c>
      <c r="C3895" t="s">
        <v>6</v>
      </c>
      <c r="D3895" t="str">
        <f>Tableau2[[#This Row],[Dép]]&amp;Tableau2[[#This Row],[Circo]]</f>
        <v>7001</v>
      </c>
      <c r="E3895" t="s">
        <v>4088</v>
      </c>
      <c r="F3895" t="s">
        <v>1313</v>
      </c>
      <c r="G3895" t="s">
        <v>2429</v>
      </c>
      <c r="H3895">
        <v>897</v>
      </c>
      <c r="I3895">
        <v>88333</v>
      </c>
      <c r="J3895">
        <v>45271</v>
      </c>
      <c r="K3895" s="1">
        <f t="shared" si="120"/>
        <v>1.01547553009634E-2</v>
      </c>
      <c r="L3895" s="1">
        <f t="shared" si="121"/>
        <v>1.9814008968213646E-2</v>
      </c>
      <c r="M3895" t="b">
        <f>AND((Tableau2[[#This Row],[%Voix/Inscrits]]&gt;0.25),Tableau2[[#This Row],[%Voix/Exprimés]]&gt;0.5)</f>
        <v>0</v>
      </c>
    </row>
    <row r="3896" spans="1:13" x14ac:dyDescent="0.25">
      <c r="A3896">
        <v>3895</v>
      </c>
      <c r="B3896" t="s">
        <v>660</v>
      </c>
      <c r="C3896" t="s">
        <v>6</v>
      </c>
      <c r="D3896" t="str">
        <f>Tableau2[[#This Row],[Dép]]&amp;Tableau2[[#This Row],[Circo]]</f>
        <v>7001</v>
      </c>
      <c r="E3896" t="s">
        <v>662</v>
      </c>
      <c r="F3896" t="s">
        <v>663</v>
      </c>
      <c r="G3896" t="s">
        <v>10</v>
      </c>
      <c r="H3896">
        <v>848</v>
      </c>
      <c r="I3896">
        <v>88333</v>
      </c>
      <c r="J3896">
        <v>45271</v>
      </c>
      <c r="K3896" s="1">
        <f t="shared" si="120"/>
        <v>9.6000362265517974E-3</v>
      </c>
      <c r="L3896" s="1">
        <f t="shared" si="121"/>
        <v>1.8731638355680237E-2</v>
      </c>
      <c r="M3896" t="b">
        <f>AND((Tableau2[[#This Row],[%Voix/Inscrits]]&gt;0.25),Tableau2[[#This Row],[%Voix/Exprimés]]&gt;0.5)</f>
        <v>0</v>
      </c>
    </row>
    <row r="3897" spans="1:13" x14ac:dyDescent="0.25">
      <c r="A3897">
        <v>3896</v>
      </c>
      <c r="B3897" t="s">
        <v>660</v>
      </c>
      <c r="C3897" t="s">
        <v>6</v>
      </c>
      <c r="D3897" t="str">
        <f>Tableau2[[#This Row],[Dép]]&amp;Tableau2[[#This Row],[Circo]]</f>
        <v>7001</v>
      </c>
      <c r="E3897" t="s">
        <v>2155</v>
      </c>
      <c r="F3897" t="s">
        <v>675</v>
      </c>
      <c r="G3897" t="s">
        <v>966</v>
      </c>
      <c r="H3897">
        <v>659</v>
      </c>
      <c r="I3897">
        <v>88333</v>
      </c>
      <c r="J3897">
        <v>45271</v>
      </c>
      <c r="K3897" s="1">
        <f t="shared" si="120"/>
        <v>7.4604055109641926E-3</v>
      </c>
      <c r="L3897" s="1">
        <f t="shared" si="121"/>
        <v>1.4556780278765656E-2</v>
      </c>
      <c r="M3897" t="b">
        <f>AND((Tableau2[[#This Row],[%Voix/Inscrits]]&gt;0.25),Tableau2[[#This Row],[%Voix/Exprimés]]&gt;0.5)</f>
        <v>0</v>
      </c>
    </row>
    <row r="3898" spans="1:13" x14ac:dyDescent="0.25">
      <c r="A3898">
        <v>3897</v>
      </c>
      <c r="B3898" t="s">
        <v>660</v>
      </c>
      <c r="C3898" t="s">
        <v>17</v>
      </c>
      <c r="D3898" t="str">
        <f>Tableau2[[#This Row],[Dép]]&amp;Tableau2[[#This Row],[Circo]]</f>
        <v>7002</v>
      </c>
      <c r="E3898" t="s">
        <v>1712</v>
      </c>
      <c r="F3898" t="s">
        <v>5254</v>
      </c>
      <c r="G3898" t="s">
        <v>3717</v>
      </c>
      <c r="H3898">
        <v>14573</v>
      </c>
      <c r="I3898">
        <v>89814</v>
      </c>
      <c r="J3898">
        <v>44184</v>
      </c>
      <c r="K3898" s="1">
        <f t="shared" si="120"/>
        <v>0.16225755450152538</v>
      </c>
      <c r="L3898" s="1">
        <f t="shared" si="121"/>
        <v>0.32982527611805179</v>
      </c>
      <c r="M3898" t="b">
        <f>AND((Tableau2[[#This Row],[%Voix/Inscrits]]&gt;0.25),Tableau2[[#This Row],[%Voix/Exprimés]]&gt;0.5)</f>
        <v>0</v>
      </c>
    </row>
    <row r="3899" spans="1:13" x14ac:dyDescent="0.25">
      <c r="A3899">
        <v>3898</v>
      </c>
      <c r="B3899" t="s">
        <v>660</v>
      </c>
      <c r="C3899" t="s">
        <v>17</v>
      </c>
      <c r="D3899" t="str">
        <f>Tableau2[[#This Row],[Dép]]&amp;Tableau2[[#This Row],[Circo]]</f>
        <v>7002</v>
      </c>
      <c r="E3899" t="s">
        <v>1612</v>
      </c>
      <c r="F3899" t="s">
        <v>74</v>
      </c>
      <c r="G3899" t="s">
        <v>1708</v>
      </c>
      <c r="H3899">
        <v>11353</v>
      </c>
      <c r="I3899">
        <v>89814</v>
      </c>
      <c r="J3899">
        <v>44184</v>
      </c>
      <c r="K3899" s="1">
        <f t="shared" si="120"/>
        <v>0.12640568285567952</v>
      </c>
      <c r="L3899" s="1">
        <f t="shared" si="121"/>
        <v>0.25694821654897698</v>
      </c>
      <c r="M3899" t="b">
        <f>AND((Tableau2[[#This Row],[%Voix/Inscrits]]&gt;0.25),Tableau2[[#This Row],[%Voix/Exprimés]]&gt;0.5)</f>
        <v>0</v>
      </c>
    </row>
    <row r="3900" spans="1:13" x14ac:dyDescent="0.25">
      <c r="A3900">
        <v>3899</v>
      </c>
      <c r="B3900" t="s">
        <v>660</v>
      </c>
      <c r="C3900" t="s">
        <v>17</v>
      </c>
      <c r="D3900" t="str">
        <f>Tableau2[[#This Row],[Dép]]&amp;Tableau2[[#This Row],[Circo]]</f>
        <v>7002</v>
      </c>
      <c r="E3900" t="s">
        <v>1466</v>
      </c>
      <c r="F3900" t="s">
        <v>496</v>
      </c>
      <c r="G3900" t="s">
        <v>982</v>
      </c>
      <c r="H3900">
        <v>9188</v>
      </c>
      <c r="I3900">
        <v>89814</v>
      </c>
      <c r="J3900">
        <v>44184</v>
      </c>
      <c r="K3900" s="1">
        <f t="shared" si="120"/>
        <v>0.1023003095285813</v>
      </c>
      <c r="L3900" s="1">
        <f t="shared" si="121"/>
        <v>0.20794857867101213</v>
      </c>
      <c r="M3900" t="b">
        <f>AND((Tableau2[[#This Row],[%Voix/Inscrits]]&gt;0.25),Tableau2[[#This Row],[%Voix/Exprimés]]&gt;0.5)</f>
        <v>0</v>
      </c>
    </row>
    <row r="3901" spans="1:13" x14ac:dyDescent="0.25">
      <c r="A3901">
        <v>3900</v>
      </c>
      <c r="B3901" t="s">
        <v>660</v>
      </c>
      <c r="C3901" t="s">
        <v>17</v>
      </c>
      <c r="D3901" t="str">
        <f>Tableau2[[#This Row],[Dép]]&amp;Tableau2[[#This Row],[Circo]]</f>
        <v>7002</v>
      </c>
      <c r="E3901" t="s">
        <v>3456</v>
      </c>
      <c r="F3901" t="s">
        <v>140</v>
      </c>
      <c r="G3901" t="s">
        <v>2949</v>
      </c>
      <c r="H3901">
        <v>4337</v>
      </c>
      <c r="I3901">
        <v>89814</v>
      </c>
      <c r="J3901">
        <v>44184</v>
      </c>
      <c r="K3901" s="1">
        <f t="shared" si="120"/>
        <v>4.8288685505600462E-2</v>
      </c>
      <c r="L3901" s="1">
        <f t="shared" si="121"/>
        <v>9.8157704146297306E-2</v>
      </c>
      <c r="M3901" t="b">
        <f>AND((Tableau2[[#This Row],[%Voix/Inscrits]]&gt;0.25),Tableau2[[#This Row],[%Voix/Exprimés]]&gt;0.5)</f>
        <v>0</v>
      </c>
    </row>
    <row r="3902" spans="1:13" x14ac:dyDescent="0.25">
      <c r="A3902">
        <v>3901</v>
      </c>
      <c r="B3902" t="s">
        <v>660</v>
      </c>
      <c r="C3902" t="s">
        <v>17</v>
      </c>
      <c r="D3902" t="str">
        <f>Tableau2[[#This Row],[Dép]]&amp;Tableau2[[#This Row],[Circo]]</f>
        <v>7002</v>
      </c>
      <c r="E3902" t="s">
        <v>3557</v>
      </c>
      <c r="F3902" t="s">
        <v>331</v>
      </c>
      <c r="G3902" t="s">
        <v>3078</v>
      </c>
      <c r="H3902">
        <v>2053</v>
      </c>
      <c r="I3902">
        <v>89814</v>
      </c>
      <c r="J3902">
        <v>44184</v>
      </c>
      <c r="K3902" s="1">
        <f t="shared" si="120"/>
        <v>2.285835170463402E-2</v>
      </c>
      <c r="L3902" s="1">
        <f t="shared" si="121"/>
        <v>4.6464783632084013E-2</v>
      </c>
      <c r="M3902" t="b">
        <f>AND((Tableau2[[#This Row],[%Voix/Inscrits]]&gt;0.25),Tableau2[[#This Row],[%Voix/Exprimés]]&gt;0.5)</f>
        <v>0</v>
      </c>
    </row>
    <row r="3903" spans="1:13" x14ac:dyDescent="0.25">
      <c r="A3903">
        <v>3902</v>
      </c>
      <c r="B3903" t="s">
        <v>660</v>
      </c>
      <c r="C3903" t="s">
        <v>17</v>
      </c>
      <c r="D3903" t="str">
        <f>Tableau2[[#This Row],[Dép]]&amp;Tableau2[[#This Row],[Circo]]</f>
        <v>7002</v>
      </c>
      <c r="E3903" t="s">
        <v>4087</v>
      </c>
      <c r="F3903" t="s">
        <v>340</v>
      </c>
      <c r="G3903" t="s">
        <v>2726</v>
      </c>
      <c r="H3903">
        <v>1110</v>
      </c>
      <c r="I3903">
        <v>89814</v>
      </c>
      <c r="J3903">
        <v>44184</v>
      </c>
      <c r="K3903" s="1">
        <f t="shared" si="120"/>
        <v>1.2358875008350591E-2</v>
      </c>
      <c r="L3903" s="1">
        <f t="shared" si="121"/>
        <v>2.5122216186854972E-2</v>
      </c>
      <c r="M3903" t="b">
        <f>AND((Tableau2[[#This Row],[%Voix/Inscrits]]&gt;0.25),Tableau2[[#This Row],[%Voix/Exprimés]]&gt;0.5)</f>
        <v>0</v>
      </c>
    </row>
    <row r="3904" spans="1:13" x14ac:dyDescent="0.25">
      <c r="A3904">
        <v>3903</v>
      </c>
      <c r="B3904" t="s">
        <v>660</v>
      </c>
      <c r="C3904" t="s">
        <v>17</v>
      </c>
      <c r="D3904" t="str">
        <f>Tableau2[[#This Row],[Dép]]&amp;Tableau2[[#This Row],[Circo]]</f>
        <v>7002</v>
      </c>
      <c r="E3904" t="s">
        <v>661</v>
      </c>
      <c r="F3904" t="s">
        <v>144</v>
      </c>
      <c r="G3904" t="s">
        <v>10</v>
      </c>
      <c r="H3904">
        <v>904</v>
      </c>
      <c r="I3904">
        <v>89814</v>
      </c>
      <c r="J3904">
        <v>44184</v>
      </c>
      <c r="K3904" s="1">
        <f t="shared" si="120"/>
        <v>1.0065245952746788E-2</v>
      </c>
      <c r="L3904" s="1">
        <f t="shared" si="121"/>
        <v>2.0459894984609813E-2</v>
      </c>
      <c r="M3904" t="b">
        <f>AND((Tableau2[[#This Row],[%Voix/Inscrits]]&gt;0.25),Tableau2[[#This Row],[%Voix/Exprimés]]&gt;0.5)</f>
        <v>0</v>
      </c>
    </row>
    <row r="3905" spans="1:13" x14ac:dyDescent="0.25">
      <c r="A3905">
        <v>3904</v>
      </c>
      <c r="B3905" t="s">
        <v>660</v>
      </c>
      <c r="C3905" t="s">
        <v>17</v>
      </c>
      <c r="D3905" t="str">
        <f>Tableau2[[#This Row],[Dép]]&amp;Tableau2[[#This Row],[Circo]]</f>
        <v>7002</v>
      </c>
      <c r="E3905" t="s">
        <v>2154</v>
      </c>
      <c r="F3905" t="s">
        <v>695</v>
      </c>
      <c r="G3905" t="s">
        <v>966</v>
      </c>
      <c r="H3905">
        <v>666</v>
      </c>
      <c r="I3905">
        <v>89814</v>
      </c>
      <c r="J3905">
        <v>44184</v>
      </c>
      <c r="K3905" s="1">
        <f t="shared" si="120"/>
        <v>7.4153250050103545E-3</v>
      </c>
      <c r="L3905" s="1">
        <f t="shared" si="121"/>
        <v>1.5073329712112981E-2</v>
      </c>
      <c r="M3905" t="b">
        <f>AND((Tableau2[[#This Row],[%Voix/Inscrits]]&gt;0.25),Tableau2[[#This Row],[%Voix/Exprimés]]&gt;0.5)</f>
        <v>0</v>
      </c>
    </row>
    <row r="3906" spans="1:13" x14ac:dyDescent="0.25">
      <c r="A3906">
        <v>3905</v>
      </c>
      <c r="B3906" t="s">
        <v>664</v>
      </c>
      <c r="C3906" t="s">
        <v>6</v>
      </c>
      <c r="D3906" t="str">
        <f>Tableau2[[#This Row],[Dép]]&amp;Tableau2[[#This Row],[Circo]]</f>
        <v>7101</v>
      </c>
      <c r="E3906" t="s">
        <v>2159</v>
      </c>
      <c r="F3906" t="s">
        <v>542</v>
      </c>
      <c r="G3906" t="s">
        <v>1708</v>
      </c>
      <c r="H3906">
        <v>13041</v>
      </c>
      <c r="I3906">
        <v>74569</v>
      </c>
      <c r="J3906">
        <v>36150</v>
      </c>
      <c r="K3906" s="1">
        <f t="shared" ref="K3906:K3969" si="122">H3906/I3906</f>
        <v>0.17488500583352332</v>
      </c>
      <c r="L3906" s="1">
        <f t="shared" ref="L3906:L3969" si="123">H3906/J3906</f>
        <v>0.36074688796680499</v>
      </c>
      <c r="M3906" t="b">
        <f>AND((Tableau2[[#This Row],[%Voix/Inscrits]]&gt;0.25),Tableau2[[#This Row],[%Voix/Exprimés]]&gt;0.5)</f>
        <v>0</v>
      </c>
    </row>
    <row r="3907" spans="1:13" x14ac:dyDescent="0.25">
      <c r="A3907">
        <v>3906</v>
      </c>
      <c r="B3907" t="s">
        <v>664</v>
      </c>
      <c r="C3907" t="s">
        <v>6</v>
      </c>
      <c r="D3907" t="str">
        <f>Tableau2[[#This Row],[Dép]]&amp;Tableau2[[#This Row],[Circo]]</f>
        <v>7101</v>
      </c>
      <c r="E3907" t="s">
        <v>1470</v>
      </c>
      <c r="F3907" t="s">
        <v>142</v>
      </c>
      <c r="G3907" t="s">
        <v>982</v>
      </c>
      <c r="H3907">
        <v>9965</v>
      </c>
      <c r="I3907">
        <v>74569</v>
      </c>
      <c r="J3907">
        <v>36150</v>
      </c>
      <c r="K3907" s="1">
        <f t="shared" si="122"/>
        <v>0.13363462028456866</v>
      </c>
      <c r="L3907" s="1">
        <f t="shared" si="123"/>
        <v>0.27565698478561551</v>
      </c>
      <c r="M3907" t="b">
        <f>AND((Tableau2[[#This Row],[%Voix/Inscrits]]&gt;0.25),Tableau2[[#This Row],[%Voix/Exprimés]]&gt;0.5)</f>
        <v>0</v>
      </c>
    </row>
    <row r="3908" spans="1:13" x14ac:dyDescent="0.25">
      <c r="A3908">
        <v>3907</v>
      </c>
      <c r="B3908" t="s">
        <v>664</v>
      </c>
      <c r="C3908" t="s">
        <v>6</v>
      </c>
      <c r="D3908" t="str">
        <f>Tableau2[[#This Row],[Dép]]&amp;Tableau2[[#This Row],[Circo]]</f>
        <v>7101</v>
      </c>
      <c r="E3908" t="s">
        <v>5771</v>
      </c>
      <c r="F3908" t="s">
        <v>1008</v>
      </c>
      <c r="G3908" t="s">
        <v>3717</v>
      </c>
      <c r="H3908">
        <v>6909</v>
      </c>
      <c r="I3908">
        <v>74569</v>
      </c>
      <c r="J3908">
        <v>36150</v>
      </c>
      <c r="K3908" s="1">
        <f t="shared" si="122"/>
        <v>9.2652442704072732E-2</v>
      </c>
      <c r="L3908" s="1">
        <f t="shared" si="123"/>
        <v>0.19112033195020747</v>
      </c>
      <c r="M3908" t="b">
        <f>AND((Tableau2[[#This Row],[%Voix/Inscrits]]&gt;0.25),Tableau2[[#This Row],[%Voix/Exprimés]]&gt;0.5)</f>
        <v>0</v>
      </c>
    </row>
    <row r="3909" spans="1:13" x14ac:dyDescent="0.25">
      <c r="A3909">
        <v>3908</v>
      </c>
      <c r="B3909" t="s">
        <v>664</v>
      </c>
      <c r="C3909" t="s">
        <v>6</v>
      </c>
      <c r="D3909" t="str">
        <f>Tableau2[[#This Row],[Dép]]&amp;Tableau2[[#This Row],[Circo]]</f>
        <v>7101</v>
      </c>
      <c r="E3909" t="s">
        <v>2814</v>
      </c>
      <c r="F3909" t="s">
        <v>74</v>
      </c>
      <c r="G3909" t="s">
        <v>1740</v>
      </c>
      <c r="H3909">
        <v>2615</v>
      </c>
      <c r="I3909">
        <v>74569</v>
      </c>
      <c r="J3909">
        <v>36150</v>
      </c>
      <c r="K3909" s="1">
        <f t="shared" si="122"/>
        <v>3.5068191875980634E-2</v>
      </c>
      <c r="L3909" s="1">
        <f t="shared" si="123"/>
        <v>7.2337482710926701E-2</v>
      </c>
      <c r="M3909" t="b">
        <f>AND((Tableau2[[#This Row],[%Voix/Inscrits]]&gt;0.25),Tableau2[[#This Row],[%Voix/Exprimés]]&gt;0.5)</f>
        <v>0</v>
      </c>
    </row>
    <row r="3910" spans="1:13" x14ac:dyDescent="0.25">
      <c r="A3910">
        <v>3909</v>
      </c>
      <c r="B3910" t="s">
        <v>664</v>
      </c>
      <c r="C3910" t="s">
        <v>6</v>
      </c>
      <c r="D3910" t="str">
        <f>Tableau2[[#This Row],[Dép]]&amp;Tableau2[[#This Row],[Circo]]</f>
        <v>7101</v>
      </c>
      <c r="E3910" t="s">
        <v>5258</v>
      </c>
      <c r="F3910" t="s">
        <v>683</v>
      </c>
      <c r="G3910" t="s">
        <v>3078</v>
      </c>
      <c r="H3910">
        <v>1694</v>
      </c>
      <c r="I3910">
        <v>74569</v>
      </c>
      <c r="J3910">
        <v>36150</v>
      </c>
      <c r="K3910" s="1">
        <f t="shared" si="122"/>
        <v>2.2717214928455524E-2</v>
      </c>
      <c r="L3910" s="1">
        <f t="shared" si="123"/>
        <v>4.6860304287690183E-2</v>
      </c>
      <c r="M3910" t="b">
        <f>AND((Tableau2[[#This Row],[%Voix/Inscrits]]&gt;0.25),Tableau2[[#This Row],[%Voix/Exprimés]]&gt;0.5)</f>
        <v>0</v>
      </c>
    </row>
    <row r="3911" spans="1:13" x14ac:dyDescent="0.25">
      <c r="A3911">
        <v>3910</v>
      </c>
      <c r="B3911" t="s">
        <v>664</v>
      </c>
      <c r="C3911" t="s">
        <v>6</v>
      </c>
      <c r="D3911" t="str">
        <f>Tableau2[[#This Row],[Dép]]&amp;Tableau2[[#This Row],[Circo]]</f>
        <v>7101</v>
      </c>
      <c r="E3911" t="s">
        <v>4175</v>
      </c>
      <c r="F3911" t="s">
        <v>3337</v>
      </c>
      <c r="G3911" t="s">
        <v>2429</v>
      </c>
      <c r="H3911">
        <v>747</v>
      </c>
      <c r="I3911">
        <v>74569</v>
      </c>
      <c r="J3911">
        <v>36150</v>
      </c>
      <c r="K3911" s="1">
        <f t="shared" si="122"/>
        <v>1.0017567621934047E-2</v>
      </c>
      <c r="L3911" s="1">
        <f t="shared" si="123"/>
        <v>2.066390041493776E-2</v>
      </c>
      <c r="M3911" t="b">
        <f>AND((Tableau2[[#This Row],[%Voix/Inscrits]]&gt;0.25),Tableau2[[#This Row],[%Voix/Exprimés]]&gt;0.5)</f>
        <v>0</v>
      </c>
    </row>
    <row r="3912" spans="1:13" x14ac:dyDescent="0.25">
      <c r="A3912">
        <v>3911</v>
      </c>
      <c r="B3912" t="s">
        <v>664</v>
      </c>
      <c r="C3912" t="s">
        <v>6</v>
      </c>
      <c r="D3912" t="str">
        <f>Tableau2[[#This Row],[Dép]]&amp;Tableau2[[#This Row],[Circo]]</f>
        <v>7101</v>
      </c>
      <c r="E3912" t="s">
        <v>3461</v>
      </c>
      <c r="F3912" t="s">
        <v>1706</v>
      </c>
      <c r="G3912" t="s">
        <v>2726</v>
      </c>
      <c r="H3912">
        <v>623</v>
      </c>
      <c r="I3912">
        <v>74569</v>
      </c>
      <c r="J3912">
        <v>36150</v>
      </c>
      <c r="K3912" s="1">
        <f t="shared" si="122"/>
        <v>8.3546782174898412E-3</v>
      </c>
      <c r="L3912" s="1">
        <f t="shared" si="123"/>
        <v>1.7233748271092669E-2</v>
      </c>
      <c r="M3912" t="b">
        <f>AND((Tableau2[[#This Row],[%Voix/Inscrits]]&gt;0.25),Tableau2[[#This Row],[%Voix/Exprimés]]&gt;0.5)</f>
        <v>0</v>
      </c>
    </row>
    <row r="3913" spans="1:13" x14ac:dyDescent="0.25">
      <c r="A3913">
        <v>3912</v>
      </c>
      <c r="B3913" t="s">
        <v>664</v>
      </c>
      <c r="C3913" t="s">
        <v>6</v>
      </c>
      <c r="D3913" t="str">
        <f>Tableau2[[#This Row],[Dép]]&amp;Tableau2[[#This Row],[Circo]]</f>
        <v>7101</v>
      </c>
      <c r="E3913" t="s">
        <v>668</v>
      </c>
      <c r="F3913" t="s">
        <v>669</v>
      </c>
      <c r="G3913" t="s">
        <v>10</v>
      </c>
      <c r="H3913">
        <v>415</v>
      </c>
      <c r="I3913">
        <v>74569</v>
      </c>
      <c r="J3913">
        <v>36150</v>
      </c>
      <c r="K3913" s="1">
        <f t="shared" si="122"/>
        <v>5.5653153455189151E-3</v>
      </c>
      <c r="L3913" s="1">
        <f t="shared" si="123"/>
        <v>1.1479944674965423E-2</v>
      </c>
      <c r="M3913" t="b">
        <f>AND((Tableau2[[#This Row],[%Voix/Inscrits]]&gt;0.25),Tableau2[[#This Row],[%Voix/Exprimés]]&gt;0.5)</f>
        <v>0</v>
      </c>
    </row>
    <row r="3914" spans="1:13" x14ac:dyDescent="0.25">
      <c r="A3914">
        <v>3913</v>
      </c>
      <c r="B3914" t="s">
        <v>664</v>
      </c>
      <c r="C3914" t="s">
        <v>6</v>
      </c>
      <c r="D3914" t="str">
        <f>Tableau2[[#This Row],[Dép]]&amp;Tableau2[[#This Row],[Circo]]</f>
        <v>7101</v>
      </c>
      <c r="E3914" t="s">
        <v>4092</v>
      </c>
      <c r="F3914" t="s">
        <v>167</v>
      </c>
      <c r="G3914" t="s">
        <v>2429</v>
      </c>
      <c r="H3914">
        <v>141</v>
      </c>
      <c r="I3914">
        <v>74569</v>
      </c>
      <c r="J3914">
        <v>36150</v>
      </c>
      <c r="K3914" s="1">
        <f t="shared" si="122"/>
        <v>1.8908661776341376E-3</v>
      </c>
      <c r="L3914" s="1">
        <f t="shared" si="123"/>
        <v>3.9004149377593359E-3</v>
      </c>
      <c r="M3914" t="b">
        <f>AND((Tableau2[[#This Row],[%Voix/Inscrits]]&gt;0.25),Tableau2[[#This Row],[%Voix/Exprimés]]&gt;0.5)</f>
        <v>0</v>
      </c>
    </row>
    <row r="3915" spans="1:13" x14ac:dyDescent="0.25">
      <c r="A3915">
        <v>3914</v>
      </c>
      <c r="B3915" t="s">
        <v>664</v>
      </c>
      <c r="C3915" t="s">
        <v>17</v>
      </c>
      <c r="D3915" t="str">
        <f>Tableau2[[#This Row],[Dép]]&amp;Tableau2[[#This Row],[Circo]]</f>
        <v>7102</v>
      </c>
      <c r="E3915" t="s">
        <v>3460</v>
      </c>
      <c r="F3915" t="s">
        <v>2612</v>
      </c>
      <c r="G3915" t="s">
        <v>1740</v>
      </c>
      <c r="H3915">
        <v>14031</v>
      </c>
      <c r="I3915">
        <v>77216</v>
      </c>
      <c r="J3915">
        <v>38113</v>
      </c>
      <c r="K3915" s="1">
        <f t="shared" si="122"/>
        <v>0.18171104434314131</v>
      </c>
      <c r="L3915" s="1">
        <f t="shared" si="123"/>
        <v>0.36814210374412931</v>
      </c>
      <c r="M3915" t="b">
        <f>AND((Tableau2[[#This Row],[%Voix/Inscrits]]&gt;0.25),Tableau2[[#This Row],[%Voix/Exprimés]]&gt;0.5)</f>
        <v>0</v>
      </c>
    </row>
    <row r="3916" spans="1:13" x14ac:dyDescent="0.25">
      <c r="A3916">
        <v>3915</v>
      </c>
      <c r="B3916" t="s">
        <v>664</v>
      </c>
      <c r="C3916" t="s">
        <v>17</v>
      </c>
      <c r="D3916" t="str">
        <f>Tableau2[[#This Row],[Dép]]&amp;Tableau2[[#This Row],[Circo]]</f>
        <v>7102</v>
      </c>
      <c r="E3916" t="s">
        <v>1469</v>
      </c>
      <c r="F3916" t="s">
        <v>426</v>
      </c>
      <c r="G3916" t="s">
        <v>982</v>
      </c>
      <c r="H3916">
        <v>7627</v>
      </c>
      <c r="I3916">
        <v>77216</v>
      </c>
      <c r="J3916">
        <v>38113</v>
      </c>
      <c r="K3916" s="1">
        <f t="shared" si="122"/>
        <v>9.8774865312888524E-2</v>
      </c>
      <c r="L3916" s="1">
        <f t="shared" si="123"/>
        <v>0.20011544617322174</v>
      </c>
      <c r="M3916" t="b">
        <f>AND((Tableau2[[#This Row],[%Voix/Inscrits]]&gt;0.25),Tableau2[[#This Row],[%Voix/Exprimés]]&gt;0.5)</f>
        <v>0</v>
      </c>
    </row>
    <row r="3917" spans="1:13" x14ac:dyDescent="0.25">
      <c r="A3917">
        <v>3916</v>
      </c>
      <c r="B3917" t="s">
        <v>664</v>
      </c>
      <c r="C3917" t="s">
        <v>17</v>
      </c>
      <c r="D3917" t="str">
        <f>Tableau2[[#This Row],[Dép]]&amp;Tableau2[[#This Row],[Circo]]</f>
        <v>7102</v>
      </c>
      <c r="E3917" t="s">
        <v>5257</v>
      </c>
      <c r="F3917" t="s">
        <v>160</v>
      </c>
      <c r="G3917" t="s">
        <v>3717</v>
      </c>
      <c r="H3917">
        <v>7179</v>
      </c>
      <c r="I3917">
        <v>77216</v>
      </c>
      <c r="J3917">
        <v>38113</v>
      </c>
      <c r="K3917" s="1">
        <f t="shared" si="122"/>
        <v>9.2972958972233732E-2</v>
      </c>
      <c r="L3917" s="1">
        <f t="shared" si="123"/>
        <v>0.18836092671791776</v>
      </c>
      <c r="M3917" t="b">
        <f>AND((Tableau2[[#This Row],[%Voix/Inscrits]]&gt;0.25),Tableau2[[#This Row],[%Voix/Exprimés]]&gt;0.5)</f>
        <v>0</v>
      </c>
    </row>
    <row r="3918" spans="1:13" x14ac:dyDescent="0.25">
      <c r="A3918">
        <v>3917</v>
      </c>
      <c r="B3918" t="s">
        <v>664</v>
      </c>
      <c r="C3918" t="s">
        <v>17</v>
      </c>
      <c r="D3918" t="str">
        <f>Tableau2[[#This Row],[Dép]]&amp;Tableau2[[#This Row],[Circo]]</f>
        <v>7102</v>
      </c>
      <c r="E3918" t="s">
        <v>2813</v>
      </c>
      <c r="F3918" t="s">
        <v>458</v>
      </c>
      <c r="G3918" t="s">
        <v>1708</v>
      </c>
      <c r="H3918">
        <v>6188</v>
      </c>
      <c r="I3918">
        <v>77216</v>
      </c>
      <c r="J3918">
        <v>38113</v>
      </c>
      <c r="K3918" s="1">
        <f t="shared" si="122"/>
        <v>8.0138831330294244E-2</v>
      </c>
      <c r="L3918" s="1">
        <f t="shared" si="123"/>
        <v>0.16235929997638601</v>
      </c>
      <c r="M3918" t="b">
        <f>AND((Tableau2[[#This Row],[%Voix/Inscrits]]&gt;0.25),Tableau2[[#This Row],[%Voix/Exprimés]]&gt;0.5)</f>
        <v>0</v>
      </c>
    </row>
    <row r="3919" spans="1:13" x14ac:dyDescent="0.25">
      <c r="A3919">
        <v>3918</v>
      </c>
      <c r="B3919" t="s">
        <v>664</v>
      </c>
      <c r="C3919" t="s">
        <v>17</v>
      </c>
      <c r="D3919" t="str">
        <f>Tableau2[[#This Row],[Dép]]&amp;Tableau2[[#This Row],[Circo]]</f>
        <v>7102</v>
      </c>
      <c r="E3919" t="s">
        <v>2263</v>
      </c>
      <c r="F3919" t="s">
        <v>458</v>
      </c>
      <c r="G3919" t="s">
        <v>3078</v>
      </c>
      <c r="H3919">
        <v>1373</v>
      </c>
      <c r="I3919">
        <v>77216</v>
      </c>
      <c r="J3919">
        <v>38113</v>
      </c>
      <c r="K3919" s="1">
        <f t="shared" si="122"/>
        <v>1.7781288852051387E-2</v>
      </c>
      <c r="L3919" s="1">
        <f t="shared" si="123"/>
        <v>3.6024453598509698E-2</v>
      </c>
      <c r="M3919" t="b">
        <f>AND((Tableau2[[#This Row],[%Voix/Inscrits]]&gt;0.25),Tableau2[[#This Row],[%Voix/Exprimés]]&gt;0.5)</f>
        <v>0</v>
      </c>
    </row>
    <row r="3920" spans="1:13" x14ac:dyDescent="0.25">
      <c r="A3920">
        <v>3919</v>
      </c>
      <c r="B3920" t="s">
        <v>664</v>
      </c>
      <c r="C3920" t="s">
        <v>17</v>
      </c>
      <c r="D3920" t="str">
        <f>Tableau2[[#This Row],[Dép]]&amp;Tableau2[[#This Row],[Circo]]</f>
        <v>7102</v>
      </c>
      <c r="E3920" t="s">
        <v>667</v>
      </c>
      <c r="F3920" t="s">
        <v>96</v>
      </c>
      <c r="G3920" t="s">
        <v>10</v>
      </c>
      <c r="H3920">
        <v>683</v>
      </c>
      <c r="I3920">
        <v>77216</v>
      </c>
      <c r="J3920">
        <v>38113</v>
      </c>
      <c r="K3920" s="1">
        <f t="shared" si="122"/>
        <v>8.8453170327393287E-3</v>
      </c>
      <c r="L3920" s="1">
        <f t="shared" si="123"/>
        <v>1.7920394616010284E-2</v>
      </c>
      <c r="M3920" t="b">
        <f>AND((Tableau2[[#This Row],[%Voix/Inscrits]]&gt;0.25),Tableau2[[#This Row],[%Voix/Exprimés]]&gt;0.5)</f>
        <v>0</v>
      </c>
    </row>
    <row r="3921" spans="1:13" x14ac:dyDescent="0.25">
      <c r="A3921">
        <v>3920</v>
      </c>
      <c r="B3921" t="s">
        <v>664</v>
      </c>
      <c r="C3921" t="s">
        <v>17</v>
      </c>
      <c r="D3921" t="str">
        <f>Tableau2[[#This Row],[Dép]]&amp;Tableau2[[#This Row],[Circo]]</f>
        <v>7102</v>
      </c>
      <c r="E3921" t="s">
        <v>4091</v>
      </c>
      <c r="F3921" t="s">
        <v>374</v>
      </c>
      <c r="G3921" t="s">
        <v>2429</v>
      </c>
      <c r="H3921">
        <v>539</v>
      </c>
      <c r="I3921">
        <v>77216</v>
      </c>
      <c r="J3921">
        <v>38113</v>
      </c>
      <c r="K3921" s="1">
        <f t="shared" si="122"/>
        <v>6.9804185661002903E-3</v>
      </c>
      <c r="L3921" s="1">
        <f t="shared" si="123"/>
        <v>1.4142156219662583E-2</v>
      </c>
      <c r="M3921" t="b">
        <f>AND((Tableau2[[#This Row],[%Voix/Inscrits]]&gt;0.25),Tableau2[[#This Row],[%Voix/Exprimés]]&gt;0.5)</f>
        <v>0</v>
      </c>
    </row>
    <row r="3922" spans="1:13" x14ac:dyDescent="0.25">
      <c r="A3922">
        <v>3921</v>
      </c>
      <c r="B3922" t="s">
        <v>664</v>
      </c>
      <c r="C3922" t="s">
        <v>17</v>
      </c>
      <c r="D3922" t="str">
        <f>Tableau2[[#This Row],[Dép]]&amp;Tableau2[[#This Row],[Circo]]</f>
        <v>7102</v>
      </c>
      <c r="E3922" t="s">
        <v>183</v>
      </c>
      <c r="F3922" t="s">
        <v>2158</v>
      </c>
      <c r="G3922" t="s">
        <v>959</v>
      </c>
      <c r="H3922">
        <v>493</v>
      </c>
      <c r="I3922">
        <v>77216</v>
      </c>
      <c r="J3922">
        <v>38113</v>
      </c>
      <c r="K3922" s="1">
        <f t="shared" si="122"/>
        <v>6.3846871114794862E-3</v>
      </c>
      <c r="L3922" s="1">
        <f t="shared" si="123"/>
        <v>1.2935218954162622E-2</v>
      </c>
      <c r="M3922" t="b">
        <f>AND((Tableau2[[#This Row],[%Voix/Inscrits]]&gt;0.25),Tableau2[[#This Row],[%Voix/Exprimés]]&gt;0.5)</f>
        <v>0</v>
      </c>
    </row>
    <row r="3923" spans="1:13" x14ac:dyDescent="0.25">
      <c r="A3923">
        <v>3922</v>
      </c>
      <c r="B3923" t="s">
        <v>664</v>
      </c>
      <c r="C3923" t="s">
        <v>14</v>
      </c>
      <c r="D3923" t="str">
        <f>Tableau2[[#This Row],[Dép]]&amp;Tableau2[[#This Row],[Circo]]</f>
        <v>7103</v>
      </c>
      <c r="E3923" t="s">
        <v>2812</v>
      </c>
      <c r="F3923" t="s">
        <v>126</v>
      </c>
      <c r="G3923" t="s">
        <v>1708</v>
      </c>
      <c r="H3923">
        <v>12500</v>
      </c>
      <c r="I3923">
        <v>81163</v>
      </c>
      <c r="J3923">
        <v>39383</v>
      </c>
      <c r="K3923" s="1">
        <f t="shared" si="122"/>
        <v>0.15401106415484889</v>
      </c>
      <c r="L3923" s="1">
        <f t="shared" si="123"/>
        <v>0.31739583068836807</v>
      </c>
      <c r="M3923" t="b">
        <f>AND((Tableau2[[#This Row],[%Voix/Inscrits]]&gt;0.25),Tableau2[[#This Row],[%Voix/Exprimés]]&gt;0.5)</f>
        <v>0</v>
      </c>
    </row>
    <row r="3924" spans="1:13" x14ac:dyDescent="0.25">
      <c r="A3924">
        <v>3923</v>
      </c>
      <c r="B3924" t="s">
        <v>664</v>
      </c>
      <c r="C3924" t="s">
        <v>14</v>
      </c>
      <c r="D3924" t="str">
        <f>Tableau2[[#This Row],[Dép]]&amp;Tableau2[[#This Row],[Circo]]</f>
        <v>7103</v>
      </c>
      <c r="E3924" t="s">
        <v>5256</v>
      </c>
      <c r="F3924" t="s">
        <v>539</v>
      </c>
      <c r="G3924" t="s">
        <v>3717</v>
      </c>
      <c r="H3924">
        <v>10077</v>
      </c>
      <c r="I3924">
        <v>81163</v>
      </c>
      <c r="J3924">
        <v>39383</v>
      </c>
      <c r="K3924" s="1">
        <f t="shared" si="122"/>
        <v>0.12415755947907298</v>
      </c>
      <c r="L3924" s="1">
        <f t="shared" si="123"/>
        <v>0.2558718228677348</v>
      </c>
      <c r="M3924" t="b">
        <f>AND((Tableau2[[#This Row],[%Voix/Inscrits]]&gt;0.25),Tableau2[[#This Row],[%Voix/Exprimés]]&gt;0.5)</f>
        <v>0</v>
      </c>
    </row>
    <row r="3925" spans="1:13" x14ac:dyDescent="0.25">
      <c r="A3925">
        <v>3924</v>
      </c>
      <c r="B3925" t="s">
        <v>664</v>
      </c>
      <c r="C3925" t="s">
        <v>14</v>
      </c>
      <c r="D3925" t="str">
        <f>Tableau2[[#This Row],[Dép]]&amp;Tableau2[[#This Row],[Circo]]</f>
        <v>7103</v>
      </c>
      <c r="E3925" t="s">
        <v>1468</v>
      </c>
      <c r="F3925" t="s">
        <v>304</v>
      </c>
      <c r="G3925" t="s">
        <v>982</v>
      </c>
      <c r="H3925">
        <v>8346</v>
      </c>
      <c r="I3925">
        <v>81163</v>
      </c>
      <c r="J3925">
        <v>39383</v>
      </c>
      <c r="K3925" s="1">
        <f t="shared" si="122"/>
        <v>0.10283010731490951</v>
      </c>
      <c r="L3925" s="1">
        <f t="shared" si="123"/>
        <v>0.21191884823400961</v>
      </c>
      <c r="M3925" t="b">
        <f>AND((Tableau2[[#This Row],[%Voix/Inscrits]]&gt;0.25),Tableau2[[#This Row],[%Voix/Exprimés]]&gt;0.5)</f>
        <v>0</v>
      </c>
    </row>
    <row r="3926" spans="1:13" x14ac:dyDescent="0.25">
      <c r="A3926">
        <v>3925</v>
      </c>
      <c r="B3926" t="s">
        <v>664</v>
      </c>
      <c r="C3926" t="s">
        <v>14</v>
      </c>
      <c r="D3926" t="str">
        <f>Tableau2[[#This Row],[Dép]]&amp;Tableau2[[#This Row],[Circo]]</f>
        <v>7103</v>
      </c>
      <c r="E3926" t="s">
        <v>3459</v>
      </c>
      <c r="F3926" t="s">
        <v>1162</v>
      </c>
      <c r="G3926" t="s">
        <v>1740</v>
      </c>
      <c r="H3926">
        <v>4119</v>
      </c>
      <c r="I3926">
        <v>81163</v>
      </c>
      <c r="J3926">
        <v>39383</v>
      </c>
      <c r="K3926" s="1">
        <f t="shared" si="122"/>
        <v>5.0749725860305801E-2</v>
      </c>
      <c r="L3926" s="1">
        <f t="shared" si="123"/>
        <v>0.10458827412843105</v>
      </c>
      <c r="M3926" t="b">
        <f>AND((Tableau2[[#This Row],[%Voix/Inscrits]]&gt;0.25),Tableau2[[#This Row],[%Voix/Exprimés]]&gt;0.5)</f>
        <v>0</v>
      </c>
    </row>
    <row r="3927" spans="1:13" x14ac:dyDescent="0.25">
      <c r="A3927">
        <v>3926</v>
      </c>
      <c r="B3927" t="s">
        <v>664</v>
      </c>
      <c r="C3927" t="s">
        <v>14</v>
      </c>
      <c r="D3927" t="str">
        <f>Tableau2[[#This Row],[Dép]]&amp;Tableau2[[#This Row],[Circo]]</f>
        <v>7103</v>
      </c>
      <c r="E3927" t="s">
        <v>4701</v>
      </c>
      <c r="F3927" t="s">
        <v>31</v>
      </c>
      <c r="G3927" t="s">
        <v>3078</v>
      </c>
      <c r="H3927">
        <v>1614</v>
      </c>
      <c r="I3927">
        <v>81163</v>
      </c>
      <c r="J3927">
        <v>39383</v>
      </c>
      <c r="K3927" s="1">
        <f t="shared" si="122"/>
        <v>1.9885908603674087E-2</v>
      </c>
      <c r="L3927" s="1">
        <f t="shared" si="123"/>
        <v>4.0982149658482084E-2</v>
      </c>
      <c r="M3927" t="b">
        <f>AND((Tableau2[[#This Row],[%Voix/Inscrits]]&gt;0.25),Tableau2[[#This Row],[%Voix/Exprimés]]&gt;0.5)</f>
        <v>0</v>
      </c>
    </row>
    <row r="3928" spans="1:13" x14ac:dyDescent="0.25">
      <c r="A3928">
        <v>3927</v>
      </c>
      <c r="B3928" t="s">
        <v>664</v>
      </c>
      <c r="C3928" t="s">
        <v>14</v>
      </c>
      <c r="D3928" t="str">
        <f>Tableau2[[#This Row],[Dép]]&amp;Tableau2[[#This Row],[Circo]]</f>
        <v>7103</v>
      </c>
      <c r="E3928" t="s">
        <v>2157</v>
      </c>
      <c r="F3928" t="s">
        <v>72</v>
      </c>
      <c r="G3928" t="s">
        <v>966</v>
      </c>
      <c r="H3928">
        <v>1499</v>
      </c>
      <c r="I3928">
        <v>81163</v>
      </c>
      <c r="J3928">
        <v>39383</v>
      </c>
      <c r="K3928" s="1">
        <f t="shared" si="122"/>
        <v>1.8469006813449478E-2</v>
      </c>
      <c r="L3928" s="1">
        <f t="shared" si="123"/>
        <v>3.80621080161491E-2</v>
      </c>
      <c r="M3928" t="b">
        <f>AND((Tableau2[[#This Row],[%Voix/Inscrits]]&gt;0.25),Tableau2[[#This Row],[%Voix/Exprimés]]&gt;0.5)</f>
        <v>0</v>
      </c>
    </row>
    <row r="3929" spans="1:13" x14ac:dyDescent="0.25">
      <c r="A3929">
        <v>3928</v>
      </c>
      <c r="B3929" t="s">
        <v>664</v>
      </c>
      <c r="C3929" t="s">
        <v>14</v>
      </c>
      <c r="D3929" t="str">
        <f>Tableau2[[#This Row],[Dép]]&amp;Tableau2[[#This Row],[Circo]]</f>
        <v>7103</v>
      </c>
      <c r="E3929" t="s">
        <v>666</v>
      </c>
      <c r="F3929" t="s">
        <v>500</v>
      </c>
      <c r="G3929" t="s">
        <v>10</v>
      </c>
      <c r="H3929">
        <v>638</v>
      </c>
      <c r="I3929">
        <v>81163</v>
      </c>
      <c r="J3929">
        <v>39383</v>
      </c>
      <c r="K3929" s="1">
        <f t="shared" si="122"/>
        <v>7.8607247144634879E-3</v>
      </c>
      <c r="L3929" s="1">
        <f t="shared" si="123"/>
        <v>1.6199883198334306E-2</v>
      </c>
      <c r="M3929" t="b">
        <f>AND((Tableau2[[#This Row],[%Voix/Inscrits]]&gt;0.25),Tableau2[[#This Row],[%Voix/Exprimés]]&gt;0.5)</f>
        <v>0</v>
      </c>
    </row>
    <row r="3930" spans="1:13" x14ac:dyDescent="0.25">
      <c r="A3930">
        <v>3929</v>
      </c>
      <c r="B3930" t="s">
        <v>664</v>
      </c>
      <c r="C3930" t="s">
        <v>14</v>
      </c>
      <c r="D3930" t="str">
        <f>Tableau2[[#This Row],[Dép]]&amp;Tableau2[[#This Row],[Circo]]</f>
        <v>7103</v>
      </c>
      <c r="E3930" t="s">
        <v>1288</v>
      </c>
      <c r="F3930" t="s">
        <v>4090</v>
      </c>
      <c r="G3930" t="s">
        <v>2429</v>
      </c>
      <c r="H3930">
        <v>590</v>
      </c>
      <c r="I3930">
        <v>81163</v>
      </c>
      <c r="J3930">
        <v>39383</v>
      </c>
      <c r="K3930" s="1">
        <f t="shared" si="122"/>
        <v>7.2693222281088677E-3</v>
      </c>
      <c r="L3930" s="1">
        <f t="shared" si="123"/>
        <v>1.4981083208490974E-2</v>
      </c>
      <c r="M3930" t="b">
        <f>AND((Tableau2[[#This Row],[%Voix/Inscrits]]&gt;0.25),Tableau2[[#This Row],[%Voix/Exprimés]]&gt;0.5)</f>
        <v>0</v>
      </c>
    </row>
    <row r="3931" spans="1:13" x14ac:dyDescent="0.25">
      <c r="A3931">
        <v>3930</v>
      </c>
      <c r="B3931" t="s">
        <v>664</v>
      </c>
      <c r="C3931" t="s">
        <v>7</v>
      </c>
      <c r="D3931" t="str">
        <f>Tableau2[[#This Row],[Dép]]&amp;Tableau2[[#This Row],[Circo]]</f>
        <v>7104</v>
      </c>
      <c r="E3931" t="s">
        <v>1467</v>
      </c>
      <c r="F3931" t="s">
        <v>16</v>
      </c>
      <c r="G3931" t="s">
        <v>982</v>
      </c>
      <c r="H3931">
        <v>13144</v>
      </c>
      <c r="I3931">
        <v>83048</v>
      </c>
      <c r="J3931">
        <v>38697</v>
      </c>
      <c r="K3931" s="1">
        <f t="shared" si="122"/>
        <v>0.15826991619304498</v>
      </c>
      <c r="L3931" s="1">
        <f t="shared" si="123"/>
        <v>0.33966457348114842</v>
      </c>
      <c r="M3931" t="b">
        <f>AND((Tableau2[[#This Row],[%Voix/Inscrits]]&gt;0.25),Tableau2[[#This Row],[%Voix/Exprimés]]&gt;0.5)</f>
        <v>0</v>
      </c>
    </row>
    <row r="3932" spans="1:13" x14ac:dyDescent="0.25">
      <c r="A3932">
        <v>3931</v>
      </c>
      <c r="B3932" t="s">
        <v>664</v>
      </c>
      <c r="C3932" t="s">
        <v>7</v>
      </c>
      <c r="D3932" t="str">
        <f>Tableau2[[#This Row],[Dép]]&amp;Tableau2[[#This Row],[Circo]]</f>
        <v>7104</v>
      </c>
      <c r="E3932" t="s">
        <v>4700</v>
      </c>
      <c r="F3932" t="s">
        <v>163</v>
      </c>
      <c r="G3932" t="s">
        <v>3717</v>
      </c>
      <c r="H3932">
        <v>9733</v>
      </c>
      <c r="I3932">
        <v>83048</v>
      </c>
      <c r="J3932">
        <v>38697</v>
      </c>
      <c r="K3932" s="1">
        <f t="shared" si="122"/>
        <v>0.11719728349869955</v>
      </c>
      <c r="L3932" s="1">
        <f t="shared" si="123"/>
        <v>0.25151820554564952</v>
      </c>
      <c r="M3932" t="b">
        <f>AND((Tableau2[[#This Row],[%Voix/Inscrits]]&gt;0.25),Tableau2[[#This Row],[%Voix/Exprimés]]&gt;0.5)</f>
        <v>0</v>
      </c>
    </row>
    <row r="3933" spans="1:13" x14ac:dyDescent="0.25">
      <c r="A3933">
        <v>3932</v>
      </c>
      <c r="B3933" t="s">
        <v>664</v>
      </c>
      <c r="C3933" t="s">
        <v>7</v>
      </c>
      <c r="D3933" t="str">
        <f>Tableau2[[#This Row],[Dép]]&amp;Tableau2[[#This Row],[Circo]]</f>
        <v>7104</v>
      </c>
      <c r="E3933" t="s">
        <v>2156</v>
      </c>
      <c r="F3933" t="s">
        <v>146</v>
      </c>
      <c r="G3933" t="s">
        <v>1708</v>
      </c>
      <c r="H3933">
        <v>7893</v>
      </c>
      <c r="I3933">
        <v>83048</v>
      </c>
      <c r="J3933">
        <v>38697</v>
      </c>
      <c r="K3933" s="1">
        <f t="shared" si="122"/>
        <v>9.5041421828340231E-2</v>
      </c>
      <c r="L3933" s="1">
        <f t="shared" si="123"/>
        <v>0.20396929994573224</v>
      </c>
      <c r="M3933" t="b">
        <f>AND((Tableau2[[#This Row],[%Voix/Inscrits]]&gt;0.25),Tableau2[[#This Row],[%Voix/Exprimés]]&gt;0.5)</f>
        <v>0</v>
      </c>
    </row>
    <row r="3934" spans="1:13" x14ac:dyDescent="0.25">
      <c r="A3934">
        <v>3933</v>
      </c>
      <c r="B3934" t="s">
        <v>664</v>
      </c>
      <c r="C3934" t="s">
        <v>7</v>
      </c>
      <c r="D3934" t="str">
        <f>Tableau2[[#This Row],[Dép]]&amp;Tableau2[[#This Row],[Circo]]</f>
        <v>7104</v>
      </c>
      <c r="E3934" t="s">
        <v>2811</v>
      </c>
      <c r="F3934" t="s">
        <v>175</v>
      </c>
      <c r="G3934" t="s">
        <v>2726</v>
      </c>
      <c r="H3934">
        <v>4952</v>
      </c>
      <c r="I3934">
        <v>83048</v>
      </c>
      <c r="J3934">
        <v>38697</v>
      </c>
      <c r="K3934" s="1">
        <f t="shared" si="122"/>
        <v>5.9628166843271359E-2</v>
      </c>
      <c r="L3934" s="1">
        <f t="shared" si="123"/>
        <v>0.12796857637542963</v>
      </c>
      <c r="M3934" t="b">
        <f>AND((Tableau2[[#This Row],[%Voix/Inscrits]]&gt;0.25),Tableau2[[#This Row],[%Voix/Exprimés]]&gt;0.5)</f>
        <v>0</v>
      </c>
    </row>
    <row r="3935" spans="1:13" x14ac:dyDescent="0.25">
      <c r="A3935">
        <v>3934</v>
      </c>
      <c r="B3935" t="s">
        <v>664</v>
      </c>
      <c r="C3935" t="s">
        <v>7</v>
      </c>
      <c r="D3935" t="str">
        <f>Tableau2[[#This Row],[Dép]]&amp;Tableau2[[#This Row],[Circo]]</f>
        <v>7104</v>
      </c>
      <c r="E3935" t="s">
        <v>4089</v>
      </c>
      <c r="F3935" t="s">
        <v>276</v>
      </c>
      <c r="G3935" t="s">
        <v>3078</v>
      </c>
      <c r="H3935">
        <v>1500</v>
      </c>
      <c r="I3935">
        <v>83048</v>
      </c>
      <c r="J3935">
        <v>38697</v>
      </c>
      <c r="K3935" s="1">
        <f t="shared" si="122"/>
        <v>1.8061843753010308E-2</v>
      </c>
      <c r="L3935" s="1">
        <f t="shared" si="123"/>
        <v>3.8762694782541282E-2</v>
      </c>
      <c r="M3935" t="b">
        <f>AND((Tableau2[[#This Row],[%Voix/Inscrits]]&gt;0.25),Tableau2[[#This Row],[%Voix/Exprimés]]&gt;0.5)</f>
        <v>0</v>
      </c>
    </row>
    <row r="3936" spans="1:13" x14ac:dyDescent="0.25">
      <c r="A3936">
        <v>3935</v>
      </c>
      <c r="B3936" t="s">
        <v>664</v>
      </c>
      <c r="C3936" t="s">
        <v>7</v>
      </c>
      <c r="D3936" t="str">
        <f>Tableau2[[#This Row],[Dép]]&amp;Tableau2[[#This Row],[Circo]]</f>
        <v>7104</v>
      </c>
      <c r="E3936" t="s">
        <v>665</v>
      </c>
      <c r="F3936" t="s">
        <v>367</v>
      </c>
      <c r="G3936" t="s">
        <v>10</v>
      </c>
      <c r="H3936">
        <v>809</v>
      </c>
      <c r="I3936">
        <v>83048</v>
      </c>
      <c r="J3936">
        <v>38697</v>
      </c>
      <c r="K3936" s="1">
        <f t="shared" si="122"/>
        <v>9.7413543974568927E-3</v>
      </c>
      <c r="L3936" s="1">
        <f t="shared" si="123"/>
        <v>2.0906013386050599E-2</v>
      </c>
      <c r="M3936" t="b">
        <f>AND((Tableau2[[#This Row],[%Voix/Inscrits]]&gt;0.25),Tableau2[[#This Row],[%Voix/Exprimés]]&gt;0.5)</f>
        <v>0</v>
      </c>
    </row>
    <row r="3937" spans="1:13" x14ac:dyDescent="0.25">
      <c r="A3937">
        <v>3936</v>
      </c>
      <c r="B3937" t="s">
        <v>664</v>
      </c>
      <c r="C3937" t="s">
        <v>7</v>
      </c>
      <c r="D3937" t="str">
        <f>Tableau2[[#This Row],[Dép]]&amp;Tableau2[[#This Row],[Circo]]</f>
        <v>7104</v>
      </c>
      <c r="E3937" t="s">
        <v>3458</v>
      </c>
      <c r="F3937" t="s">
        <v>636</v>
      </c>
      <c r="G3937" t="s">
        <v>2429</v>
      </c>
      <c r="H3937">
        <v>666</v>
      </c>
      <c r="I3937">
        <v>83048</v>
      </c>
      <c r="J3937">
        <v>38697</v>
      </c>
      <c r="K3937" s="1">
        <f t="shared" si="122"/>
        <v>8.0194586263365765E-3</v>
      </c>
      <c r="L3937" s="1">
        <f t="shared" si="123"/>
        <v>1.7210636483448328E-2</v>
      </c>
      <c r="M3937" t="b">
        <f>AND((Tableau2[[#This Row],[%Voix/Inscrits]]&gt;0.25),Tableau2[[#This Row],[%Voix/Exprimés]]&gt;0.5)</f>
        <v>0</v>
      </c>
    </row>
    <row r="3938" spans="1:13" x14ac:dyDescent="0.25">
      <c r="A3938">
        <v>3937</v>
      </c>
      <c r="B3938" t="s">
        <v>664</v>
      </c>
      <c r="C3938" t="s">
        <v>11</v>
      </c>
      <c r="D3938" t="str">
        <f>Tableau2[[#This Row],[Dép]]&amp;Tableau2[[#This Row],[Circo]]</f>
        <v>7105</v>
      </c>
      <c r="E3938" t="s">
        <v>4555</v>
      </c>
      <c r="F3938" t="s">
        <v>790</v>
      </c>
      <c r="G3938" t="s">
        <v>1708</v>
      </c>
      <c r="H3938">
        <v>9578</v>
      </c>
      <c r="I3938">
        <v>88039</v>
      </c>
      <c r="J3938">
        <v>40395</v>
      </c>
      <c r="K3938" s="1">
        <f t="shared" si="122"/>
        <v>0.10879269414691216</v>
      </c>
      <c r="L3938" s="1">
        <f t="shared" si="123"/>
        <v>0.23710855303874243</v>
      </c>
      <c r="M3938" t="b">
        <f>AND((Tableau2[[#This Row],[%Voix/Inscrits]]&gt;0.25),Tableau2[[#This Row],[%Voix/Exprimés]]&gt;0.5)</f>
        <v>0</v>
      </c>
    </row>
    <row r="3939" spans="1:13" x14ac:dyDescent="0.25">
      <c r="A3939">
        <v>3938</v>
      </c>
      <c r="B3939" t="s">
        <v>664</v>
      </c>
      <c r="C3939" t="s">
        <v>11</v>
      </c>
      <c r="D3939" t="str">
        <f>Tableau2[[#This Row],[Dép]]&amp;Tableau2[[#This Row],[Circo]]</f>
        <v>7105</v>
      </c>
      <c r="E3939" t="s">
        <v>2815</v>
      </c>
      <c r="F3939" t="s">
        <v>175</v>
      </c>
      <c r="G3939" t="s">
        <v>982</v>
      </c>
      <c r="H3939">
        <v>9534</v>
      </c>
      <c r="I3939">
        <v>88039</v>
      </c>
      <c r="J3939">
        <v>40395</v>
      </c>
      <c r="K3939" s="1">
        <f t="shared" si="122"/>
        <v>0.10829291563965969</v>
      </c>
      <c r="L3939" s="1">
        <f t="shared" si="123"/>
        <v>0.23601930932046045</v>
      </c>
      <c r="M3939" t="b">
        <f>AND((Tableau2[[#This Row],[%Voix/Inscrits]]&gt;0.25),Tableau2[[#This Row],[%Voix/Exprimés]]&gt;0.5)</f>
        <v>0</v>
      </c>
    </row>
    <row r="3940" spans="1:13" x14ac:dyDescent="0.25">
      <c r="A3940">
        <v>3939</v>
      </c>
      <c r="B3940" t="s">
        <v>664</v>
      </c>
      <c r="C3940" t="s">
        <v>11</v>
      </c>
      <c r="D3940" t="str">
        <f>Tableau2[[#This Row],[Dép]]&amp;Tableau2[[#This Row],[Circo]]</f>
        <v>7105</v>
      </c>
      <c r="E3940" t="s">
        <v>5259</v>
      </c>
      <c r="F3940" t="s">
        <v>256</v>
      </c>
      <c r="G3940" t="s">
        <v>1740</v>
      </c>
      <c r="H3940">
        <v>8516</v>
      </c>
      <c r="I3940">
        <v>88039</v>
      </c>
      <c r="J3940">
        <v>40395</v>
      </c>
      <c r="K3940" s="1">
        <f t="shared" si="122"/>
        <v>9.6729858358227602E-2</v>
      </c>
      <c r="L3940" s="1">
        <f t="shared" si="123"/>
        <v>0.21081817056566407</v>
      </c>
      <c r="M3940" t="b">
        <f>AND((Tableau2[[#This Row],[%Voix/Inscrits]]&gt;0.25),Tableau2[[#This Row],[%Voix/Exprimés]]&gt;0.5)</f>
        <v>0</v>
      </c>
    </row>
    <row r="3941" spans="1:13" x14ac:dyDescent="0.25">
      <c r="A3941">
        <v>3940</v>
      </c>
      <c r="B3941" t="s">
        <v>664</v>
      </c>
      <c r="C3941" t="s">
        <v>11</v>
      </c>
      <c r="D3941" t="str">
        <f>Tableau2[[#This Row],[Dép]]&amp;Tableau2[[#This Row],[Circo]]</f>
        <v>7105</v>
      </c>
      <c r="E3941" t="s">
        <v>6521</v>
      </c>
      <c r="F3941" t="s">
        <v>571</v>
      </c>
      <c r="G3941" t="s">
        <v>3717</v>
      </c>
      <c r="H3941">
        <v>7682</v>
      </c>
      <c r="I3941">
        <v>88039</v>
      </c>
      <c r="J3941">
        <v>40395</v>
      </c>
      <c r="K3941" s="1">
        <f t="shared" si="122"/>
        <v>8.7256783925305836E-2</v>
      </c>
      <c r="L3941" s="1">
        <f t="shared" si="123"/>
        <v>0.19017205099641044</v>
      </c>
      <c r="M3941" t="b">
        <f>AND((Tableau2[[#This Row],[%Voix/Inscrits]]&gt;0.25),Tableau2[[#This Row],[%Voix/Exprimés]]&gt;0.5)</f>
        <v>0</v>
      </c>
    </row>
    <row r="3942" spans="1:13" x14ac:dyDescent="0.25">
      <c r="A3942">
        <v>3941</v>
      </c>
      <c r="B3942" t="s">
        <v>664</v>
      </c>
      <c r="C3942" t="s">
        <v>11</v>
      </c>
      <c r="D3942" t="str">
        <f>Tableau2[[#This Row],[Dép]]&amp;Tableau2[[#This Row],[Circo]]</f>
        <v>7105</v>
      </c>
      <c r="E3942" t="s">
        <v>2160</v>
      </c>
      <c r="F3942" t="s">
        <v>2161</v>
      </c>
      <c r="G3942" t="s">
        <v>991</v>
      </c>
      <c r="H3942">
        <v>2061</v>
      </c>
      <c r="I3942">
        <v>88039</v>
      </c>
      <c r="J3942">
        <v>40395</v>
      </c>
      <c r="K3942" s="1">
        <f t="shared" si="122"/>
        <v>2.3410079623803086E-2</v>
      </c>
      <c r="L3942" s="1">
        <f t="shared" si="123"/>
        <v>5.1021165985889343E-2</v>
      </c>
      <c r="M3942" t="b">
        <f>AND((Tableau2[[#This Row],[%Voix/Inscrits]]&gt;0.25),Tableau2[[#This Row],[%Voix/Exprimés]]&gt;0.5)</f>
        <v>0</v>
      </c>
    </row>
    <row r="3943" spans="1:13" x14ac:dyDescent="0.25">
      <c r="A3943">
        <v>3942</v>
      </c>
      <c r="B3943" t="s">
        <v>664</v>
      </c>
      <c r="C3943" t="s">
        <v>11</v>
      </c>
      <c r="D3943" t="str">
        <f>Tableau2[[#This Row],[Dép]]&amp;Tableau2[[#This Row],[Circo]]</f>
        <v>7105</v>
      </c>
      <c r="E3943" t="s">
        <v>6199</v>
      </c>
      <c r="F3943" t="s">
        <v>2345</v>
      </c>
      <c r="G3943" t="s">
        <v>3078</v>
      </c>
      <c r="H3943">
        <v>1139</v>
      </c>
      <c r="I3943">
        <v>88039</v>
      </c>
      <c r="J3943">
        <v>40395</v>
      </c>
      <c r="K3943" s="1">
        <f t="shared" si="122"/>
        <v>1.2937448176376379E-2</v>
      </c>
      <c r="L3943" s="1">
        <f t="shared" si="123"/>
        <v>2.8196558980071791E-2</v>
      </c>
      <c r="M3943" t="b">
        <f>AND((Tableau2[[#This Row],[%Voix/Inscrits]]&gt;0.25),Tableau2[[#This Row],[%Voix/Exprimés]]&gt;0.5)</f>
        <v>0</v>
      </c>
    </row>
    <row r="3944" spans="1:13" x14ac:dyDescent="0.25">
      <c r="A3944">
        <v>3943</v>
      </c>
      <c r="B3944" t="s">
        <v>664</v>
      </c>
      <c r="C3944" t="s">
        <v>11</v>
      </c>
      <c r="D3944" t="str">
        <f>Tableau2[[#This Row],[Dép]]&amp;Tableau2[[#This Row],[Circo]]</f>
        <v>7105</v>
      </c>
      <c r="E3944" t="s">
        <v>4093</v>
      </c>
      <c r="F3944" t="s">
        <v>355</v>
      </c>
      <c r="G3944" t="s">
        <v>966</v>
      </c>
      <c r="H3944">
        <v>611</v>
      </c>
      <c r="I3944">
        <v>88039</v>
      </c>
      <c r="J3944">
        <v>40395</v>
      </c>
      <c r="K3944" s="1">
        <f t="shared" si="122"/>
        <v>6.9401060893467667E-3</v>
      </c>
      <c r="L3944" s="1">
        <f t="shared" si="123"/>
        <v>1.5125634360688204E-2</v>
      </c>
      <c r="M3944" t="b">
        <f>AND((Tableau2[[#This Row],[%Voix/Inscrits]]&gt;0.25),Tableau2[[#This Row],[%Voix/Exprimés]]&gt;0.5)</f>
        <v>0</v>
      </c>
    </row>
    <row r="3945" spans="1:13" x14ac:dyDescent="0.25">
      <c r="A3945">
        <v>3944</v>
      </c>
      <c r="B3945" t="s">
        <v>664</v>
      </c>
      <c r="C3945" t="s">
        <v>11</v>
      </c>
      <c r="D3945" t="str">
        <f>Tableau2[[#This Row],[Dép]]&amp;Tableau2[[#This Row],[Circo]]</f>
        <v>7105</v>
      </c>
      <c r="E3945" t="s">
        <v>670</v>
      </c>
      <c r="F3945" t="s">
        <v>96</v>
      </c>
      <c r="G3945" t="s">
        <v>10</v>
      </c>
      <c r="H3945">
        <v>410</v>
      </c>
      <c r="I3945">
        <v>88039</v>
      </c>
      <c r="J3945">
        <v>40395</v>
      </c>
      <c r="K3945" s="1">
        <f t="shared" si="122"/>
        <v>4.6570269993979939E-3</v>
      </c>
      <c r="L3945" s="1">
        <f t="shared" si="123"/>
        <v>1.014977101126377E-2</v>
      </c>
      <c r="M3945" t="b">
        <f>AND((Tableau2[[#This Row],[%Voix/Inscrits]]&gt;0.25),Tableau2[[#This Row],[%Voix/Exprimés]]&gt;0.5)</f>
        <v>0</v>
      </c>
    </row>
    <row r="3946" spans="1:13" x14ac:dyDescent="0.25">
      <c r="A3946">
        <v>3945</v>
      </c>
      <c r="B3946" t="s">
        <v>664</v>
      </c>
      <c r="C3946" t="s">
        <v>11</v>
      </c>
      <c r="D3946" t="str">
        <f>Tableau2[[#This Row],[Dép]]&amp;Tableau2[[#This Row],[Circo]]</f>
        <v>7105</v>
      </c>
      <c r="E3946" t="s">
        <v>5772</v>
      </c>
      <c r="F3946" t="s">
        <v>1024</v>
      </c>
      <c r="G3946" t="s">
        <v>2429</v>
      </c>
      <c r="H3946">
        <v>394</v>
      </c>
      <c r="I3946">
        <v>88039</v>
      </c>
      <c r="J3946">
        <v>40395</v>
      </c>
      <c r="K3946" s="1">
        <f t="shared" si="122"/>
        <v>4.4752893603970971E-3</v>
      </c>
      <c r="L3946" s="1">
        <f t="shared" si="123"/>
        <v>9.7536823864339643E-3</v>
      </c>
      <c r="M3946" t="b">
        <f>AND((Tableau2[[#This Row],[%Voix/Inscrits]]&gt;0.25),Tableau2[[#This Row],[%Voix/Exprimés]]&gt;0.5)</f>
        <v>0</v>
      </c>
    </row>
    <row r="3947" spans="1:13" x14ac:dyDescent="0.25">
      <c r="A3947">
        <v>3946</v>
      </c>
      <c r="B3947" t="s">
        <v>664</v>
      </c>
      <c r="C3947" t="s">
        <v>11</v>
      </c>
      <c r="D3947" t="str">
        <f>Tableau2[[#This Row],[Dép]]&amp;Tableau2[[#This Row],[Circo]]</f>
        <v>7105</v>
      </c>
      <c r="E3947" t="s">
        <v>1471</v>
      </c>
      <c r="F3947" t="s">
        <v>142</v>
      </c>
      <c r="G3947" t="s">
        <v>10</v>
      </c>
      <c r="H3947">
        <v>371</v>
      </c>
      <c r="I3947">
        <v>88039</v>
      </c>
      <c r="J3947">
        <v>40395</v>
      </c>
      <c r="K3947" s="1">
        <f t="shared" si="122"/>
        <v>4.2140415043333069E-3</v>
      </c>
      <c r="L3947" s="1">
        <f t="shared" si="123"/>
        <v>9.1843049882411182E-3</v>
      </c>
      <c r="M3947" t="b">
        <f>AND((Tableau2[[#This Row],[%Voix/Inscrits]]&gt;0.25),Tableau2[[#This Row],[%Voix/Exprimés]]&gt;0.5)</f>
        <v>0</v>
      </c>
    </row>
    <row r="3948" spans="1:13" x14ac:dyDescent="0.25">
      <c r="A3948">
        <v>3947</v>
      </c>
      <c r="B3948" t="s">
        <v>664</v>
      </c>
      <c r="C3948" t="s">
        <v>11</v>
      </c>
      <c r="D3948" t="str">
        <f>Tableau2[[#This Row],[Dép]]&amp;Tableau2[[#This Row],[Circo]]</f>
        <v>7105</v>
      </c>
      <c r="E3948" t="s">
        <v>3462</v>
      </c>
      <c r="F3948" t="s">
        <v>3463</v>
      </c>
      <c r="G3948" t="s">
        <v>938</v>
      </c>
      <c r="H3948">
        <v>99</v>
      </c>
      <c r="I3948">
        <v>88039</v>
      </c>
      <c r="J3948">
        <v>40395</v>
      </c>
      <c r="K3948" s="1">
        <f t="shared" si="122"/>
        <v>1.1245016413180522E-3</v>
      </c>
      <c r="L3948" s="1">
        <f t="shared" si="123"/>
        <v>2.4507983661344224E-3</v>
      </c>
      <c r="M3948" t="b">
        <f>AND((Tableau2[[#This Row],[%Voix/Inscrits]]&gt;0.25),Tableau2[[#This Row],[%Voix/Exprimés]]&gt;0.5)</f>
        <v>0</v>
      </c>
    </row>
    <row r="3949" spans="1:13" x14ac:dyDescent="0.25">
      <c r="A3949">
        <v>3948</v>
      </c>
      <c r="B3949" t="s">
        <v>672</v>
      </c>
      <c r="C3949" t="s">
        <v>6</v>
      </c>
      <c r="D3949" t="str">
        <f>Tableau2[[#This Row],[Dép]]&amp;Tableau2[[#This Row],[Circo]]</f>
        <v>7201</v>
      </c>
      <c r="E3949" t="s">
        <v>3464</v>
      </c>
      <c r="F3949" t="s">
        <v>500</v>
      </c>
      <c r="G3949" t="s">
        <v>1708</v>
      </c>
      <c r="H3949">
        <v>8517</v>
      </c>
      <c r="I3949">
        <v>73499</v>
      </c>
      <c r="J3949">
        <v>34406</v>
      </c>
      <c r="K3949" s="1">
        <f t="shared" si="122"/>
        <v>0.11587912760717833</v>
      </c>
      <c r="L3949" s="1">
        <f t="shared" si="123"/>
        <v>0.24754403301749694</v>
      </c>
      <c r="M3949" t="b">
        <f>AND((Tableau2[[#This Row],[%Voix/Inscrits]]&gt;0.25),Tableau2[[#This Row],[%Voix/Exprimés]]&gt;0.5)</f>
        <v>0</v>
      </c>
    </row>
    <row r="3950" spans="1:13" x14ac:dyDescent="0.25">
      <c r="A3950">
        <v>3949</v>
      </c>
      <c r="B3950" t="s">
        <v>672</v>
      </c>
      <c r="C3950" t="s">
        <v>6</v>
      </c>
      <c r="D3950" t="str">
        <f>Tableau2[[#This Row],[Dép]]&amp;Tableau2[[#This Row],[Circo]]</f>
        <v>7201</v>
      </c>
      <c r="E3950" t="s">
        <v>1067</v>
      </c>
      <c r="F3950" t="s">
        <v>1100</v>
      </c>
      <c r="G3950" t="s">
        <v>982</v>
      </c>
      <c r="H3950">
        <v>7903</v>
      </c>
      <c r="I3950">
        <v>73499</v>
      </c>
      <c r="J3950">
        <v>34406</v>
      </c>
      <c r="K3950" s="1">
        <f t="shared" si="122"/>
        <v>0.10752527245268644</v>
      </c>
      <c r="L3950" s="1">
        <f t="shared" si="123"/>
        <v>0.22969830843457537</v>
      </c>
      <c r="M3950" t="b">
        <f>AND((Tableau2[[#This Row],[%Voix/Inscrits]]&gt;0.25),Tableau2[[#This Row],[%Voix/Exprimés]]&gt;0.5)</f>
        <v>0</v>
      </c>
    </row>
    <row r="3951" spans="1:13" x14ac:dyDescent="0.25">
      <c r="A3951">
        <v>3950</v>
      </c>
      <c r="B3951" t="s">
        <v>672</v>
      </c>
      <c r="C3951" t="s">
        <v>6</v>
      </c>
      <c r="D3951" t="str">
        <f>Tableau2[[#This Row],[Dép]]&amp;Tableau2[[#This Row],[Circo]]</f>
        <v>7201</v>
      </c>
      <c r="E3951" t="s">
        <v>6200</v>
      </c>
      <c r="F3951" t="s">
        <v>4052</v>
      </c>
      <c r="G3951" t="s">
        <v>3717</v>
      </c>
      <c r="H3951">
        <v>6150</v>
      </c>
      <c r="I3951">
        <v>73499</v>
      </c>
      <c r="J3951">
        <v>34406</v>
      </c>
      <c r="K3951" s="1">
        <f t="shared" si="122"/>
        <v>8.3674607817793442E-2</v>
      </c>
      <c r="L3951" s="1">
        <f t="shared" si="123"/>
        <v>0.17874789280939371</v>
      </c>
      <c r="M3951" t="b">
        <f>AND((Tableau2[[#This Row],[%Voix/Inscrits]]&gt;0.25),Tableau2[[#This Row],[%Voix/Exprimés]]&gt;0.5)</f>
        <v>0</v>
      </c>
    </row>
    <row r="3952" spans="1:13" x14ac:dyDescent="0.25">
      <c r="A3952">
        <v>3951</v>
      </c>
      <c r="B3952" t="s">
        <v>672</v>
      </c>
      <c r="C3952" t="s">
        <v>6</v>
      </c>
      <c r="D3952" t="str">
        <f>Tableau2[[#This Row],[Dép]]&amp;Tableau2[[#This Row],[Circo]]</f>
        <v>7201</v>
      </c>
      <c r="E3952" t="s">
        <v>4702</v>
      </c>
      <c r="F3952" t="s">
        <v>198</v>
      </c>
      <c r="G3952" t="s">
        <v>1740</v>
      </c>
      <c r="H3952">
        <v>6000</v>
      </c>
      <c r="I3952">
        <v>73499</v>
      </c>
      <c r="J3952">
        <v>34406</v>
      </c>
      <c r="K3952" s="1">
        <f t="shared" si="122"/>
        <v>8.1633763724676525E-2</v>
      </c>
      <c r="L3952" s="1">
        <f t="shared" si="123"/>
        <v>0.17438818810672557</v>
      </c>
      <c r="M3952" t="b">
        <f>AND((Tableau2[[#This Row],[%Voix/Inscrits]]&gt;0.25),Tableau2[[#This Row],[%Voix/Exprimés]]&gt;0.5)</f>
        <v>0</v>
      </c>
    </row>
    <row r="3953" spans="1:13" x14ac:dyDescent="0.25">
      <c r="A3953">
        <v>3952</v>
      </c>
      <c r="B3953" t="s">
        <v>672</v>
      </c>
      <c r="C3953" t="s">
        <v>6</v>
      </c>
      <c r="D3953" t="str">
        <f>Tableau2[[#This Row],[Dép]]&amp;Tableau2[[#This Row],[Circo]]</f>
        <v>7201</v>
      </c>
      <c r="E3953" t="s">
        <v>2816</v>
      </c>
      <c r="F3953" t="s">
        <v>2505</v>
      </c>
      <c r="G3953" t="s">
        <v>938</v>
      </c>
      <c r="H3953">
        <v>2903</v>
      </c>
      <c r="I3953">
        <v>73499</v>
      </c>
      <c r="J3953">
        <v>34406</v>
      </c>
      <c r="K3953" s="1">
        <f t="shared" si="122"/>
        <v>3.9497136015455993E-2</v>
      </c>
      <c r="L3953" s="1">
        <f t="shared" si="123"/>
        <v>8.4374818345637384E-2</v>
      </c>
      <c r="M3953" t="b">
        <f>AND((Tableau2[[#This Row],[%Voix/Inscrits]]&gt;0.25),Tableau2[[#This Row],[%Voix/Exprimés]]&gt;0.5)</f>
        <v>0</v>
      </c>
    </row>
    <row r="3954" spans="1:13" x14ac:dyDescent="0.25">
      <c r="A3954">
        <v>3953</v>
      </c>
      <c r="B3954" t="s">
        <v>672</v>
      </c>
      <c r="C3954" t="s">
        <v>6</v>
      </c>
      <c r="D3954" t="str">
        <f>Tableau2[[#This Row],[Dép]]&amp;Tableau2[[#This Row],[Circo]]</f>
        <v>7201</v>
      </c>
      <c r="E3954" t="s">
        <v>5773</v>
      </c>
      <c r="F3954" t="s">
        <v>132</v>
      </c>
      <c r="G3954" t="s">
        <v>3078</v>
      </c>
      <c r="H3954">
        <v>1247</v>
      </c>
      <c r="I3954">
        <v>73499</v>
      </c>
      <c r="J3954">
        <v>34406</v>
      </c>
      <c r="K3954" s="1">
        <f t="shared" si="122"/>
        <v>1.696621722744527E-2</v>
      </c>
      <c r="L3954" s="1">
        <f t="shared" si="123"/>
        <v>3.6243678428181131E-2</v>
      </c>
      <c r="M3954" t="b">
        <f>AND((Tableau2[[#This Row],[%Voix/Inscrits]]&gt;0.25),Tableau2[[#This Row],[%Voix/Exprimés]]&gt;0.5)</f>
        <v>0</v>
      </c>
    </row>
    <row r="3955" spans="1:13" x14ac:dyDescent="0.25">
      <c r="A3955">
        <v>3954</v>
      </c>
      <c r="B3955" t="s">
        <v>672</v>
      </c>
      <c r="C3955" t="s">
        <v>6</v>
      </c>
      <c r="D3955" t="str">
        <f>Tableau2[[#This Row],[Dép]]&amp;Tableau2[[#This Row],[Circo]]</f>
        <v>7201</v>
      </c>
      <c r="E3955" t="s">
        <v>2162</v>
      </c>
      <c r="F3955" t="s">
        <v>273</v>
      </c>
      <c r="G3955" t="s">
        <v>938</v>
      </c>
      <c r="H3955">
        <v>519</v>
      </c>
      <c r="I3955">
        <v>73499</v>
      </c>
      <c r="J3955">
        <v>34406</v>
      </c>
      <c r="K3955" s="1">
        <f t="shared" si="122"/>
        <v>7.0613205621845197E-3</v>
      </c>
      <c r="L3955" s="1">
        <f t="shared" si="123"/>
        <v>1.5084578271231762E-2</v>
      </c>
      <c r="M3955" t="b">
        <f>AND((Tableau2[[#This Row],[%Voix/Inscrits]]&gt;0.25),Tableau2[[#This Row],[%Voix/Exprimés]]&gt;0.5)</f>
        <v>0</v>
      </c>
    </row>
    <row r="3956" spans="1:13" x14ac:dyDescent="0.25">
      <c r="A3956">
        <v>3955</v>
      </c>
      <c r="B3956" t="s">
        <v>672</v>
      </c>
      <c r="C3956" t="s">
        <v>6</v>
      </c>
      <c r="D3956" t="str">
        <f>Tableau2[[#This Row],[Dép]]&amp;Tableau2[[#This Row],[Circo]]</f>
        <v>7201</v>
      </c>
      <c r="E3956" t="s">
        <v>4094</v>
      </c>
      <c r="F3956" t="s">
        <v>171</v>
      </c>
      <c r="G3956" t="s">
        <v>2949</v>
      </c>
      <c r="H3956">
        <v>424</v>
      </c>
      <c r="I3956">
        <v>73499</v>
      </c>
      <c r="J3956">
        <v>34406</v>
      </c>
      <c r="K3956" s="1">
        <f t="shared" si="122"/>
        <v>5.7687859698771415E-3</v>
      </c>
      <c r="L3956" s="1">
        <f t="shared" si="123"/>
        <v>1.232343195954194E-2</v>
      </c>
      <c r="M3956" t="b">
        <f>AND((Tableau2[[#This Row],[%Voix/Inscrits]]&gt;0.25),Tableau2[[#This Row],[%Voix/Exprimés]]&gt;0.5)</f>
        <v>0</v>
      </c>
    </row>
    <row r="3957" spans="1:13" x14ac:dyDescent="0.25">
      <c r="A3957">
        <v>3956</v>
      </c>
      <c r="B3957" t="s">
        <v>672</v>
      </c>
      <c r="C3957" t="s">
        <v>6</v>
      </c>
      <c r="D3957" t="str">
        <f>Tableau2[[#This Row],[Dép]]&amp;Tableau2[[#This Row],[Circo]]</f>
        <v>7201</v>
      </c>
      <c r="E3957" t="s">
        <v>4918</v>
      </c>
      <c r="F3957" t="s">
        <v>265</v>
      </c>
      <c r="G3957" t="s">
        <v>2429</v>
      </c>
      <c r="H3957">
        <v>387</v>
      </c>
      <c r="I3957">
        <v>73499</v>
      </c>
      <c r="J3957">
        <v>34406</v>
      </c>
      <c r="K3957" s="1">
        <f t="shared" si="122"/>
        <v>5.265377760241636E-3</v>
      </c>
      <c r="L3957" s="1">
        <f t="shared" si="123"/>
        <v>1.12480381328838E-2</v>
      </c>
      <c r="M3957" t="b">
        <f>AND((Tableau2[[#This Row],[%Voix/Inscrits]]&gt;0.25),Tableau2[[#This Row],[%Voix/Exprimés]]&gt;0.5)</f>
        <v>0</v>
      </c>
    </row>
    <row r="3958" spans="1:13" x14ac:dyDescent="0.25">
      <c r="A3958">
        <v>3957</v>
      </c>
      <c r="B3958" t="s">
        <v>672</v>
      </c>
      <c r="C3958" t="s">
        <v>6</v>
      </c>
      <c r="D3958" t="str">
        <f>Tableau2[[#This Row],[Dép]]&amp;Tableau2[[#This Row],[Circo]]</f>
        <v>7201</v>
      </c>
      <c r="E3958" t="s">
        <v>673</v>
      </c>
      <c r="F3958" t="s">
        <v>13</v>
      </c>
      <c r="G3958" t="s">
        <v>10</v>
      </c>
      <c r="H3958">
        <v>356</v>
      </c>
      <c r="I3958">
        <v>73499</v>
      </c>
      <c r="J3958">
        <v>34406</v>
      </c>
      <c r="K3958" s="1">
        <f t="shared" si="122"/>
        <v>4.8436033143308072E-3</v>
      </c>
      <c r="L3958" s="1">
        <f t="shared" si="123"/>
        <v>1.0347032494332383E-2</v>
      </c>
      <c r="M3958" t="b">
        <f>AND((Tableau2[[#This Row],[%Voix/Inscrits]]&gt;0.25),Tableau2[[#This Row],[%Voix/Exprimés]]&gt;0.5)</f>
        <v>0</v>
      </c>
    </row>
    <row r="3959" spans="1:13" x14ac:dyDescent="0.25">
      <c r="A3959">
        <v>3958</v>
      </c>
      <c r="B3959" t="s">
        <v>672</v>
      </c>
      <c r="C3959" t="s">
        <v>17</v>
      </c>
      <c r="D3959" t="str">
        <f>Tableau2[[#This Row],[Dép]]&amp;Tableau2[[#This Row],[Circo]]</f>
        <v>7202</v>
      </c>
      <c r="E3959" t="s">
        <v>2819</v>
      </c>
      <c r="F3959" t="s">
        <v>2820</v>
      </c>
      <c r="G3959" t="s">
        <v>982</v>
      </c>
      <c r="H3959">
        <v>12667</v>
      </c>
      <c r="I3959">
        <v>83265</v>
      </c>
      <c r="J3959">
        <v>34675</v>
      </c>
      <c r="K3959" s="1">
        <f t="shared" si="122"/>
        <v>0.15212874557136852</v>
      </c>
      <c r="L3959" s="1">
        <f t="shared" si="123"/>
        <v>0.36530641672674835</v>
      </c>
      <c r="M3959" t="b">
        <f>AND((Tableau2[[#This Row],[%Voix/Inscrits]]&gt;0.25),Tableau2[[#This Row],[%Voix/Exprimés]]&gt;0.5)</f>
        <v>0</v>
      </c>
    </row>
    <row r="3960" spans="1:13" x14ac:dyDescent="0.25">
      <c r="A3960">
        <v>3959</v>
      </c>
      <c r="B3960" t="s">
        <v>672</v>
      </c>
      <c r="C3960" t="s">
        <v>17</v>
      </c>
      <c r="D3960" t="str">
        <f>Tableau2[[#This Row],[Dép]]&amp;Tableau2[[#This Row],[Circo]]</f>
        <v>7202</v>
      </c>
      <c r="E3960" t="s">
        <v>6524</v>
      </c>
      <c r="F3960" t="s">
        <v>6525</v>
      </c>
      <c r="G3960" t="s">
        <v>3717</v>
      </c>
      <c r="H3960">
        <v>7261</v>
      </c>
      <c r="I3960">
        <v>83265</v>
      </c>
      <c r="J3960">
        <v>34675</v>
      </c>
      <c r="K3960" s="1">
        <f t="shared" si="122"/>
        <v>8.7203506875638021E-2</v>
      </c>
      <c r="L3960" s="1">
        <f t="shared" si="123"/>
        <v>0.20940158615717375</v>
      </c>
      <c r="M3960" t="b">
        <f>AND((Tableau2[[#This Row],[%Voix/Inscrits]]&gt;0.25),Tableau2[[#This Row],[%Voix/Exprimés]]&gt;0.5)</f>
        <v>0</v>
      </c>
    </row>
    <row r="3961" spans="1:13" x14ac:dyDescent="0.25">
      <c r="A3961">
        <v>3960</v>
      </c>
      <c r="B3961" t="s">
        <v>672</v>
      </c>
      <c r="C3961" t="s">
        <v>17</v>
      </c>
      <c r="D3961" t="str">
        <f>Tableau2[[#This Row],[Dép]]&amp;Tableau2[[#This Row],[Circo]]</f>
        <v>7202</v>
      </c>
      <c r="E3961" t="s">
        <v>4706</v>
      </c>
      <c r="F3961" t="s">
        <v>2256</v>
      </c>
      <c r="G3961" t="s">
        <v>1708</v>
      </c>
      <c r="H3961">
        <v>6517</v>
      </c>
      <c r="I3961">
        <v>83265</v>
      </c>
      <c r="J3961">
        <v>34675</v>
      </c>
      <c r="K3961" s="1">
        <f t="shared" si="122"/>
        <v>7.8268179907524174E-2</v>
      </c>
      <c r="L3961" s="1">
        <f t="shared" si="123"/>
        <v>0.18794520547945207</v>
      </c>
      <c r="M3961" t="b">
        <f>AND((Tableau2[[#This Row],[%Voix/Inscrits]]&gt;0.25),Tableau2[[#This Row],[%Voix/Exprimés]]&gt;0.5)</f>
        <v>0</v>
      </c>
    </row>
    <row r="3962" spans="1:13" x14ac:dyDescent="0.25">
      <c r="A3962">
        <v>3961</v>
      </c>
      <c r="B3962" t="s">
        <v>672</v>
      </c>
      <c r="C3962" t="s">
        <v>17</v>
      </c>
      <c r="D3962" t="str">
        <f>Tableau2[[#This Row],[Dép]]&amp;Tableau2[[#This Row],[Circo]]</f>
        <v>7202</v>
      </c>
      <c r="E3962" t="s">
        <v>5262</v>
      </c>
      <c r="F3962" t="s">
        <v>124</v>
      </c>
      <c r="G3962" t="s">
        <v>1740</v>
      </c>
      <c r="H3962">
        <v>2985</v>
      </c>
      <c r="I3962">
        <v>83265</v>
      </c>
      <c r="J3962">
        <v>34675</v>
      </c>
      <c r="K3962" s="1">
        <f t="shared" si="122"/>
        <v>3.5849396505134211E-2</v>
      </c>
      <c r="L3962" s="1">
        <f t="shared" si="123"/>
        <v>8.6085075702956024E-2</v>
      </c>
      <c r="M3962" t="b">
        <f>AND((Tableau2[[#This Row],[%Voix/Inscrits]]&gt;0.25),Tableau2[[#This Row],[%Voix/Exprimés]]&gt;0.5)</f>
        <v>0</v>
      </c>
    </row>
    <row r="3963" spans="1:13" x14ac:dyDescent="0.25">
      <c r="A3963">
        <v>3962</v>
      </c>
      <c r="B3963" t="s">
        <v>672</v>
      </c>
      <c r="C3963" t="s">
        <v>17</v>
      </c>
      <c r="D3963" t="str">
        <f>Tableau2[[#This Row],[Dép]]&amp;Tableau2[[#This Row],[Circo]]</f>
        <v>7202</v>
      </c>
      <c r="E3963" t="s">
        <v>3467</v>
      </c>
      <c r="F3963" t="s">
        <v>72</v>
      </c>
      <c r="G3963" t="s">
        <v>938</v>
      </c>
      <c r="H3963">
        <v>2323</v>
      </c>
      <c r="I3963">
        <v>83265</v>
      </c>
      <c r="J3963">
        <v>34675</v>
      </c>
      <c r="K3963" s="1">
        <f t="shared" si="122"/>
        <v>2.7898877079204947E-2</v>
      </c>
      <c r="L3963" s="1">
        <f t="shared" si="123"/>
        <v>6.6993511175198264E-2</v>
      </c>
      <c r="M3963" t="b">
        <f>AND((Tableau2[[#This Row],[%Voix/Inscrits]]&gt;0.25),Tableau2[[#This Row],[%Voix/Exprimés]]&gt;0.5)</f>
        <v>0</v>
      </c>
    </row>
    <row r="3964" spans="1:13" x14ac:dyDescent="0.25">
      <c r="A3964">
        <v>3963</v>
      </c>
      <c r="B3964" t="s">
        <v>672</v>
      </c>
      <c r="C3964" t="s">
        <v>17</v>
      </c>
      <c r="D3964" t="str">
        <f>Tableau2[[#This Row],[Dép]]&amp;Tableau2[[#This Row],[Circo]]</f>
        <v>7202</v>
      </c>
      <c r="E3964" t="s">
        <v>6203</v>
      </c>
      <c r="F3964" t="s">
        <v>160</v>
      </c>
      <c r="G3964" t="s">
        <v>3078</v>
      </c>
      <c r="H3964">
        <v>987</v>
      </c>
      <c r="I3964">
        <v>83265</v>
      </c>
      <c r="J3964">
        <v>34675</v>
      </c>
      <c r="K3964" s="1">
        <f t="shared" si="122"/>
        <v>1.1853720050441363E-2</v>
      </c>
      <c r="L3964" s="1">
        <f t="shared" si="123"/>
        <v>2.8464311463590485E-2</v>
      </c>
      <c r="M3964" t="b">
        <f>AND((Tableau2[[#This Row],[%Voix/Inscrits]]&gt;0.25),Tableau2[[#This Row],[%Voix/Exprimés]]&gt;0.5)</f>
        <v>0</v>
      </c>
    </row>
    <row r="3965" spans="1:13" x14ac:dyDescent="0.25">
      <c r="A3965">
        <v>3964</v>
      </c>
      <c r="B3965" t="s">
        <v>672</v>
      </c>
      <c r="C3965" t="s">
        <v>17</v>
      </c>
      <c r="D3965" t="str">
        <f>Tableau2[[#This Row],[Dép]]&amp;Tableau2[[#This Row],[Circo]]</f>
        <v>7202</v>
      </c>
      <c r="E3965" t="s">
        <v>4097</v>
      </c>
      <c r="F3965" t="s">
        <v>4098</v>
      </c>
      <c r="G3965" t="s">
        <v>966</v>
      </c>
      <c r="H3965">
        <v>874</v>
      </c>
      <c r="I3965">
        <v>83265</v>
      </c>
      <c r="J3965">
        <v>34675</v>
      </c>
      <c r="K3965" s="1">
        <f t="shared" si="122"/>
        <v>1.0496607217918693E-2</v>
      </c>
      <c r="L3965" s="1">
        <f t="shared" si="123"/>
        <v>2.5205479452054796E-2</v>
      </c>
      <c r="M3965" t="b">
        <f>AND((Tableau2[[#This Row],[%Voix/Inscrits]]&gt;0.25),Tableau2[[#This Row],[%Voix/Exprimés]]&gt;0.5)</f>
        <v>0</v>
      </c>
    </row>
    <row r="3966" spans="1:13" x14ac:dyDescent="0.25">
      <c r="A3966">
        <v>3965</v>
      </c>
      <c r="B3966" t="s">
        <v>672</v>
      </c>
      <c r="C3966" t="s">
        <v>17</v>
      </c>
      <c r="D3966" t="str">
        <f>Tableau2[[#This Row],[Dép]]&amp;Tableau2[[#This Row],[Circo]]</f>
        <v>7202</v>
      </c>
      <c r="E3966" t="s">
        <v>5776</v>
      </c>
      <c r="F3966" t="s">
        <v>175</v>
      </c>
      <c r="G3966" t="s">
        <v>2429</v>
      </c>
      <c r="H3966">
        <v>480</v>
      </c>
      <c r="I3966">
        <v>83265</v>
      </c>
      <c r="J3966">
        <v>34675</v>
      </c>
      <c r="K3966" s="1">
        <f t="shared" si="122"/>
        <v>5.764727076202486E-3</v>
      </c>
      <c r="L3966" s="1">
        <f t="shared" si="123"/>
        <v>1.384282624369142E-2</v>
      </c>
      <c r="M3966" t="b">
        <f>AND((Tableau2[[#This Row],[%Voix/Inscrits]]&gt;0.25),Tableau2[[#This Row],[%Voix/Exprimés]]&gt;0.5)</f>
        <v>0</v>
      </c>
    </row>
    <row r="3967" spans="1:13" x14ac:dyDescent="0.25">
      <c r="A3967">
        <v>3966</v>
      </c>
      <c r="B3967" t="s">
        <v>672</v>
      </c>
      <c r="C3967" t="s">
        <v>17</v>
      </c>
      <c r="D3967" t="str">
        <f>Tableau2[[#This Row],[Dép]]&amp;Tableau2[[#This Row],[Circo]]</f>
        <v>7202</v>
      </c>
      <c r="E3967" t="s">
        <v>339</v>
      </c>
      <c r="F3967" t="s">
        <v>327</v>
      </c>
      <c r="G3967" t="s">
        <v>10</v>
      </c>
      <c r="H3967">
        <v>304</v>
      </c>
      <c r="I3967">
        <v>83265</v>
      </c>
      <c r="J3967">
        <v>34675</v>
      </c>
      <c r="K3967" s="1">
        <f t="shared" si="122"/>
        <v>3.6509938149282412E-3</v>
      </c>
      <c r="L3967" s="1">
        <f t="shared" si="123"/>
        <v>8.7671232876712323E-3</v>
      </c>
      <c r="M3967" t="b">
        <f>AND((Tableau2[[#This Row],[%Voix/Inscrits]]&gt;0.25),Tableau2[[#This Row],[%Voix/Exprimés]]&gt;0.5)</f>
        <v>0</v>
      </c>
    </row>
    <row r="3968" spans="1:13" x14ac:dyDescent="0.25">
      <c r="A3968">
        <v>3967</v>
      </c>
      <c r="B3968" t="s">
        <v>672</v>
      </c>
      <c r="C3968" t="s">
        <v>17</v>
      </c>
      <c r="D3968" t="str">
        <f>Tableau2[[#This Row],[Dép]]&amp;Tableau2[[#This Row],[Circo]]</f>
        <v>7202</v>
      </c>
      <c r="E3968" t="s">
        <v>1476</v>
      </c>
      <c r="F3968" t="s">
        <v>325</v>
      </c>
      <c r="G3968" t="s">
        <v>10</v>
      </c>
      <c r="H3968">
        <v>189</v>
      </c>
      <c r="I3968">
        <v>83265</v>
      </c>
      <c r="J3968">
        <v>34675</v>
      </c>
      <c r="K3968" s="1">
        <f t="shared" si="122"/>
        <v>2.2698612862547289E-3</v>
      </c>
      <c r="L3968" s="1">
        <f t="shared" si="123"/>
        <v>5.4506128334534968E-3</v>
      </c>
      <c r="M3968" t="b">
        <f>AND((Tableau2[[#This Row],[%Voix/Inscrits]]&gt;0.25),Tableau2[[#This Row],[%Voix/Exprimés]]&gt;0.5)</f>
        <v>0</v>
      </c>
    </row>
    <row r="3969" spans="1:13" x14ac:dyDescent="0.25">
      <c r="A3969">
        <v>3968</v>
      </c>
      <c r="B3969" t="s">
        <v>672</v>
      </c>
      <c r="C3969" t="s">
        <v>17</v>
      </c>
      <c r="D3969" t="str">
        <f>Tableau2[[#This Row],[Dép]]&amp;Tableau2[[#This Row],[Circo]]</f>
        <v>7202</v>
      </c>
      <c r="E3969" t="s">
        <v>414</v>
      </c>
      <c r="F3969" t="s">
        <v>19</v>
      </c>
      <c r="G3969" t="s">
        <v>10</v>
      </c>
      <c r="H3969">
        <v>88</v>
      </c>
      <c r="I3969">
        <v>83265</v>
      </c>
      <c r="J3969">
        <v>34675</v>
      </c>
      <c r="K3969" s="1">
        <f t="shared" si="122"/>
        <v>1.0568666306371224E-3</v>
      </c>
      <c r="L3969" s="1">
        <f t="shared" si="123"/>
        <v>2.5378514780100936E-3</v>
      </c>
      <c r="M3969" t="b">
        <f>AND((Tableau2[[#This Row],[%Voix/Inscrits]]&gt;0.25),Tableau2[[#This Row],[%Voix/Exprimés]]&gt;0.5)</f>
        <v>0</v>
      </c>
    </row>
    <row r="3970" spans="1:13" x14ac:dyDescent="0.25">
      <c r="A3970">
        <v>3969</v>
      </c>
      <c r="B3970" t="s">
        <v>672</v>
      </c>
      <c r="C3970" t="s">
        <v>14</v>
      </c>
      <c r="D3970" t="str">
        <f>Tableau2[[#This Row],[Dép]]&amp;Tableau2[[#This Row],[Circo]]</f>
        <v>7203</v>
      </c>
      <c r="E3970" t="s">
        <v>5777</v>
      </c>
      <c r="F3970" t="s">
        <v>365</v>
      </c>
      <c r="G3970" t="s">
        <v>3717</v>
      </c>
      <c r="H3970">
        <v>10570</v>
      </c>
      <c r="I3970">
        <v>86562</v>
      </c>
      <c r="J3970">
        <v>38660</v>
      </c>
      <c r="K3970" s="1">
        <f t="shared" ref="K3970:K4033" si="124">H3970/I3970</f>
        <v>0.12210900857189066</v>
      </c>
      <c r="L3970" s="1">
        <f t="shared" ref="L3970:L4033" si="125">H3970/J3970</f>
        <v>0.2734092084842214</v>
      </c>
      <c r="M3970" t="b">
        <f>AND((Tableau2[[#This Row],[%Voix/Inscrits]]&gt;0.25),Tableau2[[#This Row],[%Voix/Exprimés]]&gt;0.5)</f>
        <v>0</v>
      </c>
    </row>
    <row r="3971" spans="1:13" x14ac:dyDescent="0.25">
      <c r="A3971">
        <v>3970</v>
      </c>
      <c r="B3971" t="s">
        <v>672</v>
      </c>
      <c r="C3971" t="s">
        <v>14</v>
      </c>
      <c r="D3971" t="str">
        <f>Tableau2[[#This Row],[Dép]]&amp;Tableau2[[#This Row],[Circo]]</f>
        <v>7203</v>
      </c>
      <c r="E3971" t="s">
        <v>3468</v>
      </c>
      <c r="F3971" t="s">
        <v>175</v>
      </c>
      <c r="G3971" t="s">
        <v>1708</v>
      </c>
      <c r="H3971">
        <v>10071</v>
      </c>
      <c r="I3971">
        <v>86562</v>
      </c>
      <c r="J3971">
        <v>38660</v>
      </c>
      <c r="K3971" s="1">
        <f t="shared" si="124"/>
        <v>0.11634435433562071</v>
      </c>
      <c r="L3971" s="1">
        <f t="shared" si="125"/>
        <v>0.26050181065700984</v>
      </c>
      <c r="M3971" t="b">
        <f>AND((Tableau2[[#This Row],[%Voix/Inscrits]]&gt;0.25),Tableau2[[#This Row],[%Voix/Exprimés]]&gt;0.5)</f>
        <v>0</v>
      </c>
    </row>
    <row r="3972" spans="1:13" x14ac:dyDescent="0.25">
      <c r="A3972">
        <v>3971</v>
      </c>
      <c r="B3972" t="s">
        <v>672</v>
      </c>
      <c r="C3972" t="s">
        <v>14</v>
      </c>
      <c r="D3972" t="str">
        <f>Tableau2[[#This Row],[Dép]]&amp;Tableau2[[#This Row],[Circo]]</f>
        <v>7203</v>
      </c>
      <c r="E3972" t="s">
        <v>1477</v>
      </c>
      <c r="F3972" t="s">
        <v>196</v>
      </c>
      <c r="G3972" t="s">
        <v>982</v>
      </c>
      <c r="H3972">
        <v>8193</v>
      </c>
      <c r="I3972">
        <v>86562</v>
      </c>
      <c r="J3972">
        <v>38660</v>
      </c>
      <c r="K3972" s="1">
        <f t="shared" si="124"/>
        <v>9.4648922159839194E-2</v>
      </c>
      <c r="L3972" s="1">
        <f t="shared" si="125"/>
        <v>0.21192446973616141</v>
      </c>
      <c r="M3972" t="b">
        <f>AND((Tableau2[[#This Row],[%Voix/Inscrits]]&gt;0.25),Tableau2[[#This Row],[%Voix/Exprimés]]&gt;0.5)</f>
        <v>0</v>
      </c>
    </row>
    <row r="3973" spans="1:13" x14ac:dyDescent="0.25">
      <c r="A3973">
        <v>3972</v>
      </c>
      <c r="B3973" t="s">
        <v>672</v>
      </c>
      <c r="C3973" t="s">
        <v>14</v>
      </c>
      <c r="D3973" t="str">
        <f>Tableau2[[#This Row],[Dép]]&amp;Tableau2[[#This Row],[Circo]]</f>
        <v>7203</v>
      </c>
      <c r="E3973" t="s">
        <v>4099</v>
      </c>
      <c r="F3973" t="s">
        <v>575</v>
      </c>
      <c r="G3973" t="s">
        <v>1740</v>
      </c>
      <c r="H3973">
        <v>4439</v>
      </c>
      <c r="I3973">
        <v>86562</v>
      </c>
      <c r="J3973">
        <v>38660</v>
      </c>
      <c r="K3973" s="1">
        <f t="shared" si="124"/>
        <v>5.1281162634874422E-2</v>
      </c>
      <c r="L3973" s="1">
        <f t="shared" si="125"/>
        <v>0.11482152095188826</v>
      </c>
      <c r="M3973" t="b">
        <f>AND((Tableau2[[#This Row],[%Voix/Inscrits]]&gt;0.25),Tableau2[[#This Row],[%Voix/Exprimés]]&gt;0.5)</f>
        <v>0</v>
      </c>
    </row>
    <row r="3974" spans="1:13" x14ac:dyDescent="0.25">
      <c r="A3974">
        <v>3973</v>
      </c>
      <c r="B3974" t="s">
        <v>672</v>
      </c>
      <c r="C3974" t="s">
        <v>14</v>
      </c>
      <c r="D3974" t="str">
        <f>Tableau2[[#This Row],[Dép]]&amp;Tableau2[[#This Row],[Circo]]</f>
        <v>7203</v>
      </c>
      <c r="E3974" t="s">
        <v>2165</v>
      </c>
      <c r="F3974" t="s">
        <v>329</v>
      </c>
      <c r="G3974" t="s">
        <v>938</v>
      </c>
      <c r="H3974">
        <v>2362</v>
      </c>
      <c r="I3974">
        <v>86562</v>
      </c>
      <c r="J3974">
        <v>38660</v>
      </c>
      <c r="K3974" s="1">
        <f t="shared" si="124"/>
        <v>2.7286800212564404E-2</v>
      </c>
      <c r="L3974" s="1">
        <f t="shared" si="125"/>
        <v>6.1096740817382304E-2</v>
      </c>
      <c r="M3974" t="b">
        <f>AND((Tableau2[[#This Row],[%Voix/Inscrits]]&gt;0.25),Tableau2[[#This Row],[%Voix/Exprimés]]&gt;0.5)</f>
        <v>0</v>
      </c>
    </row>
    <row r="3975" spans="1:13" x14ac:dyDescent="0.25">
      <c r="A3975">
        <v>3974</v>
      </c>
      <c r="B3975" t="s">
        <v>672</v>
      </c>
      <c r="C3975" t="s">
        <v>14</v>
      </c>
      <c r="D3975" t="str">
        <f>Tableau2[[#This Row],[Dép]]&amp;Tableau2[[#This Row],[Circo]]</f>
        <v>7203</v>
      </c>
      <c r="E3975" t="s">
        <v>5263</v>
      </c>
      <c r="F3975" t="s">
        <v>441</v>
      </c>
      <c r="G3975" t="s">
        <v>3078</v>
      </c>
      <c r="H3975">
        <v>1347</v>
      </c>
      <c r="I3975">
        <v>86562</v>
      </c>
      <c r="J3975">
        <v>38660</v>
      </c>
      <c r="K3975" s="1">
        <f t="shared" si="124"/>
        <v>1.5561100713939142E-2</v>
      </c>
      <c r="L3975" s="1">
        <f t="shared" si="125"/>
        <v>3.4842214174857736E-2</v>
      </c>
      <c r="M3975" t="b">
        <f>AND((Tableau2[[#This Row],[%Voix/Inscrits]]&gt;0.25),Tableau2[[#This Row],[%Voix/Exprimés]]&gt;0.5)</f>
        <v>0</v>
      </c>
    </row>
    <row r="3976" spans="1:13" x14ac:dyDescent="0.25">
      <c r="A3976">
        <v>3975</v>
      </c>
      <c r="B3976" t="s">
        <v>672</v>
      </c>
      <c r="C3976" t="s">
        <v>14</v>
      </c>
      <c r="D3976" t="str">
        <f>Tableau2[[#This Row],[Dép]]&amp;Tableau2[[#This Row],[Circo]]</f>
        <v>7203</v>
      </c>
      <c r="E3976" t="s">
        <v>3957</v>
      </c>
      <c r="F3976" t="s">
        <v>274</v>
      </c>
      <c r="G3976" t="s">
        <v>2429</v>
      </c>
      <c r="H3976">
        <v>828</v>
      </c>
      <c r="I3976">
        <v>86562</v>
      </c>
      <c r="J3976">
        <v>38660</v>
      </c>
      <c r="K3976" s="1">
        <f t="shared" si="124"/>
        <v>9.5653982116864211E-3</v>
      </c>
      <c r="L3976" s="1">
        <f t="shared" si="125"/>
        <v>2.1417485773409208E-2</v>
      </c>
      <c r="M3976" t="b">
        <f>AND((Tableau2[[#This Row],[%Voix/Inscrits]]&gt;0.25),Tableau2[[#This Row],[%Voix/Exprimés]]&gt;0.5)</f>
        <v>0</v>
      </c>
    </row>
    <row r="3977" spans="1:13" x14ac:dyDescent="0.25">
      <c r="A3977">
        <v>3976</v>
      </c>
      <c r="B3977" t="s">
        <v>672</v>
      </c>
      <c r="C3977" t="s">
        <v>14</v>
      </c>
      <c r="D3977" t="str">
        <f>Tableau2[[#This Row],[Dép]]&amp;Tableau2[[#This Row],[Circo]]</f>
        <v>7203</v>
      </c>
      <c r="E3977" t="s">
        <v>677</v>
      </c>
      <c r="F3977" t="s">
        <v>678</v>
      </c>
      <c r="G3977" t="s">
        <v>10</v>
      </c>
      <c r="H3977">
        <v>669</v>
      </c>
      <c r="I3977">
        <v>86562</v>
      </c>
      <c r="J3977">
        <v>38660</v>
      </c>
      <c r="K3977" s="1">
        <f t="shared" si="124"/>
        <v>7.7285644971234494E-3</v>
      </c>
      <c r="L3977" s="1">
        <f t="shared" si="125"/>
        <v>1.7304707708225557E-2</v>
      </c>
      <c r="M3977" t="b">
        <f>AND((Tableau2[[#This Row],[%Voix/Inscrits]]&gt;0.25),Tableau2[[#This Row],[%Voix/Exprimés]]&gt;0.5)</f>
        <v>0</v>
      </c>
    </row>
    <row r="3978" spans="1:13" x14ac:dyDescent="0.25">
      <c r="A3978">
        <v>3977</v>
      </c>
      <c r="B3978" t="s">
        <v>672</v>
      </c>
      <c r="C3978" t="s">
        <v>14</v>
      </c>
      <c r="D3978" t="str">
        <f>Tableau2[[#This Row],[Dép]]&amp;Tableau2[[#This Row],[Circo]]</f>
        <v>7203</v>
      </c>
      <c r="E3978" t="s">
        <v>1813</v>
      </c>
      <c r="F3978" t="s">
        <v>292</v>
      </c>
      <c r="G3978" t="s">
        <v>959</v>
      </c>
      <c r="H3978">
        <v>181</v>
      </c>
      <c r="I3978">
        <v>86562</v>
      </c>
      <c r="J3978">
        <v>38660</v>
      </c>
      <c r="K3978" s="1">
        <f t="shared" si="124"/>
        <v>2.0909868071440122E-3</v>
      </c>
      <c r="L3978" s="1">
        <f t="shared" si="125"/>
        <v>4.6818416968442836E-3</v>
      </c>
      <c r="M3978" t="b">
        <f>AND((Tableau2[[#This Row],[%Voix/Inscrits]]&gt;0.25),Tableau2[[#This Row],[%Voix/Exprimés]]&gt;0.5)</f>
        <v>0</v>
      </c>
    </row>
    <row r="3979" spans="1:13" x14ac:dyDescent="0.25">
      <c r="A3979">
        <v>3978</v>
      </c>
      <c r="B3979" t="s">
        <v>672</v>
      </c>
      <c r="C3979" t="s">
        <v>7</v>
      </c>
      <c r="D3979" t="str">
        <f>Tableau2[[#This Row],[Dép]]&amp;Tableau2[[#This Row],[Circo]]</f>
        <v>7204</v>
      </c>
      <c r="E3979" t="s">
        <v>1474</v>
      </c>
      <c r="F3979" t="s">
        <v>1475</v>
      </c>
      <c r="G3979" t="s">
        <v>982</v>
      </c>
      <c r="H3979">
        <v>7878</v>
      </c>
      <c r="I3979">
        <v>80894</v>
      </c>
      <c r="J3979">
        <v>36020</v>
      </c>
      <c r="K3979" s="1">
        <f t="shared" si="124"/>
        <v>9.7386703587410681E-2</v>
      </c>
      <c r="L3979" s="1">
        <f t="shared" si="125"/>
        <v>0.21871182676290948</v>
      </c>
      <c r="M3979" t="b">
        <f>AND((Tableau2[[#This Row],[%Voix/Inscrits]]&gt;0.25),Tableau2[[#This Row],[%Voix/Exprimés]]&gt;0.5)</f>
        <v>0</v>
      </c>
    </row>
    <row r="3980" spans="1:13" x14ac:dyDescent="0.25">
      <c r="A3980">
        <v>3979</v>
      </c>
      <c r="B3980" t="s">
        <v>672</v>
      </c>
      <c r="C3980" t="s">
        <v>7</v>
      </c>
      <c r="D3980" t="str">
        <f>Tableau2[[#This Row],[Dép]]&amp;Tableau2[[#This Row],[Circo]]</f>
        <v>7204</v>
      </c>
      <c r="E3980" t="s">
        <v>6202</v>
      </c>
      <c r="F3980" t="s">
        <v>179</v>
      </c>
      <c r="G3980" t="s">
        <v>3717</v>
      </c>
      <c r="H3980">
        <v>7672</v>
      </c>
      <c r="I3980">
        <v>80894</v>
      </c>
      <c r="J3980">
        <v>36020</v>
      </c>
      <c r="K3980" s="1">
        <f t="shared" si="124"/>
        <v>9.4840161198605583E-2</v>
      </c>
      <c r="L3980" s="1">
        <f t="shared" si="125"/>
        <v>0.2129927817878956</v>
      </c>
      <c r="M3980" t="b">
        <f>AND((Tableau2[[#This Row],[%Voix/Inscrits]]&gt;0.25),Tableau2[[#This Row],[%Voix/Exprimés]]&gt;0.5)</f>
        <v>0</v>
      </c>
    </row>
    <row r="3981" spans="1:13" x14ac:dyDescent="0.25">
      <c r="A3981">
        <v>3980</v>
      </c>
      <c r="B3981" t="s">
        <v>672</v>
      </c>
      <c r="C3981" t="s">
        <v>7</v>
      </c>
      <c r="D3981" t="str">
        <f>Tableau2[[#This Row],[Dép]]&amp;Tableau2[[#This Row],[Circo]]</f>
        <v>7204</v>
      </c>
      <c r="E3981" t="s">
        <v>4096</v>
      </c>
      <c r="F3981" t="s">
        <v>2210</v>
      </c>
      <c r="G3981" t="s">
        <v>1708</v>
      </c>
      <c r="H3981">
        <v>6876</v>
      </c>
      <c r="I3981">
        <v>80894</v>
      </c>
      <c r="J3981">
        <v>36020</v>
      </c>
      <c r="K3981" s="1">
        <f t="shared" si="124"/>
        <v>8.5000123618562559E-2</v>
      </c>
      <c r="L3981" s="1">
        <f t="shared" si="125"/>
        <v>0.19089394780677402</v>
      </c>
      <c r="M3981" t="b">
        <f>AND((Tableau2[[#This Row],[%Voix/Inscrits]]&gt;0.25),Tableau2[[#This Row],[%Voix/Exprimés]]&gt;0.5)</f>
        <v>0</v>
      </c>
    </row>
    <row r="3982" spans="1:13" x14ac:dyDescent="0.25">
      <c r="A3982">
        <v>3981</v>
      </c>
      <c r="B3982" t="s">
        <v>672</v>
      </c>
      <c r="C3982" t="s">
        <v>7</v>
      </c>
      <c r="D3982" t="str">
        <f>Tableau2[[#This Row],[Dép]]&amp;Tableau2[[#This Row],[Circo]]</f>
        <v>7204</v>
      </c>
      <c r="E3982" t="s">
        <v>2164</v>
      </c>
      <c r="F3982" t="s">
        <v>13</v>
      </c>
      <c r="G3982" t="s">
        <v>938</v>
      </c>
      <c r="H3982">
        <v>5574</v>
      </c>
      <c r="I3982">
        <v>80894</v>
      </c>
      <c r="J3982">
        <v>36020</v>
      </c>
      <c r="K3982" s="1">
        <f t="shared" si="124"/>
        <v>6.89049867728138E-2</v>
      </c>
      <c r="L3982" s="1">
        <f t="shared" si="125"/>
        <v>0.15474736257634647</v>
      </c>
      <c r="M3982" t="b">
        <f>AND((Tableau2[[#This Row],[%Voix/Inscrits]]&gt;0.25),Tableau2[[#This Row],[%Voix/Exprimés]]&gt;0.5)</f>
        <v>0</v>
      </c>
    </row>
    <row r="3983" spans="1:13" x14ac:dyDescent="0.25">
      <c r="A3983">
        <v>3982</v>
      </c>
      <c r="B3983" t="s">
        <v>672</v>
      </c>
      <c r="C3983" t="s">
        <v>7</v>
      </c>
      <c r="D3983" t="str">
        <f>Tableau2[[#This Row],[Dép]]&amp;Tableau2[[#This Row],[Circo]]</f>
        <v>7204</v>
      </c>
      <c r="E3983" t="s">
        <v>4705</v>
      </c>
      <c r="F3983" t="s">
        <v>1277</v>
      </c>
      <c r="G3983" t="s">
        <v>1740</v>
      </c>
      <c r="H3983">
        <v>4261</v>
      </c>
      <c r="I3983">
        <v>80894</v>
      </c>
      <c r="J3983">
        <v>36020</v>
      </c>
      <c r="K3983" s="1">
        <f t="shared" si="124"/>
        <v>5.2673869508245361E-2</v>
      </c>
      <c r="L3983" s="1">
        <f t="shared" si="125"/>
        <v>0.11829539144919489</v>
      </c>
      <c r="M3983" t="b">
        <f>AND((Tableau2[[#This Row],[%Voix/Inscrits]]&gt;0.25),Tableau2[[#This Row],[%Voix/Exprimés]]&gt;0.5)</f>
        <v>0</v>
      </c>
    </row>
    <row r="3984" spans="1:13" x14ac:dyDescent="0.25">
      <c r="A3984">
        <v>3983</v>
      </c>
      <c r="B3984" t="s">
        <v>672</v>
      </c>
      <c r="C3984" t="s">
        <v>7</v>
      </c>
      <c r="D3984" t="str">
        <f>Tableau2[[#This Row],[Dép]]&amp;Tableau2[[#This Row],[Circo]]</f>
        <v>7204</v>
      </c>
      <c r="E3984" t="s">
        <v>3466</v>
      </c>
      <c r="F3984" t="s">
        <v>334</v>
      </c>
      <c r="G3984" t="s">
        <v>959</v>
      </c>
      <c r="H3984">
        <v>1232</v>
      </c>
      <c r="I3984">
        <v>80894</v>
      </c>
      <c r="J3984">
        <v>36020</v>
      </c>
      <c r="K3984" s="1">
        <f t="shared" si="124"/>
        <v>1.5229806907805276E-2</v>
      </c>
      <c r="L3984" s="1">
        <f t="shared" si="125"/>
        <v>3.4203220433092728E-2</v>
      </c>
      <c r="M3984" t="b">
        <f>AND((Tableau2[[#This Row],[%Voix/Inscrits]]&gt;0.25),Tableau2[[#This Row],[%Voix/Exprimés]]&gt;0.5)</f>
        <v>0</v>
      </c>
    </row>
    <row r="3985" spans="1:13" x14ac:dyDescent="0.25">
      <c r="A3985">
        <v>3984</v>
      </c>
      <c r="B3985" t="s">
        <v>672</v>
      </c>
      <c r="C3985" t="s">
        <v>7</v>
      </c>
      <c r="D3985" t="str">
        <f>Tableau2[[#This Row],[Dép]]&amp;Tableau2[[#This Row],[Circo]]</f>
        <v>7204</v>
      </c>
      <c r="E3985" t="s">
        <v>5775</v>
      </c>
      <c r="F3985" t="s">
        <v>509</v>
      </c>
      <c r="G3985" t="s">
        <v>3078</v>
      </c>
      <c r="H3985">
        <v>1196</v>
      </c>
      <c r="I3985">
        <v>80894</v>
      </c>
      <c r="J3985">
        <v>36020</v>
      </c>
      <c r="K3985" s="1">
        <f t="shared" si="124"/>
        <v>1.4784780082577199E-2</v>
      </c>
      <c r="L3985" s="1">
        <f t="shared" si="125"/>
        <v>3.3203775680177676E-2</v>
      </c>
      <c r="M3985" t="b">
        <f>AND((Tableau2[[#This Row],[%Voix/Inscrits]]&gt;0.25),Tableau2[[#This Row],[%Voix/Exprimés]]&gt;0.5)</f>
        <v>0</v>
      </c>
    </row>
    <row r="3986" spans="1:13" x14ac:dyDescent="0.25">
      <c r="A3986">
        <v>3985</v>
      </c>
      <c r="B3986" t="s">
        <v>672</v>
      </c>
      <c r="C3986" t="s">
        <v>7</v>
      </c>
      <c r="D3986" t="str">
        <f>Tableau2[[#This Row],[Dép]]&amp;Tableau2[[#This Row],[Circo]]</f>
        <v>7204</v>
      </c>
      <c r="E3986" t="s">
        <v>3091</v>
      </c>
      <c r="F3986" t="s">
        <v>273</v>
      </c>
      <c r="G3986" t="s">
        <v>2429</v>
      </c>
      <c r="H3986">
        <v>489</v>
      </c>
      <c r="I3986">
        <v>80894</v>
      </c>
      <c r="J3986">
        <v>36020</v>
      </c>
      <c r="K3986" s="1">
        <f t="shared" si="124"/>
        <v>6.0449477093480353E-3</v>
      </c>
      <c r="L3986" s="1">
        <f t="shared" si="125"/>
        <v>1.3575791227096057E-2</v>
      </c>
      <c r="M3986" t="b">
        <f>AND((Tableau2[[#This Row],[%Voix/Inscrits]]&gt;0.25),Tableau2[[#This Row],[%Voix/Exprimés]]&gt;0.5)</f>
        <v>0</v>
      </c>
    </row>
    <row r="3987" spans="1:13" x14ac:dyDescent="0.25">
      <c r="A3987">
        <v>3986</v>
      </c>
      <c r="B3987" t="s">
        <v>672</v>
      </c>
      <c r="C3987" t="s">
        <v>7</v>
      </c>
      <c r="D3987" t="str">
        <f>Tableau2[[#This Row],[Dép]]&amp;Tableau2[[#This Row],[Circo]]</f>
        <v>7204</v>
      </c>
      <c r="E3987" t="s">
        <v>2818</v>
      </c>
      <c r="F3987" t="s">
        <v>431</v>
      </c>
      <c r="G3987" t="s">
        <v>966</v>
      </c>
      <c r="H3987">
        <v>430</v>
      </c>
      <c r="I3987">
        <v>80894</v>
      </c>
      <c r="J3987">
        <v>36020</v>
      </c>
      <c r="K3987" s="1">
        <f t="shared" si="124"/>
        <v>5.3155981902242438E-3</v>
      </c>
      <c r="L3987" s="1">
        <f t="shared" si="125"/>
        <v>1.1937812326485286E-2</v>
      </c>
      <c r="M3987" t="b">
        <f>AND((Tableau2[[#This Row],[%Voix/Inscrits]]&gt;0.25),Tableau2[[#This Row],[%Voix/Exprimés]]&gt;0.5)</f>
        <v>0</v>
      </c>
    </row>
    <row r="3988" spans="1:13" x14ac:dyDescent="0.25">
      <c r="A3988">
        <v>3987</v>
      </c>
      <c r="B3988" t="s">
        <v>672</v>
      </c>
      <c r="C3988" t="s">
        <v>7</v>
      </c>
      <c r="D3988" t="str">
        <f>Tableau2[[#This Row],[Dép]]&amp;Tableau2[[#This Row],[Circo]]</f>
        <v>7204</v>
      </c>
      <c r="E3988" t="s">
        <v>676</v>
      </c>
      <c r="F3988" t="s">
        <v>165</v>
      </c>
      <c r="G3988" t="s">
        <v>10</v>
      </c>
      <c r="H3988">
        <v>412</v>
      </c>
      <c r="I3988">
        <v>80894</v>
      </c>
      <c r="J3988">
        <v>36020</v>
      </c>
      <c r="K3988" s="1">
        <f t="shared" si="124"/>
        <v>5.0930847776102057E-3</v>
      </c>
      <c r="L3988" s="1">
        <f t="shared" si="125"/>
        <v>1.1438089950027762E-2</v>
      </c>
      <c r="M3988" t="b">
        <f>AND((Tableau2[[#This Row],[%Voix/Inscrits]]&gt;0.25),Tableau2[[#This Row],[%Voix/Exprimés]]&gt;0.5)</f>
        <v>0</v>
      </c>
    </row>
    <row r="3989" spans="1:13" x14ac:dyDescent="0.25">
      <c r="A3989">
        <v>3988</v>
      </c>
      <c r="B3989" t="s">
        <v>672</v>
      </c>
      <c r="C3989" t="s">
        <v>11</v>
      </c>
      <c r="D3989" t="str">
        <f>Tableau2[[#This Row],[Dép]]&amp;Tableau2[[#This Row],[Circo]]</f>
        <v>7205</v>
      </c>
      <c r="E3989" t="s">
        <v>4703</v>
      </c>
      <c r="F3989" t="s">
        <v>4704</v>
      </c>
      <c r="G3989" t="s">
        <v>1708</v>
      </c>
      <c r="H3989">
        <v>13267</v>
      </c>
      <c r="I3989">
        <v>87876</v>
      </c>
      <c r="J3989">
        <v>39333</v>
      </c>
      <c r="K3989" s="1">
        <f t="shared" si="124"/>
        <v>0.15097409986799581</v>
      </c>
      <c r="L3989" s="1">
        <f t="shared" si="125"/>
        <v>0.33729946863956473</v>
      </c>
      <c r="M3989" t="b">
        <f>AND((Tableau2[[#This Row],[%Voix/Inscrits]]&gt;0.25),Tableau2[[#This Row],[%Voix/Exprimés]]&gt;0.5)</f>
        <v>0</v>
      </c>
    </row>
    <row r="3990" spans="1:13" x14ac:dyDescent="0.25">
      <c r="A3990">
        <v>3989</v>
      </c>
      <c r="B3990" t="s">
        <v>672</v>
      </c>
      <c r="C3990" t="s">
        <v>11</v>
      </c>
      <c r="D3990" t="str">
        <f>Tableau2[[#This Row],[Dép]]&amp;Tableau2[[#This Row],[Circo]]</f>
        <v>7205</v>
      </c>
      <c r="E3990" t="s">
        <v>6522</v>
      </c>
      <c r="F3990" t="s">
        <v>6523</v>
      </c>
      <c r="G3990" t="s">
        <v>3717</v>
      </c>
      <c r="H3990">
        <v>8944</v>
      </c>
      <c r="I3990">
        <v>87876</v>
      </c>
      <c r="J3990">
        <v>39333</v>
      </c>
      <c r="K3990" s="1">
        <f t="shared" si="124"/>
        <v>0.10177978059993627</v>
      </c>
      <c r="L3990" s="1">
        <f t="shared" si="125"/>
        <v>0.22739175755726743</v>
      </c>
      <c r="M3990" t="b">
        <f>AND((Tableau2[[#This Row],[%Voix/Inscrits]]&gt;0.25),Tableau2[[#This Row],[%Voix/Exprimés]]&gt;0.5)</f>
        <v>0</v>
      </c>
    </row>
    <row r="3991" spans="1:13" x14ac:dyDescent="0.25">
      <c r="A3991">
        <v>3990</v>
      </c>
      <c r="B3991" t="s">
        <v>672</v>
      </c>
      <c r="C3991" t="s">
        <v>11</v>
      </c>
      <c r="D3991" t="str">
        <f>Tableau2[[#This Row],[Dép]]&amp;Tableau2[[#This Row],[Circo]]</f>
        <v>7205</v>
      </c>
      <c r="E3991" t="s">
        <v>1472</v>
      </c>
      <c r="F3991" t="s">
        <v>1473</v>
      </c>
      <c r="G3991" t="s">
        <v>982</v>
      </c>
      <c r="H3991">
        <v>7768</v>
      </c>
      <c r="I3991">
        <v>87876</v>
      </c>
      <c r="J3991">
        <v>39333</v>
      </c>
      <c r="K3991" s="1">
        <f t="shared" si="124"/>
        <v>8.8397287086348947E-2</v>
      </c>
      <c r="L3991" s="1">
        <f t="shared" si="125"/>
        <v>0.19749319909490759</v>
      </c>
      <c r="M3991" t="b">
        <f>AND((Tableau2[[#This Row],[%Voix/Inscrits]]&gt;0.25),Tableau2[[#This Row],[%Voix/Exprimés]]&gt;0.5)</f>
        <v>0</v>
      </c>
    </row>
    <row r="3992" spans="1:13" x14ac:dyDescent="0.25">
      <c r="A3992">
        <v>3991</v>
      </c>
      <c r="B3992" t="s">
        <v>672</v>
      </c>
      <c r="C3992" t="s">
        <v>11</v>
      </c>
      <c r="D3992" t="str">
        <f>Tableau2[[#This Row],[Dép]]&amp;Tableau2[[#This Row],[Circo]]</f>
        <v>7205</v>
      </c>
      <c r="E3992" t="s">
        <v>2817</v>
      </c>
      <c r="F3992" t="s">
        <v>43</v>
      </c>
      <c r="G3992" t="s">
        <v>938</v>
      </c>
      <c r="H3992">
        <v>3667</v>
      </c>
      <c r="I3992">
        <v>87876</v>
      </c>
      <c r="J3992">
        <v>39333</v>
      </c>
      <c r="K3992" s="1">
        <f t="shared" si="124"/>
        <v>4.1729254859119672E-2</v>
      </c>
      <c r="L3992" s="1">
        <f t="shared" si="125"/>
        <v>9.3229603640708814E-2</v>
      </c>
      <c r="M3992" t="b">
        <f>AND((Tableau2[[#This Row],[%Voix/Inscrits]]&gt;0.25),Tableau2[[#This Row],[%Voix/Exprimés]]&gt;0.5)</f>
        <v>0</v>
      </c>
    </row>
    <row r="3993" spans="1:13" x14ac:dyDescent="0.25">
      <c r="A3993">
        <v>3992</v>
      </c>
      <c r="B3993" t="s">
        <v>672</v>
      </c>
      <c r="C3993" t="s">
        <v>11</v>
      </c>
      <c r="D3993" t="str">
        <f>Tableau2[[#This Row],[Dép]]&amp;Tableau2[[#This Row],[Circo]]</f>
        <v>7205</v>
      </c>
      <c r="E3993" t="s">
        <v>5260</v>
      </c>
      <c r="F3993" t="s">
        <v>5261</v>
      </c>
      <c r="G3993" t="s">
        <v>1740</v>
      </c>
      <c r="H3993">
        <v>1619</v>
      </c>
      <c r="I3993">
        <v>87876</v>
      </c>
      <c r="J3993">
        <v>39333</v>
      </c>
      <c r="K3993" s="1">
        <f t="shared" si="124"/>
        <v>1.8423687923892759E-2</v>
      </c>
      <c r="L3993" s="1">
        <f t="shared" si="125"/>
        <v>4.1161365774286224E-2</v>
      </c>
      <c r="M3993" t="b">
        <f>AND((Tableau2[[#This Row],[%Voix/Inscrits]]&gt;0.25),Tableau2[[#This Row],[%Voix/Exprimés]]&gt;0.5)</f>
        <v>0</v>
      </c>
    </row>
    <row r="3994" spans="1:13" x14ac:dyDescent="0.25">
      <c r="A3994">
        <v>3993</v>
      </c>
      <c r="B3994" t="s">
        <v>672</v>
      </c>
      <c r="C3994" t="s">
        <v>11</v>
      </c>
      <c r="D3994" t="str">
        <f>Tableau2[[#This Row],[Dép]]&amp;Tableau2[[#This Row],[Circo]]</f>
        <v>7205</v>
      </c>
      <c r="E3994" t="s">
        <v>6201</v>
      </c>
      <c r="F3994" t="s">
        <v>175</v>
      </c>
      <c r="G3994" t="s">
        <v>3078</v>
      </c>
      <c r="H3994">
        <v>1455</v>
      </c>
      <c r="I3994">
        <v>87876</v>
      </c>
      <c r="J3994">
        <v>39333</v>
      </c>
      <c r="K3994" s="1">
        <f t="shared" si="124"/>
        <v>1.655742182165779E-2</v>
      </c>
      <c r="L3994" s="1">
        <f t="shared" si="125"/>
        <v>3.6991838913889102E-2</v>
      </c>
      <c r="M3994" t="b">
        <f>AND((Tableau2[[#This Row],[%Voix/Inscrits]]&gt;0.25),Tableau2[[#This Row],[%Voix/Exprimés]]&gt;0.5)</f>
        <v>0</v>
      </c>
    </row>
    <row r="3995" spans="1:13" x14ac:dyDescent="0.25">
      <c r="A3995">
        <v>3994</v>
      </c>
      <c r="B3995" t="s">
        <v>672</v>
      </c>
      <c r="C3995" t="s">
        <v>11</v>
      </c>
      <c r="D3995" t="str">
        <f>Tableau2[[#This Row],[Dép]]&amp;Tableau2[[#This Row],[Circo]]</f>
        <v>7205</v>
      </c>
      <c r="E3995" t="s">
        <v>5774</v>
      </c>
      <c r="F3995" t="s">
        <v>16</v>
      </c>
      <c r="G3995" t="s">
        <v>2429</v>
      </c>
      <c r="H3995">
        <v>1083</v>
      </c>
      <c r="I3995">
        <v>87876</v>
      </c>
      <c r="J3995">
        <v>39333</v>
      </c>
      <c r="K3995" s="1">
        <f t="shared" si="124"/>
        <v>1.2324184077563839E-2</v>
      </c>
      <c r="L3995" s="1">
        <f t="shared" si="125"/>
        <v>2.7534131645183434E-2</v>
      </c>
      <c r="M3995" t="b">
        <f>AND((Tableau2[[#This Row],[%Voix/Inscrits]]&gt;0.25),Tableau2[[#This Row],[%Voix/Exprimés]]&gt;0.5)</f>
        <v>0</v>
      </c>
    </row>
    <row r="3996" spans="1:13" x14ac:dyDescent="0.25">
      <c r="A3996">
        <v>3995</v>
      </c>
      <c r="B3996" t="s">
        <v>672</v>
      </c>
      <c r="C3996" t="s">
        <v>11</v>
      </c>
      <c r="D3996" t="str">
        <f>Tableau2[[#This Row],[Dép]]&amp;Tableau2[[#This Row],[Circo]]</f>
        <v>7205</v>
      </c>
      <c r="E3996" t="s">
        <v>3465</v>
      </c>
      <c r="F3996" t="s">
        <v>2750</v>
      </c>
      <c r="G3996" t="s">
        <v>966</v>
      </c>
      <c r="H3996">
        <v>488</v>
      </c>
      <c r="I3996">
        <v>87876</v>
      </c>
      <c r="J3996">
        <v>39333</v>
      </c>
      <c r="K3996" s="1">
        <f t="shared" si="124"/>
        <v>5.5532796212845372E-3</v>
      </c>
      <c r="L3996" s="1">
        <f t="shared" si="125"/>
        <v>1.2406884804108509E-2</v>
      </c>
      <c r="M3996" t="b">
        <f>AND((Tableau2[[#This Row],[%Voix/Inscrits]]&gt;0.25),Tableau2[[#This Row],[%Voix/Exprimés]]&gt;0.5)</f>
        <v>0</v>
      </c>
    </row>
    <row r="3997" spans="1:13" x14ac:dyDescent="0.25">
      <c r="A3997">
        <v>3996</v>
      </c>
      <c r="B3997" t="s">
        <v>672</v>
      </c>
      <c r="C3997" t="s">
        <v>11</v>
      </c>
      <c r="D3997" t="str">
        <f>Tableau2[[#This Row],[Dép]]&amp;Tableau2[[#This Row],[Circo]]</f>
        <v>7205</v>
      </c>
      <c r="E3997" t="s">
        <v>674</v>
      </c>
      <c r="F3997" t="s">
        <v>675</v>
      </c>
      <c r="G3997" t="s">
        <v>10</v>
      </c>
      <c r="H3997">
        <v>487</v>
      </c>
      <c r="I3997">
        <v>87876</v>
      </c>
      <c r="J3997">
        <v>39333</v>
      </c>
      <c r="K3997" s="1">
        <f t="shared" si="124"/>
        <v>5.5418999499294462E-3</v>
      </c>
      <c r="L3997" s="1">
        <f t="shared" si="125"/>
        <v>1.2381460859837795E-2</v>
      </c>
      <c r="M3997" t="b">
        <f>AND((Tableau2[[#This Row],[%Voix/Inscrits]]&gt;0.25),Tableau2[[#This Row],[%Voix/Exprimés]]&gt;0.5)</f>
        <v>0</v>
      </c>
    </row>
    <row r="3998" spans="1:13" x14ac:dyDescent="0.25">
      <c r="A3998">
        <v>3997</v>
      </c>
      <c r="B3998" t="s">
        <v>672</v>
      </c>
      <c r="C3998" t="s">
        <v>11</v>
      </c>
      <c r="D3998" t="str">
        <f>Tableau2[[#This Row],[Dép]]&amp;Tableau2[[#This Row],[Circo]]</f>
        <v>7205</v>
      </c>
      <c r="E3998" t="s">
        <v>2163</v>
      </c>
      <c r="F3998" t="s">
        <v>329</v>
      </c>
      <c r="G3998" t="s">
        <v>938</v>
      </c>
      <c r="H3998">
        <v>292</v>
      </c>
      <c r="I3998">
        <v>87876</v>
      </c>
      <c r="J3998">
        <v>39333</v>
      </c>
      <c r="K3998" s="1">
        <f t="shared" si="124"/>
        <v>3.3228640356866494E-3</v>
      </c>
      <c r="L3998" s="1">
        <f t="shared" si="125"/>
        <v>7.4237917270485341E-3</v>
      </c>
      <c r="M3998" t="b">
        <f>AND((Tableau2[[#This Row],[%Voix/Inscrits]]&gt;0.25),Tableau2[[#This Row],[%Voix/Exprimés]]&gt;0.5)</f>
        <v>0</v>
      </c>
    </row>
    <row r="3999" spans="1:13" x14ac:dyDescent="0.25">
      <c r="A3999">
        <v>3998</v>
      </c>
      <c r="B3999" t="s">
        <v>672</v>
      </c>
      <c r="C3999" t="s">
        <v>11</v>
      </c>
      <c r="D3999" t="str">
        <f>Tableau2[[#This Row],[Dép]]&amp;Tableau2[[#This Row],[Circo]]</f>
        <v>7205</v>
      </c>
      <c r="E3999" t="s">
        <v>4095</v>
      </c>
      <c r="F3999" t="s">
        <v>1038</v>
      </c>
      <c r="G3999" t="s">
        <v>959</v>
      </c>
      <c r="H3999">
        <v>263</v>
      </c>
      <c r="I3999">
        <v>87876</v>
      </c>
      <c r="J3999">
        <v>39333</v>
      </c>
      <c r="K3999" s="1">
        <f t="shared" si="124"/>
        <v>2.9928535663890027E-3</v>
      </c>
      <c r="L3999" s="1">
        <f t="shared" si="125"/>
        <v>6.6864973431978239E-3</v>
      </c>
      <c r="M3999" t="b">
        <f>AND((Tableau2[[#This Row],[%Voix/Inscrits]]&gt;0.25),Tableau2[[#This Row],[%Voix/Exprimés]]&gt;0.5)</f>
        <v>0</v>
      </c>
    </row>
    <row r="4000" spans="1:13" x14ac:dyDescent="0.25">
      <c r="A4000">
        <v>3999</v>
      </c>
      <c r="B4000" t="s">
        <v>679</v>
      </c>
      <c r="C4000" t="s">
        <v>6</v>
      </c>
      <c r="D4000" t="str">
        <f>Tableau2[[#This Row],[Dép]]&amp;Tableau2[[#This Row],[Circo]]</f>
        <v>7301</v>
      </c>
      <c r="E4000" t="s">
        <v>4707</v>
      </c>
      <c r="F4000" t="s">
        <v>1057</v>
      </c>
      <c r="G4000" t="s">
        <v>1708</v>
      </c>
      <c r="H4000">
        <v>12700</v>
      </c>
      <c r="I4000">
        <v>93498</v>
      </c>
      <c r="J4000">
        <v>46342</v>
      </c>
      <c r="K4000" s="1">
        <f t="shared" si="124"/>
        <v>0.13583178249802136</v>
      </c>
      <c r="L4000" s="1">
        <f t="shared" si="125"/>
        <v>0.27404945837469252</v>
      </c>
      <c r="M4000" t="b">
        <f>AND((Tableau2[[#This Row],[%Voix/Inscrits]]&gt;0.25),Tableau2[[#This Row],[%Voix/Exprimés]]&gt;0.5)</f>
        <v>0</v>
      </c>
    </row>
    <row r="4001" spans="1:13" x14ac:dyDescent="0.25">
      <c r="A4001">
        <v>4000</v>
      </c>
      <c r="B4001" t="s">
        <v>679</v>
      </c>
      <c r="C4001" t="s">
        <v>6</v>
      </c>
      <c r="D4001" t="str">
        <f>Tableau2[[#This Row],[Dép]]&amp;Tableau2[[#This Row],[Circo]]</f>
        <v>7301</v>
      </c>
      <c r="E4001" t="s">
        <v>1478</v>
      </c>
      <c r="F4001" t="s">
        <v>1479</v>
      </c>
      <c r="G4001" t="s">
        <v>982</v>
      </c>
      <c r="H4001">
        <v>9933</v>
      </c>
      <c r="I4001">
        <v>93498</v>
      </c>
      <c r="J4001">
        <v>46342</v>
      </c>
      <c r="K4001" s="1">
        <f t="shared" si="124"/>
        <v>0.10623756657896426</v>
      </c>
      <c r="L4001" s="1">
        <f t="shared" si="125"/>
        <v>0.21434120236502524</v>
      </c>
      <c r="M4001" t="b">
        <f>AND((Tableau2[[#This Row],[%Voix/Inscrits]]&gt;0.25),Tableau2[[#This Row],[%Voix/Exprimés]]&gt;0.5)</f>
        <v>0</v>
      </c>
    </row>
    <row r="4002" spans="1:13" x14ac:dyDescent="0.25">
      <c r="A4002">
        <v>4001</v>
      </c>
      <c r="B4002" t="s">
        <v>679</v>
      </c>
      <c r="C4002" t="s">
        <v>6</v>
      </c>
      <c r="D4002" t="str">
        <f>Tableau2[[#This Row],[Dép]]&amp;Tableau2[[#This Row],[Circo]]</f>
        <v>7301</v>
      </c>
      <c r="E4002" t="s">
        <v>6905</v>
      </c>
      <c r="F4002" t="s">
        <v>1597</v>
      </c>
      <c r="G4002" t="s">
        <v>3717</v>
      </c>
      <c r="H4002">
        <v>9247</v>
      </c>
      <c r="I4002">
        <v>93498</v>
      </c>
      <c r="J4002">
        <v>46342</v>
      </c>
      <c r="K4002" s="1">
        <f t="shared" si="124"/>
        <v>9.8900511240882158E-2</v>
      </c>
      <c r="L4002" s="1">
        <f t="shared" si="125"/>
        <v>0.19953821587328988</v>
      </c>
      <c r="M4002" t="b">
        <f>AND((Tableau2[[#This Row],[%Voix/Inscrits]]&gt;0.25),Tableau2[[#This Row],[%Voix/Exprimés]]&gt;0.5)</f>
        <v>0</v>
      </c>
    </row>
    <row r="4003" spans="1:13" x14ac:dyDescent="0.25">
      <c r="A4003">
        <v>4002</v>
      </c>
      <c r="B4003" t="s">
        <v>679</v>
      </c>
      <c r="C4003" t="s">
        <v>6</v>
      </c>
      <c r="D4003" t="str">
        <f>Tableau2[[#This Row],[Dép]]&amp;Tableau2[[#This Row],[Circo]]</f>
        <v>7301</v>
      </c>
      <c r="E4003" t="s">
        <v>5264</v>
      </c>
      <c r="F4003" t="s">
        <v>675</v>
      </c>
      <c r="G4003" t="s">
        <v>1740</v>
      </c>
      <c r="H4003">
        <v>5677</v>
      </c>
      <c r="I4003">
        <v>93498</v>
      </c>
      <c r="J4003">
        <v>46342</v>
      </c>
      <c r="K4003" s="1">
        <f t="shared" si="124"/>
        <v>6.0717876318210018E-2</v>
      </c>
      <c r="L4003" s="1">
        <f t="shared" si="125"/>
        <v>0.12250226576323853</v>
      </c>
      <c r="M4003" t="b">
        <f>AND((Tableau2[[#This Row],[%Voix/Inscrits]]&gt;0.25),Tableau2[[#This Row],[%Voix/Exprimés]]&gt;0.5)</f>
        <v>0</v>
      </c>
    </row>
    <row r="4004" spans="1:13" x14ac:dyDescent="0.25">
      <c r="A4004">
        <v>4003</v>
      </c>
      <c r="B4004" t="s">
        <v>679</v>
      </c>
      <c r="C4004" t="s">
        <v>6</v>
      </c>
      <c r="D4004" t="str">
        <f>Tableau2[[#This Row],[Dép]]&amp;Tableau2[[#This Row],[Circo]]</f>
        <v>7301</v>
      </c>
      <c r="E4004" t="s">
        <v>5778</v>
      </c>
      <c r="F4004" t="s">
        <v>117</v>
      </c>
      <c r="G4004" t="s">
        <v>2726</v>
      </c>
      <c r="H4004">
        <v>2490</v>
      </c>
      <c r="I4004">
        <v>93498</v>
      </c>
      <c r="J4004">
        <v>46342</v>
      </c>
      <c r="K4004" s="1">
        <f t="shared" si="124"/>
        <v>2.6631585702367965E-2</v>
      </c>
      <c r="L4004" s="1">
        <f t="shared" si="125"/>
        <v>5.3730956799447588E-2</v>
      </c>
      <c r="M4004" t="b">
        <f>AND((Tableau2[[#This Row],[%Voix/Inscrits]]&gt;0.25),Tableau2[[#This Row],[%Voix/Exprimés]]&gt;0.5)</f>
        <v>0</v>
      </c>
    </row>
    <row r="4005" spans="1:13" x14ac:dyDescent="0.25">
      <c r="A4005">
        <v>4004</v>
      </c>
      <c r="B4005" t="s">
        <v>679</v>
      </c>
      <c r="C4005" t="s">
        <v>6</v>
      </c>
      <c r="D4005" t="str">
        <f>Tableau2[[#This Row],[Dép]]&amp;Tableau2[[#This Row],[Circo]]</f>
        <v>7301</v>
      </c>
      <c r="E4005" t="s">
        <v>6759</v>
      </c>
      <c r="F4005" t="s">
        <v>6760</v>
      </c>
      <c r="G4005" t="s">
        <v>3078</v>
      </c>
      <c r="H4005">
        <v>1648</v>
      </c>
      <c r="I4005">
        <v>93498</v>
      </c>
      <c r="J4005">
        <v>46342</v>
      </c>
      <c r="K4005" s="1">
        <f t="shared" si="124"/>
        <v>1.7626045476908596E-2</v>
      </c>
      <c r="L4005" s="1">
        <f t="shared" si="125"/>
        <v>3.5561693496180567E-2</v>
      </c>
      <c r="M4005" t="b">
        <f>AND((Tableau2[[#This Row],[%Voix/Inscrits]]&gt;0.25),Tableau2[[#This Row],[%Voix/Exprimés]]&gt;0.5)</f>
        <v>0</v>
      </c>
    </row>
    <row r="4006" spans="1:13" x14ac:dyDescent="0.25">
      <c r="A4006">
        <v>4005</v>
      </c>
      <c r="B4006" t="s">
        <v>679</v>
      </c>
      <c r="C4006" t="s">
        <v>6</v>
      </c>
      <c r="D4006" t="str">
        <f>Tableau2[[#This Row],[Dép]]&amp;Tableau2[[#This Row],[Circo]]</f>
        <v>7301</v>
      </c>
      <c r="E4006" t="s">
        <v>2166</v>
      </c>
      <c r="F4006" t="s">
        <v>43</v>
      </c>
      <c r="G4006" t="s">
        <v>966</v>
      </c>
      <c r="H4006">
        <v>1545</v>
      </c>
      <c r="I4006">
        <v>93498</v>
      </c>
      <c r="J4006">
        <v>46342</v>
      </c>
      <c r="K4006" s="1">
        <f t="shared" si="124"/>
        <v>1.6524417634601808E-2</v>
      </c>
      <c r="L4006" s="1">
        <f t="shared" si="125"/>
        <v>3.3339087652669283E-2</v>
      </c>
      <c r="M4006" t="b">
        <f>AND((Tableau2[[#This Row],[%Voix/Inscrits]]&gt;0.25),Tableau2[[#This Row],[%Voix/Exprimés]]&gt;0.5)</f>
        <v>0</v>
      </c>
    </row>
    <row r="4007" spans="1:13" x14ac:dyDescent="0.25">
      <c r="A4007">
        <v>4006</v>
      </c>
      <c r="B4007" t="s">
        <v>679</v>
      </c>
      <c r="C4007" t="s">
        <v>6</v>
      </c>
      <c r="D4007" t="str">
        <f>Tableau2[[#This Row],[Dép]]&amp;Tableau2[[#This Row],[Circo]]</f>
        <v>7301</v>
      </c>
      <c r="E4007" t="s">
        <v>1392</v>
      </c>
      <c r="F4007" t="s">
        <v>53</v>
      </c>
      <c r="G4007" t="s">
        <v>959</v>
      </c>
      <c r="H4007">
        <v>835</v>
      </c>
      <c r="I4007">
        <v>93498</v>
      </c>
      <c r="J4007">
        <v>46342</v>
      </c>
      <c r="K4007" s="1">
        <f t="shared" si="124"/>
        <v>8.9306723138462846E-3</v>
      </c>
      <c r="L4007" s="1">
        <f t="shared" si="125"/>
        <v>1.8018212420698287E-2</v>
      </c>
      <c r="M4007" t="b">
        <f>AND((Tableau2[[#This Row],[%Voix/Inscrits]]&gt;0.25),Tableau2[[#This Row],[%Voix/Exprimés]]&gt;0.5)</f>
        <v>0</v>
      </c>
    </row>
    <row r="4008" spans="1:13" x14ac:dyDescent="0.25">
      <c r="A4008">
        <v>4007</v>
      </c>
      <c r="B4008" t="s">
        <v>679</v>
      </c>
      <c r="C4008" t="s">
        <v>6</v>
      </c>
      <c r="D4008" t="str">
        <f>Tableau2[[#This Row],[Dép]]&amp;Tableau2[[#This Row],[Circo]]</f>
        <v>7301</v>
      </c>
      <c r="E4008" t="s">
        <v>3469</v>
      </c>
      <c r="F4008" t="s">
        <v>165</v>
      </c>
      <c r="G4008" t="s">
        <v>959</v>
      </c>
      <c r="H4008">
        <v>719</v>
      </c>
      <c r="I4008">
        <v>93498</v>
      </c>
      <c r="J4008">
        <v>46342</v>
      </c>
      <c r="K4008" s="1">
        <f t="shared" si="124"/>
        <v>7.6900040642580592E-3</v>
      </c>
      <c r="L4008" s="1">
        <f t="shared" si="125"/>
        <v>1.5515083509559362E-2</v>
      </c>
      <c r="M4008" t="b">
        <f>AND((Tableau2[[#This Row],[%Voix/Inscrits]]&gt;0.25),Tableau2[[#This Row],[%Voix/Exprimés]]&gt;0.5)</f>
        <v>0</v>
      </c>
    </row>
    <row r="4009" spans="1:13" x14ac:dyDescent="0.25">
      <c r="A4009">
        <v>4008</v>
      </c>
      <c r="B4009" t="s">
        <v>679</v>
      </c>
      <c r="C4009" t="s">
        <v>6</v>
      </c>
      <c r="D4009" t="str">
        <f>Tableau2[[#This Row],[Dép]]&amp;Tableau2[[#This Row],[Circo]]</f>
        <v>7301</v>
      </c>
      <c r="E4009" t="s">
        <v>5218</v>
      </c>
      <c r="F4009" t="s">
        <v>150</v>
      </c>
      <c r="G4009" t="s">
        <v>2429</v>
      </c>
      <c r="H4009">
        <v>621</v>
      </c>
      <c r="I4009">
        <v>93498</v>
      </c>
      <c r="J4009">
        <v>46342</v>
      </c>
      <c r="K4009" s="1">
        <f t="shared" si="124"/>
        <v>6.6418533016749017E-3</v>
      </c>
      <c r="L4009" s="1">
        <f t="shared" si="125"/>
        <v>1.3400371153597169E-2</v>
      </c>
      <c r="M4009" t="b">
        <f>AND((Tableau2[[#This Row],[%Voix/Inscrits]]&gt;0.25),Tableau2[[#This Row],[%Voix/Exprimés]]&gt;0.5)</f>
        <v>0</v>
      </c>
    </row>
    <row r="4010" spans="1:13" x14ac:dyDescent="0.25">
      <c r="A4010">
        <v>4009</v>
      </c>
      <c r="B4010" t="s">
        <v>679</v>
      </c>
      <c r="C4010" t="s">
        <v>6</v>
      </c>
      <c r="D4010" t="str">
        <f>Tableau2[[#This Row],[Dép]]&amp;Tableau2[[#This Row],[Circo]]</f>
        <v>7301</v>
      </c>
      <c r="E4010" t="s">
        <v>4100</v>
      </c>
      <c r="F4010" t="s">
        <v>1643</v>
      </c>
      <c r="G4010" t="s">
        <v>962</v>
      </c>
      <c r="H4010">
        <v>595</v>
      </c>
      <c r="I4010">
        <v>93498</v>
      </c>
      <c r="J4010">
        <v>46342</v>
      </c>
      <c r="K4010" s="1">
        <f t="shared" si="124"/>
        <v>6.3637724871120236E-3</v>
      </c>
      <c r="L4010" s="1">
        <f t="shared" si="125"/>
        <v>1.2839325018341893E-2</v>
      </c>
      <c r="M4010" t="b">
        <f>AND((Tableau2[[#This Row],[%Voix/Inscrits]]&gt;0.25),Tableau2[[#This Row],[%Voix/Exprimés]]&gt;0.5)</f>
        <v>0</v>
      </c>
    </row>
    <row r="4011" spans="1:13" x14ac:dyDescent="0.25">
      <c r="A4011">
        <v>4010</v>
      </c>
      <c r="B4011" t="s">
        <v>679</v>
      </c>
      <c r="C4011" t="s">
        <v>6</v>
      </c>
      <c r="D4011" t="str">
        <f>Tableau2[[#This Row],[Dép]]&amp;Tableau2[[#This Row],[Circo]]</f>
        <v>7301</v>
      </c>
      <c r="E4011" t="s">
        <v>680</v>
      </c>
      <c r="F4011" t="s">
        <v>681</v>
      </c>
      <c r="G4011" t="s">
        <v>10</v>
      </c>
      <c r="H4011">
        <v>259</v>
      </c>
      <c r="I4011">
        <v>93498</v>
      </c>
      <c r="J4011">
        <v>46342</v>
      </c>
      <c r="K4011" s="1">
        <f t="shared" si="124"/>
        <v>2.7701127296840575E-3</v>
      </c>
      <c r="L4011" s="1">
        <f t="shared" si="125"/>
        <v>5.5888826550429416E-3</v>
      </c>
      <c r="M4011" t="b">
        <f>AND((Tableau2[[#This Row],[%Voix/Inscrits]]&gt;0.25),Tableau2[[#This Row],[%Voix/Exprimés]]&gt;0.5)</f>
        <v>0</v>
      </c>
    </row>
    <row r="4012" spans="1:13" x14ac:dyDescent="0.25">
      <c r="A4012">
        <v>4011</v>
      </c>
      <c r="B4012" t="s">
        <v>679</v>
      </c>
      <c r="C4012" t="s">
        <v>6</v>
      </c>
      <c r="D4012" t="str">
        <f>Tableau2[[#This Row],[Dép]]&amp;Tableau2[[#This Row],[Circo]]</f>
        <v>7301</v>
      </c>
      <c r="E4012" t="s">
        <v>6204</v>
      </c>
      <c r="F4012" t="s">
        <v>202</v>
      </c>
      <c r="G4012" t="s">
        <v>2429</v>
      </c>
      <c r="H4012">
        <v>73</v>
      </c>
      <c r="I4012">
        <v>93498</v>
      </c>
      <c r="J4012">
        <v>46342</v>
      </c>
      <c r="K4012" s="1">
        <f t="shared" si="124"/>
        <v>7.8076536396500462E-4</v>
      </c>
      <c r="L4012" s="1">
        <f t="shared" si="125"/>
        <v>1.5752449182167365E-3</v>
      </c>
      <c r="M4012" t="b">
        <f>AND((Tableau2[[#This Row],[%Voix/Inscrits]]&gt;0.25),Tableau2[[#This Row],[%Voix/Exprimés]]&gt;0.5)</f>
        <v>0</v>
      </c>
    </row>
    <row r="4013" spans="1:13" x14ac:dyDescent="0.25">
      <c r="A4013">
        <v>4012</v>
      </c>
      <c r="B4013" t="s">
        <v>679</v>
      </c>
      <c r="C4013" t="s">
        <v>17</v>
      </c>
      <c r="D4013" t="str">
        <f>Tableau2[[#This Row],[Dép]]&amp;Tableau2[[#This Row],[Circo]]</f>
        <v>7302</v>
      </c>
      <c r="E4013" t="s">
        <v>3084</v>
      </c>
      <c r="F4013" t="s">
        <v>19</v>
      </c>
      <c r="G4013" t="s">
        <v>1740</v>
      </c>
      <c r="H4013">
        <v>10720</v>
      </c>
      <c r="I4013">
        <v>76321</v>
      </c>
      <c r="J4013">
        <v>34803</v>
      </c>
      <c r="K4013" s="1">
        <f t="shared" si="124"/>
        <v>0.14045937553229124</v>
      </c>
      <c r="L4013" s="1">
        <f t="shared" si="125"/>
        <v>0.30801942361290691</v>
      </c>
      <c r="M4013" t="b">
        <f>AND((Tableau2[[#This Row],[%Voix/Inscrits]]&gt;0.25),Tableau2[[#This Row],[%Voix/Exprimés]]&gt;0.5)</f>
        <v>0</v>
      </c>
    </row>
    <row r="4014" spans="1:13" x14ac:dyDescent="0.25">
      <c r="A4014">
        <v>4013</v>
      </c>
      <c r="B4014" t="s">
        <v>679</v>
      </c>
      <c r="C4014" t="s">
        <v>17</v>
      </c>
      <c r="D4014" t="str">
        <f>Tableau2[[#This Row],[Dép]]&amp;Tableau2[[#This Row],[Circo]]</f>
        <v>7302</v>
      </c>
      <c r="E4014" t="s">
        <v>1480</v>
      </c>
      <c r="F4014" t="s">
        <v>663</v>
      </c>
      <c r="G4014" t="s">
        <v>982</v>
      </c>
      <c r="H4014">
        <v>7635</v>
      </c>
      <c r="I4014">
        <v>76321</v>
      </c>
      <c r="J4014">
        <v>34803</v>
      </c>
      <c r="K4014" s="1">
        <f t="shared" si="124"/>
        <v>0.10003799740569437</v>
      </c>
      <c r="L4014" s="1">
        <f t="shared" si="125"/>
        <v>0.21937763985863287</v>
      </c>
      <c r="M4014" t="b">
        <f>AND((Tableau2[[#This Row],[%Voix/Inscrits]]&gt;0.25),Tableau2[[#This Row],[%Voix/Exprimés]]&gt;0.5)</f>
        <v>0</v>
      </c>
    </row>
    <row r="4015" spans="1:13" x14ac:dyDescent="0.25">
      <c r="A4015">
        <v>4014</v>
      </c>
      <c r="B4015" t="s">
        <v>679</v>
      </c>
      <c r="C4015" t="s">
        <v>17</v>
      </c>
      <c r="D4015" t="str">
        <f>Tableau2[[#This Row],[Dép]]&amp;Tableau2[[#This Row],[Circo]]</f>
        <v>7302</v>
      </c>
      <c r="E4015" t="s">
        <v>233</v>
      </c>
      <c r="F4015" t="s">
        <v>2303</v>
      </c>
      <c r="G4015" t="s">
        <v>3717</v>
      </c>
      <c r="H4015">
        <v>6870</v>
      </c>
      <c r="I4015">
        <v>76321</v>
      </c>
      <c r="J4015">
        <v>34803</v>
      </c>
      <c r="K4015" s="1">
        <f t="shared" si="124"/>
        <v>9.0014543834593369E-2</v>
      </c>
      <c r="L4015" s="1">
        <f t="shared" si="125"/>
        <v>0.19739677613998793</v>
      </c>
      <c r="M4015" t="b">
        <f>AND((Tableau2[[#This Row],[%Voix/Inscrits]]&gt;0.25),Tableau2[[#This Row],[%Voix/Exprimés]]&gt;0.5)</f>
        <v>0</v>
      </c>
    </row>
    <row r="4016" spans="1:13" x14ac:dyDescent="0.25">
      <c r="A4016">
        <v>4015</v>
      </c>
      <c r="B4016" t="s">
        <v>679</v>
      </c>
      <c r="C4016" t="s">
        <v>17</v>
      </c>
      <c r="D4016" t="str">
        <f>Tableau2[[#This Row],[Dép]]&amp;Tableau2[[#This Row],[Circo]]</f>
        <v>7302</v>
      </c>
      <c r="E4016" t="s">
        <v>4101</v>
      </c>
      <c r="F4016" t="s">
        <v>1026</v>
      </c>
      <c r="G4016" t="s">
        <v>1708</v>
      </c>
      <c r="H4016">
        <v>5470</v>
      </c>
      <c r="I4016">
        <v>76321</v>
      </c>
      <c r="J4016">
        <v>34803</v>
      </c>
      <c r="K4016" s="1">
        <f t="shared" si="124"/>
        <v>7.1670968671794136E-2</v>
      </c>
      <c r="L4016" s="1">
        <f t="shared" si="125"/>
        <v>0.15717035887710828</v>
      </c>
      <c r="M4016" t="b">
        <f>AND((Tableau2[[#This Row],[%Voix/Inscrits]]&gt;0.25),Tableau2[[#This Row],[%Voix/Exprimés]]&gt;0.5)</f>
        <v>0</v>
      </c>
    </row>
    <row r="4017" spans="1:13" x14ac:dyDescent="0.25">
      <c r="A4017">
        <v>4016</v>
      </c>
      <c r="B4017" t="s">
        <v>679</v>
      </c>
      <c r="C4017" t="s">
        <v>17</v>
      </c>
      <c r="D4017" t="str">
        <f>Tableau2[[#This Row],[Dép]]&amp;Tableau2[[#This Row],[Circo]]</f>
        <v>7302</v>
      </c>
      <c r="E4017" t="s">
        <v>2167</v>
      </c>
      <c r="F4017" t="s">
        <v>23</v>
      </c>
      <c r="G4017" t="s">
        <v>966</v>
      </c>
      <c r="H4017">
        <v>1064</v>
      </c>
      <c r="I4017">
        <v>76321</v>
      </c>
      <c r="J4017">
        <v>34803</v>
      </c>
      <c r="K4017" s="1">
        <f t="shared" si="124"/>
        <v>1.3941117123727415E-2</v>
      </c>
      <c r="L4017" s="1">
        <f t="shared" si="125"/>
        <v>3.0572077119788522E-2</v>
      </c>
      <c r="M4017" t="b">
        <f>AND((Tableau2[[#This Row],[%Voix/Inscrits]]&gt;0.25),Tableau2[[#This Row],[%Voix/Exprimés]]&gt;0.5)</f>
        <v>0</v>
      </c>
    </row>
    <row r="4018" spans="1:13" x14ac:dyDescent="0.25">
      <c r="A4018">
        <v>4017</v>
      </c>
      <c r="B4018" t="s">
        <v>679</v>
      </c>
      <c r="C4018" t="s">
        <v>17</v>
      </c>
      <c r="D4018" t="str">
        <f>Tableau2[[#This Row],[Dép]]&amp;Tableau2[[#This Row],[Circo]]</f>
        <v>7302</v>
      </c>
      <c r="E4018" t="s">
        <v>6205</v>
      </c>
      <c r="F4018" t="s">
        <v>2175</v>
      </c>
      <c r="G4018" t="s">
        <v>3078</v>
      </c>
      <c r="H4018">
        <v>850</v>
      </c>
      <c r="I4018">
        <v>76321</v>
      </c>
      <c r="J4018">
        <v>34803</v>
      </c>
      <c r="K4018" s="1">
        <f t="shared" si="124"/>
        <v>1.1137170634556675E-2</v>
      </c>
      <c r="L4018" s="1">
        <f t="shared" si="125"/>
        <v>2.4423181909605494E-2</v>
      </c>
      <c r="M4018" t="b">
        <f>AND((Tableau2[[#This Row],[%Voix/Inscrits]]&gt;0.25),Tableau2[[#This Row],[%Voix/Exprimés]]&gt;0.5)</f>
        <v>0</v>
      </c>
    </row>
    <row r="4019" spans="1:13" x14ac:dyDescent="0.25">
      <c r="A4019">
        <v>4018</v>
      </c>
      <c r="B4019" t="s">
        <v>679</v>
      </c>
      <c r="C4019" t="s">
        <v>17</v>
      </c>
      <c r="D4019" t="str">
        <f>Tableau2[[#This Row],[Dép]]&amp;Tableau2[[#This Row],[Circo]]</f>
        <v>7302</v>
      </c>
      <c r="E4019" t="s">
        <v>5779</v>
      </c>
      <c r="F4019" t="s">
        <v>151</v>
      </c>
      <c r="G4019" t="s">
        <v>2429</v>
      </c>
      <c r="H4019">
        <v>657</v>
      </c>
      <c r="I4019">
        <v>76321</v>
      </c>
      <c r="J4019">
        <v>34803</v>
      </c>
      <c r="K4019" s="1">
        <f t="shared" si="124"/>
        <v>8.6083777728279236E-3</v>
      </c>
      <c r="L4019" s="1">
        <f t="shared" si="125"/>
        <v>1.8877682958365657E-2</v>
      </c>
      <c r="M4019" t="b">
        <f>AND((Tableau2[[#This Row],[%Voix/Inscrits]]&gt;0.25),Tableau2[[#This Row],[%Voix/Exprimés]]&gt;0.5)</f>
        <v>0</v>
      </c>
    </row>
    <row r="4020" spans="1:13" x14ac:dyDescent="0.25">
      <c r="A4020">
        <v>4019</v>
      </c>
      <c r="B4020" t="s">
        <v>679</v>
      </c>
      <c r="C4020" t="s">
        <v>17</v>
      </c>
      <c r="D4020" t="str">
        <f>Tableau2[[#This Row],[Dép]]&amp;Tableau2[[#This Row],[Circo]]</f>
        <v>7302</v>
      </c>
      <c r="E4020" t="s">
        <v>3470</v>
      </c>
      <c r="F4020" t="s">
        <v>167</v>
      </c>
      <c r="G4020" t="s">
        <v>959</v>
      </c>
      <c r="H4020">
        <v>644</v>
      </c>
      <c r="I4020">
        <v>76321</v>
      </c>
      <c r="J4020">
        <v>34803</v>
      </c>
      <c r="K4020" s="1">
        <f t="shared" si="124"/>
        <v>8.4380445748876449E-3</v>
      </c>
      <c r="L4020" s="1">
        <f t="shared" si="125"/>
        <v>1.8504151940924633E-2</v>
      </c>
      <c r="M4020" t="b">
        <f>AND((Tableau2[[#This Row],[%Voix/Inscrits]]&gt;0.25),Tableau2[[#This Row],[%Voix/Exprimés]]&gt;0.5)</f>
        <v>0</v>
      </c>
    </row>
    <row r="4021" spans="1:13" x14ac:dyDescent="0.25">
      <c r="A4021">
        <v>4020</v>
      </c>
      <c r="B4021" t="s">
        <v>679</v>
      </c>
      <c r="C4021" t="s">
        <v>17</v>
      </c>
      <c r="D4021" t="str">
        <f>Tableau2[[#This Row],[Dép]]&amp;Tableau2[[#This Row],[Circo]]</f>
        <v>7302</v>
      </c>
      <c r="E4021" t="s">
        <v>621</v>
      </c>
      <c r="F4021" t="s">
        <v>797</v>
      </c>
      <c r="G4021" t="s">
        <v>966</v>
      </c>
      <c r="H4021">
        <v>447</v>
      </c>
      <c r="I4021">
        <v>76321</v>
      </c>
      <c r="J4021">
        <v>34803</v>
      </c>
      <c r="K4021" s="1">
        <f t="shared" si="124"/>
        <v>5.8568414984080394E-3</v>
      </c>
      <c r="L4021" s="1">
        <f t="shared" si="125"/>
        <v>1.2843720368933713E-2</v>
      </c>
      <c r="M4021" t="b">
        <f>AND((Tableau2[[#This Row],[%Voix/Inscrits]]&gt;0.25),Tableau2[[#This Row],[%Voix/Exprimés]]&gt;0.5)</f>
        <v>0</v>
      </c>
    </row>
    <row r="4022" spans="1:13" x14ac:dyDescent="0.25">
      <c r="A4022">
        <v>4021</v>
      </c>
      <c r="B4022" t="s">
        <v>679</v>
      </c>
      <c r="C4022" t="s">
        <v>17</v>
      </c>
      <c r="D4022" t="str">
        <f>Tableau2[[#This Row],[Dép]]&amp;Tableau2[[#This Row],[Circo]]</f>
        <v>7302</v>
      </c>
      <c r="E4022" t="s">
        <v>682</v>
      </c>
      <c r="F4022" t="s">
        <v>683</v>
      </c>
      <c r="G4022" t="s">
        <v>10</v>
      </c>
      <c r="H4022">
        <v>290</v>
      </c>
      <c r="I4022">
        <v>76321</v>
      </c>
      <c r="J4022">
        <v>34803</v>
      </c>
      <c r="K4022" s="1">
        <f t="shared" si="124"/>
        <v>3.7997405694369835E-3</v>
      </c>
      <c r="L4022" s="1">
        <f t="shared" si="125"/>
        <v>8.3326150044536387E-3</v>
      </c>
      <c r="M4022" t="b">
        <f>AND((Tableau2[[#This Row],[%Voix/Inscrits]]&gt;0.25),Tableau2[[#This Row],[%Voix/Exprimés]]&gt;0.5)</f>
        <v>0</v>
      </c>
    </row>
    <row r="4023" spans="1:13" x14ac:dyDescent="0.25">
      <c r="A4023">
        <v>4022</v>
      </c>
      <c r="B4023" t="s">
        <v>679</v>
      </c>
      <c r="C4023" t="s">
        <v>17</v>
      </c>
      <c r="D4023" t="str">
        <f>Tableau2[[#This Row],[Dép]]&amp;Tableau2[[#This Row],[Circo]]</f>
        <v>7302</v>
      </c>
      <c r="E4023" t="s">
        <v>5174</v>
      </c>
      <c r="F4023" t="s">
        <v>926</v>
      </c>
      <c r="G4023" t="s">
        <v>2726</v>
      </c>
      <c r="H4023">
        <v>156</v>
      </c>
      <c r="I4023">
        <v>76321</v>
      </c>
      <c r="J4023">
        <v>34803</v>
      </c>
      <c r="K4023" s="1">
        <f t="shared" si="124"/>
        <v>2.0439983752833426E-3</v>
      </c>
      <c r="L4023" s="1">
        <f t="shared" si="125"/>
        <v>4.4823722092923023E-3</v>
      </c>
      <c r="M4023" t="b">
        <f>AND((Tableau2[[#This Row],[%Voix/Inscrits]]&gt;0.25),Tableau2[[#This Row],[%Voix/Exprimés]]&gt;0.5)</f>
        <v>0</v>
      </c>
    </row>
    <row r="4024" spans="1:13" x14ac:dyDescent="0.25">
      <c r="A4024">
        <v>4023</v>
      </c>
      <c r="B4024" t="s">
        <v>679</v>
      </c>
      <c r="C4024" t="s">
        <v>14</v>
      </c>
      <c r="D4024" t="str">
        <f>Tableau2[[#This Row],[Dép]]&amp;Tableau2[[#This Row],[Circo]]</f>
        <v>7303</v>
      </c>
      <c r="E4024" t="s">
        <v>4103</v>
      </c>
      <c r="F4024" t="s">
        <v>1362</v>
      </c>
      <c r="G4024" t="s">
        <v>1740</v>
      </c>
      <c r="H4024">
        <v>12788</v>
      </c>
      <c r="I4024">
        <v>74446</v>
      </c>
      <c r="J4024">
        <v>38631</v>
      </c>
      <c r="K4024" s="1">
        <f t="shared" si="124"/>
        <v>0.17177551513848965</v>
      </c>
      <c r="L4024" s="1">
        <f t="shared" si="125"/>
        <v>0.33102948409308586</v>
      </c>
      <c r="M4024" t="b">
        <f>AND((Tableau2[[#This Row],[%Voix/Inscrits]]&gt;0.25),Tableau2[[#This Row],[%Voix/Exprimés]]&gt;0.5)</f>
        <v>0</v>
      </c>
    </row>
    <row r="4025" spans="1:13" x14ac:dyDescent="0.25">
      <c r="A4025">
        <v>4024</v>
      </c>
      <c r="B4025" t="s">
        <v>679</v>
      </c>
      <c r="C4025" t="s">
        <v>14</v>
      </c>
      <c r="D4025" t="str">
        <f>Tableau2[[#This Row],[Dép]]&amp;Tableau2[[#This Row],[Circo]]</f>
        <v>7303</v>
      </c>
      <c r="E4025" t="s">
        <v>1483</v>
      </c>
      <c r="F4025" t="s">
        <v>636</v>
      </c>
      <c r="G4025" t="s">
        <v>982</v>
      </c>
      <c r="H4025">
        <v>8793</v>
      </c>
      <c r="I4025">
        <v>74446</v>
      </c>
      <c r="J4025">
        <v>38631</v>
      </c>
      <c r="K4025" s="1">
        <f t="shared" si="124"/>
        <v>0.11811245735163743</v>
      </c>
      <c r="L4025" s="1">
        <f t="shared" si="125"/>
        <v>0.22761512774714607</v>
      </c>
      <c r="M4025" t="b">
        <f>AND((Tableau2[[#This Row],[%Voix/Inscrits]]&gt;0.25),Tableau2[[#This Row],[%Voix/Exprimés]]&gt;0.5)</f>
        <v>0</v>
      </c>
    </row>
    <row r="4026" spans="1:13" x14ac:dyDescent="0.25">
      <c r="A4026">
        <v>4025</v>
      </c>
      <c r="B4026" t="s">
        <v>679</v>
      </c>
      <c r="C4026" t="s">
        <v>14</v>
      </c>
      <c r="D4026" t="str">
        <f>Tableau2[[#This Row],[Dép]]&amp;Tableau2[[#This Row],[Circo]]</f>
        <v>7303</v>
      </c>
      <c r="E4026" t="s">
        <v>5780</v>
      </c>
      <c r="F4026" t="s">
        <v>68</v>
      </c>
      <c r="G4026" t="s">
        <v>3717</v>
      </c>
      <c r="H4026">
        <v>7561</v>
      </c>
      <c r="I4026">
        <v>74446</v>
      </c>
      <c r="J4026">
        <v>38631</v>
      </c>
      <c r="K4026" s="1">
        <f t="shared" si="124"/>
        <v>0.10156354941837037</v>
      </c>
      <c r="L4026" s="1">
        <f t="shared" si="125"/>
        <v>0.19572364163495637</v>
      </c>
      <c r="M4026" t="b">
        <f>AND((Tableau2[[#This Row],[%Voix/Inscrits]]&gt;0.25),Tableau2[[#This Row],[%Voix/Exprimés]]&gt;0.5)</f>
        <v>0</v>
      </c>
    </row>
    <row r="4027" spans="1:13" x14ac:dyDescent="0.25">
      <c r="A4027">
        <v>4026</v>
      </c>
      <c r="B4027" t="s">
        <v>679</v>
      </c>
      <c r="C4027" t="s">
        <v>14</v>
      </c>
      <c r="D4027" t="str">
        <f>Tableau2[[#This Row],[Dép]]&amp;Tableau2[[#This Row],[Circo]]</f>
        <v>7303</v>
      </c>
      <c r="E4027" t="s">
        <v>3472</v>
      </c>
      <c r="F4027" t="s">
        <v>485</v>
      </c>
      <c r="G4027" t="s">
        <v>1708</v>
      </c>
      <c r="H4027">
        <v>6095</v>
      </c>
      <c r="I4027">
        <v>74446</v>
      </c>
      <c r="J4027">
        <v>38631</v>
      </c>
      <c r="K4027" s="1">
        <f t="shared" si="124"/>
        <v>8.1871423582193806E-2</v>
      </c>
      <c r="L4027" s="1">
        <f t="shared" si="125"/>
        <v>0.15777484403717221</v>
      </c>
      <c r="M4027" t="b">
        <f>AND((Tableau2[[#This Row],[%Voix/Inscrits]]&gt;0.25),Tableau2[[#This Row],[%Voix/Exprimés]]&gt;0.5)</f>
        <v>0</v>
      </c>
    </row>
    <row r="4028" spans="1:13" x14ac:dyDescent="0.25">
      <c r="A4028">
        <v>4027</v>
      </c>
      <c r="B4028" t="s">
        <v>679</v>
      </c>
      <c r="C4028" t="s">
        <v>14</v>
      </c>
      <c r="D4028" t="str">
        <f>Tableau2[[#This Row],[Dép]]&amp;Tableau2[[#This Row],[Circo]]</f>
        <v>7303</v>
      </c>
      <c r="E4028" t="s">
        <v>2170</v>
      </c>
      <c r="F4028" t="s">
        <v>265</v>
      </c>
      <c r="G4028" t="s">
        <v>966</v>
      </c>
      <c r="H4028">
        <v>1029</v>
      </c>
      <c r="I4028">
        <v>74446</v>
      </c>
      <c r="J4028">
        <v>38631</v>
      </c>
      <c r="K4028" s="1">
        <f t="shared" si="124"/>
        <v>1.3822099239717379E-2</v>
      </c>
      <c r="L4028" s="1">
        <f t="shared" si="125"/>
        <v>2.6636638968703892E-2</v>
      </c>
      <c r="M4028" t="b">
        <f>AND((Tableau2[[#This Row],[%Voix/Inscrits]]&gt;0.25),Tableau2[[#This Row],[%Voix/Exprimés]]&gt;0.5)</f>
        <v>0</v>
      </c>
    </row>
    <row r="4029" spans="1:13" x14ac:dyDescent="0.25">
      <c r="A4029">
        <v>4028</v>
      </c>
      <c r="B4029" t="s">
        <v>679</v>
      </c>
      <c r="C4029" t="s">
        <v>14</v>
      </c>
      <c r="D4029" t="str">
        <f>Tableau2[[#This Row],[Dép]]&amp;Tableau2[[#This Row],[Circo]]</f>
        <v>7303</v>
      </c>
      <c r="E4029" t="s">
        <v>5266</v>
      </c>
      <c r="F4029" t="s">
        <v>5267</v>
      </c>
      <c r="G4029" t="s">
        <v>3078</v>
      </c>
      <c r="H4029">
        <v>823</v>
      </c>
      <c r="I4029">
        <v>74446</v>
      </c>
      <c r="J4029">
        <v>38631</v>
      </c>
      <c r="K4029" s="1">
        <f t="shared" si="124"/>
        <v>1.1054992880745776E-2</v>
      </c>
      <c r="L4029" s="1">
        <f t="shared" si="125"/>
        <v>2.1304133985659186E-2</v>
      </c>
      <c r="M4029" t="b">
        <f>AND((Tableau2[[#This Row],[%Voix/Inscrits]]&gt;0.25),Tableau2[[#This Row],[%Voix/Exprimés]]&gt;0.5)</f>
        <v>0</v>
      </c>
    </row>
    <row r="4030" spans="1:13" x14ac:dyDescent="0.25">
      <c r="A4030">
        <v>4029</v>
      </c>
      <c r="B4030" t="s">
        <v>679</v>
      </c>
      <c r="C4030" t="s">
        <v>14</v>
      </c>
      <c r="D4030" t="str">
        <f>Tableau2[[#This Row],[Dép]]&amp;Tableau2[[#This Row],[Circo]]</f>
        <v>7303</v>
      </c>
      <c r="E4030" t="s">
        <v>4708</v>
      </c>
      <c r="F4030" t="s">
        <v>19</v>
      </c>
      <c r="G4030" t="s">
        <v>2429</v>
      </c>
      <c r="H4030">
        <v>623</v>
      </c>
      <c r="I4030">
        <v>74446</v>
      </c>
      <c r="J4030">
        <v>38631</v>
      </c>
      <c r="K4030" s="1">
        <f t="shared" si="124"/>
        <v>8.3684818526180045E-3</v>
      </c>
      <c r="L4030" s="1">
        <f t="shared" si="125"/>
        <v>1.6126944681732286E-2</v>
      </c>
      <c r="M4030" t="b">
        <f>AND((Tableau2[[#This Row],[%Voix/Inscrits]]&gt;0.25),Tableau2[[#This Row],[%Voix/Exprimés]]&gt;0.5)</f>
        <v>0</v>
      </c>
    </row>
    <row r="4031" spans="1:13" x14ac:dyDescent="0.25">
      <c r="A4031">
        <v>4030</v>
      </c>
      <c r="B4031" t="s">
        <v>679</v>
      </c>
      <c r="C4031" t="s">
        <v>14</v>
      </c>
      <c r="D4031" t="str">
        <f>Tableau2[[#This Row],[Dép]]&amp;Tableau2[[#This Row],[Circo]]</f>
        <v>7303</v>
      </c>
      <c r="E4031" t="s">
        <v>2822</v>
      </c>
      <c r="F4031" t="s">
        <v>1100</v>
      </c>
      <c r="G4031" t="s">
        <v>966</v>
      </c>
      <c r="H4031">
        <v>572</v>
      </c>
      <c r="I4031">
        <v>74446</v>
      </c>
      <c r="J4031">
        <v>38631</v>
      </c>
      <c r="K4031" s="1">
        <f t="shared" si="124"/>
        <v>7.6834215404454238E-3</v>
      </c>
      <c r="L4031" s="1">
        <f t="shared" si="125"/>
        <v>1.4806761409230929E-2</v>
      </c>
      <c r="M4031" t="b">
        <f>AND((Tableau2[[#This Row],[%Voix/Inscrits]]&gt;0.25),Tableau2[[#This Row],[%Voix/Exprimés]]&gt;0.5)</f>
        <v>0</v>
      </c>
    </row>
    <row r="4032" spans="1:13" x14ac:dyDescent="0.25">
      <c r="A4032">
        <v>4031</v>
      </c>
      <c r="B4032" t="s">
        <v>679</v>
      </c>
      <c r="C4032" t="s">
        <v>14</v>
      </c>
      <c r="D4032" t="str">
        <f>Tableau2[[#This Row],[Dép]]&amp;Tableau2[[#This Row],[Circo]]</f>
        <v>7303</v>
      </c>
      <c r="E4032" t="s">
        <v>685</v>
      </c>
      <c r="F4032" t="s">
        <v>148</v>
      </c>
      <c r="G4032" t="s">
        <v>10</v>
      </c>
      <c r="H4032">
        <v>347</v>
      </c>
      <c r="I4032">
        <v>74446</v>
      </c>
      <c r="J4032">
        <v>38631</v>
      </c>
      <c r="K4032" s="1">
        <f t="shared" si="124"/>
        <v>4.6610966338016821E-3</v>
      </c>
      <c r="L4032" s="1">
        <f t="shared" si="125"/>
        <v>8.9824234423131685E-3</v>
      </c>
      <c r="M4032" t="b">
        <f>AND((Tableau2[[#This Row],[%Voix/Inscrits]]&gt;0.25),Tableau2[[#This Row],[%Voix/Exprimés]]&gt;0.5)</f>
        <v>0</v>
      </c>
    </row>
    <row r="4033" spans="1:13" x14ac:dyDescent="0.25">
      <c r="A4033">
        <v>4032</v>
      </c>
      <c r="B4033" t="s">
        <v>679</v>
      </c>
      <c r="C4033" t="s">
        <v>7</v>
      </c>
      <c r="D4033" t="str">
        <f>Tableau2[[#This Row],[Dép]]&amp;Tableau2[[#This Row],[Circo]]</f>
        <v>7304</v>
      </c>
      <c r="E4033" t="s">
        <v>1481</v>
      </c>
      <c r="F4033" t="s">
        <v>1482</v>
      </c>
      <c r="G4033" t="s">
        <v>982</v>
      </c>
      <c r="H4033">
        <v>13548</v>
      </c>
      <c r="I4033">
        <v>77948</v>
      </c>
      <c r="J4033">
        <v>39327</v>
      </c>
      <c r="K4033" s="1">
        <f t="shared" si="124"/>
        <v>0.17380817981218247</v>
      </c>
      <c r="L4033" s="1">
        <f t="shared" si="125"/>
        <v>0.34449614768479669</v>
      </c>
      <c r="M4033" t="b">
        <f>AND((Tableau2[[#This Row],[%Voix/Inscrits]]&gt;0.25),Tableau2[[#This Row],[%Voix/Exprimés]]&gt;0.5)</f>
        <v>0</v>
      </c>
    </row>
    <row r="4034" spans="1:13" x14ac:dyDescent="0.25">
      <c r="A4034">
        <v>4033</v>
      </c>
      <c r="B4034" t="s">
        <v>679</v>
      </c>
      <c r="C4034" t="s">
        <v>7</v>
      </c>
      <c r="D4034" t="str">
        <f>Tableau2[[#This Row],[Dép]]&amp;Tableau2[[#This Row],[Circo]]</f>
        <v>7304</v>
      </c>
      <c r="E4034" t="s">
        <v>3471</v>
      </c>
      <c r="F4034" t="s">
        <v>142</v>
      </c>
      <c r="G4034" t="s">
        <v>1708</v>
      </c>
      <c r="H4034">
        <v>10306</v>
      </c>
      <c r="I4034">
        <v>77948</v>
      </c>
      <c r="J4034">
        <v>39327</v>
      </c>
      <c r="K4034" s="1">
        <f t="shared" ref="K4034:K4097" si="126">H4034/I4034</f>
        <v>0.13221634936111254</v>
      </c>
      <c r="L4034" s="1">
        <f t="shared" ref="L4034:L4097" si="127">H4034/J4034</f>
        <v>0.26205914511658657</v>
      </c>
      <c r="M4034" t="b">
        <f>AND((Tableau2[[#This Row],[%Voix/Inscrits]]&gt;0.25),Tableau2[[#This Row],[%Voix/Exprimés]]&gt;0.5)</f>
        <v>0</v>
      </c>
    </row>
    <row r="4035" spans="1:13" x14ac:dyDescent="0.25">
      <c r="A4035">
        <v>4034</v>
      </c>
      <c r="B4035" t="s">
        <v>679</v>
      </c>
      <c r="C4035" t="s">
        <v>7</v>
      </c>
      <c r="D4035" t="str">
        <f>Tableau2[[#This Row],[Dép]]&amp;Tableau2[[#This Row],[Circo]]</f>
        <v>7304</v>
      </c>
      <c r="E4035" t="s">
        <v>326</v>
      </c>
      <c r="F4035" t="s">
        <v>373</v>
      </c>
      <c r="G4035" t="s">
        <v>3717</v>
      </c>
      <c r="H4035">
        <v>6354</v>
      </c>
      <c r="I4035">
        <v>77948</v>
      </c>
      <c r="J4035">
        <v>39327</v>
      </c>
      <c r="K4035" s="1">
        <f t="shared" si="126"/>
        <v>8.1515882383127208E-2</v>
      </c>
      <c r="L4035" s="1">
        <f t="shared" si="127"/>
        <v>0.16156838813029217</v>
      </c>
      <c r="M4035" t="b">
        <f>AND((Tableau2[[#This Row],[%Voix/Inscrits]]&gt;0.25),Tableau2[[#This Row],[%Voix/Exprimés]]&gt;0.5)</f>
        <v>0</v>
      </c>
    </row>
    <row r="4036" spans="1:13" x14ac:dyDescent="0.25">
      <c r="A4036">
        <v>4035</v>
      </c>
      <c r="B4036" t="s">
        <v>679</v>
      </c>
      <c r="C4036" t="s">
        <v>7</v>
      </c>
      <c r="D4036" t="str">
        <f>Tableau2[[#This Row],[Dép]]&amp;Tableau2[[#This Row],[Circo]]</f>
        <v>7304</v>
      </c>
      <c r="E4036" t="s">
        <v>4102</v>
      </c>
      <c r="F4036" t="s">
        <v>124</v>
      </c>
      <c r="G4036" t="s">
        <v>1740</v>
      </c>
      <c r="H4036">
        <v>3995</v>
      </c>
      <c r="I4036">
        <v>77948</v>
      </c>
      <c r="J4036">
        <v>39327</v>
      </c>
      <c r="K4036" s="1">
        <f t="shared" si="126"/>
        <v>5.125211679581259E-2</v>
      </c>
      <c r="L4036" s="1">
        <f t="shared" si="127"/>
        <v>0.10158415338062908</v>
      </c>
      <c r="M4036" t="b">
        <f>AND((Tableau2[[#This Row],[%Voix/Inscrits]]&gt;0.25),Tableau2[[#This Row],[%Voix/Exprimés]]&gt;0.5)</f>
        <v>0</v>
      </c>
    </row>
    <row r="4037" spans="1:13" x14ac:dyDescent="0.25">
      <c r="A4037">
        <v>4036</v>
      </c>
      <c r="B4037" t="s">
        <v>679</v>
      </c>
      <c r="C4037" t="s">
        <v>7</v>
      </c>
      <c r="D4037" t="str">
        <f>Tableau2[[#This Row],[Dép]]&amp;Tableau2[[#This Row],[Circo]]</f>
        <v>7304</v>
      </c>
      <c r="E4037" t="s">
        <v>2821</v>
      </c>
      <c r="F4037" t="s">
        <v>865</v>
      </c>
      <c r="G4037" t="s">
        <v>959</v>
      </c>
      <c r="H4037">
        <v>1590</v>
      </c>
      <c r="I4037">
        <v>77948</v>
      </c>
      <c r="J4037">
        <v>39327</v>
      </c>
      <c r="K4037" s="1">
        <f t="shared" si="126"/>
        <v>2.0398214194078102E-2</v>
      </c>
      <c r="L4037" s="1">
        <f t="shared" si="127"/>
        <v>4.0430238767259132E-2</v>
      </c>
      <c r="M4037" t="b">
        <f>AND((Tableau2[[#This Row],[%Voix/Inscrits]]&gt;0.25),Tableau2[[#This Row],[%Voix/Exprimés]]&gt;0.5)</f>
        <v>0</v>
      </c>
    </row>
    <row r="4038" spans="1:13" x14ac:dyDescent="0.25">
      <c r="A4038">
        <v>4037</v>
      </c>
      <c r="B4038" t="s">
        <v>679</v>
      </c>
      <c r="C4038" t="s">
        <v>7</v>
      </c>
      <c r="D4038" t="str">
        <f>Tableau2[[#This Row],[Dép]]&amp;Tableau2[[#This Row],[Circo]]</f>
        <v>7304</v>
      </c>
      <c r="E4038" t="s">
        <v>1218</v>
      </c>
      <c r="F4038" t="s">
        <v>1162</v>
      </c>
      <c r="G4038" t="s">
        <v>3078</v>
      </c>
      <c r="H4038">
        <v>1363</v>
      </c>
      <c r="I4038">
        <v>77948</v>
      </c>
      <c r="J4038">
        <v>39327</v>
      </c>
      <c r="K4038" s="1">
        <f t="shared" si="126"/>
        <v>1.7486016318571357E-2</v>
      </c>
      <c r="L4038" s="1">
        <f t="shared" si="127"/>
        <v>3.465812291809698E-2</v>
      </c>
      <c r="M4038" t="b">
        <f>AND((Tableau2[[#This Row],[%Voix/Inscrits]]&gt;0.25),Tableau2[[#This Row],[%Voix/Exprimés]]&gt;0.5)</f>
        <v>0</v>
      </c>
    </row>
    <row r="4039" spans="1:13" x14ac:dyDescent="0.25">
      <c r="A4039">
        <v>4038</v>
      </c>
      <c r="B4039" t="s">
        <v>679</v>
      </c>
      <c r="C4039" t="s">
        <v>7</v>
      </c>
      <c r="D4039" t="str">
        <f>Tableau2[[#This Row],[Dép]]&amp;Tableau2[[#This Row],[Circo]]</f>
        <v>7304</v>
      </c>
      <c r="E4039" t="s">
        <v>350</v>
      </c>
      <c r="F4039" t="s">
        <v>431</v>
      </c>
      <c r="G4039" t="s">
        <v>2429</v>
      </c>
      <c r="H4039">
        <v>928</v>
      </c>
      <c r="I4039">
        <v>77948</v>
      </c>
      <c r="J4039">
        <v>39327</v>
      </c>
      <c r="K4039" s="1">
        <f t="shared" si="126"/>
        <v>1.1905372812644328E-2</v>
      </c>
      <c r="L4039" s="1">
        <f t="shared" si="127"/>
        <v>2.3597019859129861E-2</v>
      </c>
      <c r="M4039" t="b">
        <f>AND((Tableau2[[#This Row],[%Voix/Inscrits]]&gt;0.25),Tableau2[[#This Row],[%Voix/Exprimés]]&gt;0.5)</f>
        <v>0</v>
      </c>
    </row>
    <row r="4040" spans="1:13" x14ac:dyDescent="0.25">
      <c r="A4040">
        <v>4039</v>
      </c>
      <c r="B4040" t="s">
        <v>679</v>
      </c>
      <c r="C4040" t="s">
        <v>7</v>
      </c>
      <c r="D4040" t="str">
        <f>Tableau2[[#This Row],[Dép]]&amp;Tableau2[[#This Row],[Circo]]</f>
        <v>7304</v>
      </c>
      <c r="E4040" t="s">
        <v>5265</v>
      </c>
      <c r="F4040" t="s">
        <v>1024</v>
      </c>
      <c r="G4040" t="s">
        <v>2429</v>
      </c>
      <c r="H4040">
        <v>519</v>
      </c>
      <c r="I4040">
        <v>77948</v>
      </c>
      <c r="J4040">
        <v>39327</v>
      </c>
      <c r="K4040" s="1">
        <f t="shared" si="126"/>
        <v>6.658285010519834E-3</v>
      </c>
      <c r="L4040" s="1">
        <f t="shared" si="127"/>
        <v>1.3197040201388359E-2</v>
      </c>
      <c r="M4040" t="b">
        <f>AND((Tableau2[[#This Row],[%Voix/Inscrits]]&gt;0.25),Tableau2[[#This Row],[%Voix/Exprimés]]&gt;0.5)</f>
        <v>0</v>
      </c>
    </row>
    <row r="4041" spans="1:13" x14ac:dyDescent="0.25">
      <c r="A4041">
        <v>4040</v>
      </c>
      <c r="B4041" t="s">
        <v>679</v>
      </c>
      <c r="C4041" t="s">
        <v>7</v>
      </c>
      <c r="D4041" t="str">
        <f>Tableau2[[#This Row],[Dép]]&amp;Tableau2[[#This Row],[Circo]]</f>
        <v>7304</v>
      </c>
      <c r="E4041" t="s">
        <v>684</v>
      </c>
      <c r="F4041" t="s">
        <v>68</v>
      </c>
      <c r="G4041" t="s">
        <v>10</v>
      </c>
      <c r="H4041">
        <v>366</v>
      </c>
      <c r="I4041">
        <v>77948</v>
      </c>
      <c r="J4041">
        <v>39327</v>
      </c>
      <c r="K4041" s="1">
        <f t="shared" si="126"/>
        <v>4.6954379842972238E-3</v>
      </c>
      <c r="L4041" s="1">
        <f t="shared" si="127"/>
        <v>9.3065832634068191E-3</v>
      </c>
      <c r="M4041" t="b">
        <f>AND((Tableau2[[#This Row],[%Voix/Inscrits]]&gt;0.25),Tableau2[[#This Row],[%Voix/Exprimés]]&gt;0.5)</f>
        <v>0</v>
      </c>
    </row>
    <row r="4042" spans="1:13" x14ac:dyDescent="0.25">
      <c r="A4042">
        <v>4041</v>
      </c>
      <c r="B4042" t="s">
        <v>679</v>
      </c>
      <c r="C4042" t="s">
        <v>7</v>
      </c>
      <c r="D4042" t="str">
        <f>Tableau2[[#This Row],[Dép]]&amp;Tableau2[[#This Row],[Circo]]</f>
        <v>7304</v>
      </c>
      <c r="E4042" t="s">
        <v>2168</v>
      </c>
      <c r="F4042" t="s">
        <v>2169</v>
      </c>
      <c r="G4042" t="s">
        <v>959</v>
      </c>
      <c r="H4042">
        <v>358</v>
      </c>
      <c r="I4042">
        <v>77948</v>
      </c>
      <c r="J4042">
        <v>39327</v>
      </c>
      <c r="K4042" s="1">
        <f t="shared" si="126"/>
        <v>4.5928054600502897E-3</v>
      </c>
      <c r="L4042" s="1">
        <f t="shared" si="127"/>
        <v>9.1031606784143203E-3</v>
      </c>
      <c r="M4042" t="b">
        <f>AND((Tableau2[[#This Row],[%Voix/Inscrits]]&gt;0.25),Tableau2[[#This Row],[%Voix/Exprimés]]&gt;0.5)</f>
        <v>0</v>
      </c>
    </row>
    <row r="4043" spans="1:13" x14ac:dyDescent="0.25">
      <c r="A4043">
        <v>4042</v>
      </c>
      <c r="B4043" t="s">
        <v>686</v>
      </c>
      <c r="C4043" t="s">
        <v>6</v>
      </c>
      <c r="D4043" t="str">
        <f>Tableau2[[#This Row],[Dép]]&amp;Tableau2[[#This Row],[Circo]]</f>
        <v>7401</v>
      </c>
      <c r="E4043" t="s">
        <v>4108</v>
      </c>
      <c r="F4043" t="s">
        <v>47</v>
      </c>
      <c r="G4043" t="s">
        <v>1708</v>
      </c>
      <c r="H4043">
        <v>19000</v>
      </c>
      <c r="I4043">
        <v>109071</v>
      </c>
      <c r="J4043">
        <v>52268</v>
      </c>
      <c r="K4043" s="1">
        <f t="shared" si="126"/>
        <v>0.17419845788523072</v>
      </c>
      <c r="L4043" s="1">
        <f t="shared" si="127"/>
        <v>0.36351113492002757</v>
      </c>
      <c r="M4043" t="b">
        <f>AND((Tableau2[[#This Row],[%Voix/Inscrits]]&gt;0.25),Tableau2[[#This Row],[%Voix/Exprimés]]&gt;0.5)</f>
        <v>0</v>
      </c>
    </row>
    <row r="4044" spans="1:13" x14ac:dyDescent="0.25">
      <c r="A4044">
        <v>4043</v>
      </c>
      <c r="B4044" t="s">
        <v>686</v>
      </c>
      <c r="C4044" t="s">
        <v>6</v>
      </c>
      <c r="D4044" t="str">
        <f>Tableau2[[#This Row],[Dép]]&amp;Tableau2[[#This Row],[Circo]]</f>
        <v>7401</v>
      </c>
      <c r="E4044" t="s">
        <v>1487</v>
      </c>
      <c r="F4044" t="s">
        <v>1488</v>
      </c>
      <c r="G4044" t="s">
        <v>982</v>
      </c>
      <c r="H4044">
        <v>12464</v>
      </c>
      <c r="I4044">
        <v>109071</v>
      </c>
      <c r="J4044">
        <v>52268</v>
      </c>
      <c r="K4044" s="1">
        <f t="shared" si="126"/>
        <v>0.11427418837271135</v>
      </c>
      <c r="L4044" s="1">
        <f t="shared" si="127"/>
        <v>0.23846330450753808</v>
      </c>
      <c r="M4044" t="b">
        <f>AND((Tableau2[[#This Row],[%Voix/Inscrits]]&gt;0.25),Tableau2[[#This Row],[%Voix/Exprimés]]&gt;0.5)</f>
        <v>0</v>
      </c>
    </row>
    <row r="4045" spans="1:13" x14ac:dyDescent="0.25">
      <c r="A4045">
        <v>4044</v>
      </c>
      <c r="B4045" t="s">
        <v>686</v>
      </c>
      <c r="C4045" t="s">
        <v>6</v>
      </c>
      <c r="D4045" t="str">
        <f>Tableau2[[#This Row],[Dép]]&amp;Tableau2[[#This Row],[Circo]]</f>
        <v>7401</v>
      </c>
      <c r="E4045" t="s">
        <v>6208</v>
      </c>
      <c r="F4045" t="s">
        <v>334</v>
      </c>
      <c r="G4045" t="s">
        <v>3717</v>
      </c>
      <c r="H4045">
        <v>8472</v>
      </c>
      <c r="I4045">
        <v>109071</v>
      </c>
      <c r="J4045">
        <v>52268</v>
      </c>
      <c r="K4045" s="1">
        <f t="shared" si="126"/>
        <v>7.7674175537035511E-2</v>
      </c>
      <c r="L4045" s="1">
        <f t="shared" si="127"/>
        <v>0.16208770184434071</v>
      </c>
      <c r="M4045" t="b">
        <f>AND((Tableau2[[#This Row],[%Voix/Inscrits]]&gt;0.25),Tableau2[[#This Row],[%Voix/Exprimés]]&gt;0.5)</f>
        <v>0</v>
      </c>
    </row>
    <row r="4046" spans="1:13" x14ac:dyDescent="0.25">
      <c r="A4046">
        <v>4045</v>
      </c>
      <c r="B4046" t="s">
        <v>686</v>
      </c>
      <c r="C4046" t="s">
        <v>6</v>
      </c>
      <c r="D4046" t="str">
        <f>Tableau2[[#This Row],[Dép]]&amp;Tableau2[[#This Row],[Circo]]</f>
        <v>7401</v>
      </c>
      <c r="E4046" t="s">
        <v>4712</v>
      </c>
      <c r="F4046" t="s">
        <v>708</v>
      </c>
      <c r="G4046" t="s">
        <v>1740</v>
      </c>
      <c r="H4046">
        <v>6830</v>
      </c>
      <c r="I4046">
        <v>109071</v>
      </c>
      <c r="J4046">
        <v>52268</v>
      </c>
      <c r="K4046" s="1">
        <f t="shared" si="126"/>
        <v>6.2619761439796098E-2</v>
      </c>
      <c r="L4046" s="1">
        <f t="shared" si="127"/>
        <v>0.130672686921252</v>
      </c>
      <c r="M4046" t="b">
        <f>AND((Tableau2[[#This Row],[%Voix/Inscrits]]&gt;0.25),Tableau2[[#This Row],[%Voix/Exprimés]]&gt;0.5)</f>
        <v>0</v>
      </c>
    </row>
    <row r="4047" spans="1:13" x14ac:dyDescent="0.25">
      <c r="A4047">
        <v>4046</v>
      </c>
      <c r="B4047" t="s">
        <v>686</v>
      </c>
      <c r="C4047" t="s">
        <v>6</v>
      </c>
      <c r="D4047" t="str">
        <f>Tableau2[[#This Row],[Dép]]&amp;Tableau2[[#This Row],[Circo]]</f>
        <v>7401</v>
      </c>
      <c r="E4047" t="s">
        <v>5782</v>
      </c>
      <c r="F4047" t="s">
        <v>318</v>
      </c>
      <c r="G4047" t="s">
        <v>3078</v>
      </c>
      <c r="H4047">
        <v>2341</v>
      </c>
      <c r="I4047">
        <v>109071</v>
      </c>
      <c r="J4047">
        <v>52268</v>
      </c>
      <c r="K4047" s="1">
        <f t="shared" si="126"/>
        <v>2.1463083679438163E-2</v>
      </c>
      <c r="L4047" s="1">
        <f t="shared" si="127"/>
        <v>4.478839825514655E-2</v>
      </c>
      <c r="M4047" t="b">
        <f>AND((Tableau2[[#This Row],[%Voix/Inscrits]]&gt;0.25),Tableau2[[#This Row],[%Voix/Exprimés]]&gt;0.5)</f>
        <v>0</v>
      </c>
    </row>
    <row r="4048" spans="1:13" x14ac:dyDescent="0.25">
      <c r="A4048">
        <v>4047</v>
      </c>
      <c r="B4048" t="s">
        <v>686</v>
      </c>
      <c r="C4048" t="s">
        <v>6</v>
      </c>
      <c r="D4048" t="str">
        <f>Tableau2[[#This Row],[Dép]]&amp;Tableau2[[#This Row],[Circo]]</f>
        <v>7401</v>
      </c>
      <c r="E4048" t="s">
        <v>3475</v>
      </c>
      <c r="F4048" t="s">
        <v>1548</v>
      </c>
      <c r="G4048" t="s">
        <v>962</v>
      </c>
      <c r="H4048">
        <v>964</v>
      </c>
      <c r="I4048">
        <v>109071</v>
      </c>
      <c r="J4048">
        <v>52268</v>
      </c>
      <c r="K4048" s="1">
        <f t="shared" si="126"/>
        <v>8.8382796527032848E-3</v>
      </c>
      <c r="L4048" s="1">
        <f t="shared" si="127"/>
        <v>1.8443407055942451E-2</v>
      </c>
      <c r="M4048" t="b">
        <f>AND((Tableau2[[#This Row],[%Voix/Inscrits]]&gt;0.25),Tableau2[[#This Row],[%Voix/Exprimés]]&gt;0.5)</f>
        <v>0</v>
      </c>
    </row>
    <row r="4049" spans="1:13" x14ac:dyDescent="0.25">
      <c r="A4049">
        <v>4048</v>
      </c>
      <c r="B4049" t="s">
        <v>686</v>
      </c>
      <c r="C4049" t="s">
        <v>6</v>
      </c>
      <c r="D4049" t="str">
        <f>Tableau2[[#This Row],[Dép]]&amp;Tableau2[[#This Row],[Circo]]</f>
        <v>7401</v>
      </c>
      <c r="E4049" t="s">
        <v>2174</v>
      </c>
      <c r="F4049" t="s">
        <v>2175</v>
      </c>
      <c r="G4049" t="s">
        <v>966</v>
      </c>
      <c r="H4049">
        <v>953</v>
      </c>
      <c r="I4049">
        <v>109071</v>
      </c>
      <c r="J4049">
        <v>52268</v>
      </c>
      <c r="K4049" s="1">
        <f t="shared" si="126"/>
        <v>8.7374279139276253E-3</v>
      </c>
      <c r="L4049" s="1">
        <f t="shared" si="127"/>
        <v>1.8232953240988749E-2</v>
      </c>
      <c r="M4049" t="b">
        <f>AND((Tableau2[[#This Row],[%Voix/Inscrits]]&gt;0.25),Tableau2[[#This Row],[%Voix/Exprimés]]&gt;0.5)</f>
        <v>0</v>
      </c>
    </row>
    <row r="4050" spans="1:13" x14ac:dyDescent="0.25">
      <c r="A4050">
        <v>4049</v>
      </c>
      <c r="B4050" t="s">
        <v>686</v>
      </c>
      <c r="C4050" t="s">
        <v>6</v>
      </c>
      <c r="D4050" t="str">
        <f>Tableau2[[#This Row],[Dép]]&amp;Tableau2[[#This Row],[Circo]]</f>
        <v>7401</v>
      </c>
      <c r="E4050" t="s">
        <v>5270</v>
      </c>
      <c r="F4050" t="s">
        <v>226</v>
      </c>
      <c r="G4050" t="s">
        <v>2429</v>
      </c>
      <c r="H4050">
        <v>503</v>
      </c>
      <c r="I4050">
        <v>109071</v>
      </c>
      <c r="J4050">
        <v>52268</v>
      </c>
      <c r="K4050" s="1">
        <f t="shared" si="126"/>
        <v>4.6116749640142656E-3</v>
      </c>
      <c r="L4050" s="1">
        <f t="shared" si="127"/>
        <v>9.6234789928828345E-3</v>
      </c>
      <c r="M4050" t="b">
        <f>AND((Tableau2[[#This Row],[%Voix/Inscrits]]&gt;0.25),Tableau2[[#This Row],[%Voix/Exprimés]]&gt;0.5)</f>
        <v>0</v>
      </c>
    </row>
    <row r="4051" spans="1:13" x14ac:dyDescent="0.25">
      <c r="A4051">
        <v>4050</v>
      </c>
      <c r="B4051" t="s">
        <v>686</v>
      </c>
      <c r="C4051" t="s">
        <v>6</v>
      </c>
      <c r="D4051" t="str">
        <f>Tableau2[[#This Row],[Dép]]&amp;Tableau2[[#This Row],[Circo]]</f>
        <v>7401</v>
      </c>
      <c r="E4051" t="s">
        <v>691</v>
      </c>
      <c r="F4051" t="s">
        <v>215</v>
      </c>
      <c r="G4051" t="s">
        <v>10</v>
      </c>
      <c r="H4051">
        <v>377</v>
      </c>
      <c r="I4051">
        <v>109071</v>
      </c>
      <c r="J4051">
        <v>52268</v>
      </c>
      <c r="K4051" s="1">
        <f t="shared" si="126"/>
        <v>3.4564641380385253E-3</v>
      </c>
      <c r="L4051" s="1">
        <f t="shared" si="127"/>
        <v>7.2128262034131781E-3</v>
      </c>
      <c r="M4051" t="b">
        <f>AND((Tableau2[[#This Row],[%Voix/Inscrits]]&gt;0.25),Tableau2[[#This Row],[%Voix/Exprimés]]&gt;0.5)</f>
        <v>0</v>
      </c>
    </row>
    <row r="4052" spans="1:13" x14ac:dyDescent="0.25">
      <c r="A4052">
        <v>4051</v>
      </c>
      <c r="B4052" t="s">
        <v>686</v>
      </c>
      <c r="C4052" t="s">
        <v>6</v>
      </c>
      <c r="D4052" t="str">
        <f>Tableau2[[#This Row],[Dép]]&amp;Tableau2[[#This Row],[Circo]]</f>
        <v>7401</v>
      </c>
      <c r="E4052" t="s">
        <v>2825</v>
      </c>
      <c r="F4052" t="s">
        <v>2826</v>
      </c>
      <c r="G4052" t="s">
        <v>959</v>
      </c>
      <c r="H4052">
        <v>364</v>
      </c>
      <c r="I4052">
        <v>109071</v>
      </c>
      <c r="J4052">
        <v>52268</v>
      </c>
      <c r="K4052" s="1">
        <f t="shared" si="126"/>
        <v>3.3372757194854727E-3</v>
      </c>
      <c r="L4052" s="1">
        <f t="shared" si="127"/>
        <v>6.9641080584678964E-3</v>
      </c>
      <c r="M4052" t="b">
        <f>AND((Tableau2[[#This Row],[%Voix/Inscrits]]&gt;0.25),Tableau2[[#This Row],[%Voix/Exprimés]]&gt;0.5)</f>
        <v>0</v>
      </c>
    </row>
    <row r="4053" spans="1:13" x14ac:dyDescent="0.25">
      <c r="A4053">
        <v>4052</v>
      </c>
      <c r="B4053" t="s">
        <v>686</v>
      </c>
      <c r="C4053" t="s">
        <v>17</v>
      </c>
      <c r="D4053" t="str">
        <f>Tableau2[[#This Row],[Dép]]&amp;Tableau2[[#This Row],[Circo]]</f>
        <v>7402</v>
      </c>
      <c r="E4053" t="s">
        <v>5781</v>
      </c>
      <c r="F4053" t="s">
        <v>169</v>
      </c>
      <c r="G4053" t="s">
        <v>1708</v>
      </c>
      <c r="H4053">
        <v>11329</v>
      </c>
      <c r="I4053">
        <v>100207</v>
      </c>
      <c r="J4053">
        <v>47550</v>
      </c>
      <c r="K4053" s="1">
        <f t="shared" si="126"/>
        <v>0.11305597413354357</v>
      </c>
      <c r="L4053" s="1">
        <f t="shared" si="127"/>
        <v>0.23825446898002103</v>
      </c>
      <c r="M4053" t="b">
        <f>AND((Tableau2[[#This Row],[%Voix/Inscrits]]&gt;0.25),Tableau2[[#This Row],[%Voix/Exprimés]]&gt;0.5)</f>
        <v>0</v>
      </c>
    </row>
    <row r="4054" spans="1:13" x14ac:dyDescent="0.25">
      <c r="A4054">
        <v>4053</v>
      </c>
      <c r="B4054" t="s">
        <v>686</v>
      </c>
      <c r="C4054" t="s">
        <v>17</v>
      </c>
      <c r="D4054" t="str">
        <f>Tableau2[[#This Row],[Dép]]&amp;Tableau2[[#This Row],[Circo]]</f>
        <v>7402</v>
      </c>
      <c r="E4054" t="s">
        <v>1485</v>
      </c>
      <c r="F4054" t="s">
        <v>1486</v>
      </c>
      <c r="G4054" t="s">
        <v>982</v>
      </c>
      <c r="H4054">
        <v>10931</v>
      </c>
      <c r="I4054">
        <v>100207</v>
      </c>
      <c r="J4054">
        <v>47550</v>
      </c>
      <c r="K4054" s="1">
        <f t="shared" si="126"/>
        <v>0.10908419571487021</v>
      </c>
      <c r="L4054" s="1">
        <f t="shared" si="127"/>
        <v>0.22988433228180863</v>
      </c>
      <c r="M4054" t="b">
        <f>AND((Tableau2[[#This Row],[%Voix/Inscrits]]&gt;0.25),Tableau2[[#This Row],[%Voix/Exprimés]]&gt;0.5)</f>
        <v>0</v>
      </c>
    </row>
    <row r="4055" spans="1:13" x14ac:dyDescent="0.25">
      <c r="A4055">
        <v>4054</v>
      </c>
      <c r="B4055" t="s">
        <v>686</v>
      </c>
      <c r="C4055" t="s">
        <v>17</v>
      </c>
      <c r="D4055" t="str">
        <f>Tableau2[[#This Row],[Dép]]&amp;Tableau2[[#This Row],[Circo]]</f>
        <v>7402</v>
      </c>
      <c r="E4055" t="s">
        <v>6527</v>
      </c>
      <c r="F4055" t="s">
        <v>92</v>
      </c>
      <c r="G4055" t="s">
        <v>2726</v>
      </c>
      <c r="H4055">
        <v>9093</v>
      </c>
      <c r="I4055">
        <v>100207</v>
      </c>
      <c r="J4055">
        <v>47550</v>
      </c>
      <c r="K4055" s="1">
        <f t="shared" si="126"/>
        <v>9.0742163721097335E-2</v>
      </c>
      <c r="L4055" s="1">
        <f t="shared" si="127"/>
        <v>0.19123028391167193</v>
      </c>
      <c r="M4055" t="b">
        <f>AND((Tableau2[[#This Row],[%Voix/Inscrits]]&gt;0.25),Tableau2[[#This Row],[%Voix/Exprimés]]&gt;0.5)</f>
        <v>0</v>
      </c>
    </row>
    <row r="4056" spans="1:13" x14ac:dyDescent="0.25">
      <c r="A4056">
        <v>4055</v>
      </c>
      <c r="B4056" t="s">
        <v>686</v>
      </c>
      <c r="C4056" t="s">
        <v>17</v>
      </c>
      <c r="D4056" t="str">
        <f>Tableau2[[#This Row],[Dép]]&amp;Tableau2[[#This Row],[Circo]]</f>
        <v>7402</v>
      </c>
      <c r="E4056" t="s">
        <v>7041</v>
      </c>
      <c r="F4056" t="s">
        <v>1459</v>
      </c>
      <c r="G4056" t="s">
        <v>3717</v>
      </c>
      <c r="H4056">
        <v>6345</v>
      </c>
      <c r="I4056">
        <v>100207</v>
      </c>
      <c r="J4056">
        <v>47550</v>
      </c>
      <c r="K4056" s="1">
        <f t="shared" si="126"/>
        <v>6.3318929815282365E-2</v>
      </c>
      <c r="L4056" s="1">
        <f t="shared" si="127"/>
        <v>0.13343848580441639</v>
      </c>
      <c r="M4056" t="b">
        <f>AND((Tableau2[[#This Row],[%Voix/Inscrits]]&gt;0.25),Tableau2[[#This Row],[%Voix/Exprimés]]&gt;0.5)</f>
        <v>0</v>
      </c>
    </row>
    <row r="4057" spans="1:13" x14ac:dyDescent="0.25">
      <c r="A4057">
        <v>4056</v>
      </c>
      <c r="B4057" t="s">
        <v>686</v>
      </c>
      <c r="C4057" t="s">
        <v>17</v>
      </c>
      <c r="D4057" t="str">
        <f>Tableau2[[#This Row],[Dép]]&amp;Tableau2[[#This Row],[Circo]]</f>
        <v>7402</v>
      </c>
      <c r="E4057" t="s">
        <v>6207</v>
      </c>
      <c r="F4057" t="s">
        <v>212</v>
      </c>
      <c r="G4057" t="s">
        <v>2949</v>
      </c>
      <c r="H4057">
        <v>2473</v>
      </c>
      <c r="I4057">
        <v>100207</v>
      </c>
      <c r="J4057">
        <v>47550</v>
      </c>
      <c r="K4057" s="1">
        <f t="shared" si="126"/>
        <v>2.4678914646681368E-2</v>
      </c>
      <c r="L4057" s="1">
        <f t="shared" si="127"/>
        <v>5.2008412197686649E-2</v>
      </c>
      <c r="M4057" t="b">
        <f>AND((Tableau2[[#This Row],[%Voix/Inscrits]]&gt;0.25),Tableau2[[#This Row],[%Voix/Exprimés]]&gt;0.5)</f>
        <v>0</v>
      </c>
    </row>
    <row r="4058" spans="1:13" x14ac:dyDescent="0.25">
      <c r="A4058">
        <v>4057</v>
      </c>
      <c r="B4058" t="s">
        <v>686</v>
      </c>
      <c r="C4058" t="s">
        <v>17</v>
      </c>
      <c r="D4058" t="str">
        <f>Tableau2[[#This Row],[Dép]]&amp;Tableau2[[#This Row],[Circo]]</f>
        <v>7402</v>
      </c>
      <c r="E4058" t="s">
        <v>6994</v>
      </c>
      <c r="F4058" t="s">
        <v>6995</v>
      </c>
      <c r="G4058" t="s">
        <v>3078</v>
      </c>
      <c r="H4058">
        <v>1856</v>
      </c>
      <c r="I4058">
        <v>100207</v>
      </c>
      <c r="J4058">
        <v>47550</v>
      </c>
      <c r="K4058" s="1">
        <f t="shared" si="126"/>
        <v>1.8521660163461635E-2</v>
      </c>
      <c r="L4058" s="1">
        <f t="shared" si="127"/>
        <v>3.9032597266035751E-2</v>
      </c>
      <c r="M4058" t="b">
        <f>AND((Tableau2[[#This Row],[%Voix/Inscrits]]&gt;0.25),Tableau2[[#This Row],[%Voix/Exprimés]]&gt;0.5)</f>
        <v>0</v>
      </c>
    </row>
    <row r="4059" spans="1:13" x14ac:dyDescent="0.25">
      <c r="A4059">
        <v>4058</v>
      </c>
      <c r="B4059" t="s">
        <v>686</v>
      </c>
      <c r="C4059" t="s">
        <v>17</v>
      </c>
      <c r="D4059" t="str">
        <f>Tableau2[[#This Row],[Dép]]&amp;Tableau2[[#This Row],[Circo]]</f>
        <v>7402</v>
      </c>
      <c r="E4059" t="s">
        <v>2824</v>
      </c>
      <c r="F4059" t="s">
        <v>96</v>
      </c>
      <c r="G4059" t="s">
        <v>966</v>
      </c>
      <c r="H4059">
        <v>1621</v>
      </c>
      <c r="I4059">
        <v>100207</v>
      </c>
      <c r="J4059">
        <v>47550</v>
      </c>
      <c r="K4059" s="1">
        <f t="shared" si="126"/>
        <v>1.6176514614747471E-2</v>
      </c>
      <c r="L4059" s="1">
        <f t="shared" si="127"/>
        <v>3.4090431125131437E-2</v>
      </c>
      <c r="M4059" t="b">
        <f>AND((Tableau2[[#This Row],[%Voix/Inscrits]]&gt;0.25),Tableau2[[#This Row],[%Voix/Exprimés]]&gt;0.5)</f>
        <v>0</v>
      </c>
    </row>
    <row r="4060" spans="1:13" x14ac:dyDescent="0.25">
      <c r="A4060">
        <v>4059</v>
      </c>
      <c r="B4060" t="s">
        <v>686</v>
      </c>
      <c r="C4060" t="s">
        <v>17</v>
      </c>
      <c r="D4060" t="str">
        <f>Tableau2[[#This Row],[Dép]]&amp;Tableau2[[#This Row],[Circo]]</f>
        <v>7402</v>
      </c>
      <c r="E4060" t="s">
        <v>5269</v>
      </c>
      <c r="F4060" t="s">
        <v>3686</v>
      </c>
      <c r="G4060" t="s">
        <v>962</v>
      </c>
      <c r="H4060">
        <v>1011</v>
      </c>
      <c r="I4060">
        <v>100207</v>
      </c>
      <c r="J4060">
        <v>47550</v>
      </c>
      <c r="K4060" s="1">
        <f t="shared" si="126"/>
        <v>1.0089115530851138E-2</v>
      </c>
      <c r="L4060" s="1">
        <f t="shared" si="127"/>
        <v>2.1261829652996847E-2</v>
      </c>
      <c r="M4060" t="b">
        <f>AND((Tableau2[[#This Row],[%Voix/Inscrits]]&gt;0.25),Tableau2[[#This Row],[%Voix/Exprimés]]&gt;0.5)</f>
        <v>0</v>
      </c>
    </row>
    <row r="4061" spans="1:13" x14ac:dyDescent="0.25">
      <c r="A4061">
        <v>4060</v>
      </c>
      <c r="B4061" t="s">
        <v>686</v>
      </c>
      <c r="C4061" t="s">
        <v>17</v>
      </c>
      <c r="D4061" t="str">
        <f>Tableau2[[#This Row],[Dép]]&amp;Tableau2[[#This Row],[Circo]]</f>
        <v>7402</v>
      </c>
      <c r="E4061" t="s">
        <v>3474</v>
      </c>
      <c r="F4061" t="s">
        <v>53</v>
      </c>
      <c r="G4061" t="s">
        <v>966</v>
      </c>
      <c r="H4061">
        <v>989</v>
      </c>
      <c r="I4061">
        <v>100207</v>
      </c>
      <c r="J4061">
        <v>47550</v>
      </c>
      <c r="K4061" s="1">
        <f t="shared" si="126"/>
        <v>9.8695699901204508E-3</v>
      </c>
      <c r="L4061" s="1">
        <f t="shared" si="127"/>
        <v>2.0799158780231336E-2</v>
      </c>
      <c r="M4061" t="b">
        <f>AND((Tableau2[[#This Row],[%Voix/Inscrits]]&gt;0.25),Tableau2[[#This Row],[%Voix/Exprimés]]&gt;0.5)</f>
        <v>0</v>
      </c>
    </row>
    <row r="4062" spans="1:13" x14ac:dyDescent="0.25">
      <c r="A4062">
        <v>4061</v>
      </c>
      <c r="B4062" t="s">
        <v>686</v>
      </c>
      <c r="C4062" t="s">
        <v>17</v>
      </c>
      <c r="D4062" t="str">
        <f>Tableau2[[#This Row],[Dép]]&amp;Tableau2[[#This Row],[Circo]]</f>
        <v>7402</v>
      </c>
      <c r="E4062" t="s">
        <v>6906</v>
      </c>
      <c r="F4062" t="s">
        <v>13</v>
      </c>
      <c r="G4062" t="s">
        <v>2429</v>
      </c>
      <c r="H4062">
        <v>637</v>
      </c>
      <c r="I4062">
        <v>100207</v>
      </c>
      <c r="J4062">
        <v>47550</v>
      </c>
      <c r="K4062" s="1">
        <f t="shared" si="126"/>
        <v>6.3568413384294514E-3</v>
      </c>
      <c r="L4062" s="1">
        <f t="shared" si="127"/>
        <v>1.3396424815983176E-2</v>
      </c>
      <c r="M4062" t="b">
        <f>AND((Tableau2[[#This Row],[%Voix/Inscrits]]&gt;0.25),Tableau2[[#This Row],[%Voix/Exprimés]]&gt;0.5)</f>
        <v>0</v>
      </c>
    </row>
    <row r="4063" spans="1:13" x14ac:dyDescent="0.25">
      <c r="A4063">
        <v>4062</v>
      </c>
      <c r="B4063" t="s">
        <v>686</v>
      </c>
      <c r="C4063" t="s">
        <v>17</v>
      </c>
      <c r="D4063" t="str">
        <f>Tableau2[[#This Row],[Dép]]&amp;Tableau2[[#This Row],[Circo]]</f>
        <v>7402</v>
      </c>
      <c r="E4063" t="s">
        <v>2173</v>
      </c>
      <c r="F4063" t="s">
        <v>725</v>
      </c>
      <c r="G4063" t="s">
        <v>966</v>
      </c>
      <c r="H4063">
        <v>550</v>
      </c>
      <c r="I4063">
        <v>100207</v>
      </c>
      <c r="J4063">
        <v>47550</v>
      </c>
      <c r="K4063" s="1">
        <f t="shared" si="126"/>
        <v>5.4886385182671867E-3</v>
      </c>
      <c r="L4063" s="1">
        <f t="shared" si="127"/>
        <v>1.1566771819137749E-2</v>
      </c>
      <c r="M4063" t="b">
        <f>AND((Tableau2[[#This Row],[%Voix/Inscrits]]&gt;0.25),Tableau2[[#This Row],[%Voix/Exprimés]]&gt;0.5)</f>
        <v>0</v>
      </c>
    </row>
    <row r="4064" spans="1:13" x14ac:dyDescent="0.25">
      <c r="A4064">
        <v>4063</v>
      </c>
      <c r="B4064" t="s">
        <v>686</v>
      </c>
      <c r="C4064" t="s">
        <v>17</v>
      </c>
      <c r="D4064" t="str">
        <f>Tableau2[[#This Row],[Dép]]&amp;Tableau2[[#This Row],[Circo]]</f>
        <v>7402</v>
      </c>
      <c r="E4064" t="s">
        <v>6762</v>
      </c>
      <c r="F4064" t="s">
        <v>65</v>
      </c>
      <c r="G4064" t="s">
        <v>2429</v>
      </c>
      <c r="H4064">
        <v>253</v>
      </c>
      <c r="I4064">
        <v>100207</v>
      </c>
      <c r="J4064">
        <v>47550</v>
      </c>
      <c r="K4064" s="1">
        <f t="shared" si="126"/>
        <v>2.5247737184029059E-3</v>
      </c>
      <c r="L4064" s="1">
        <f t="shared" si="127"/>
        <v>5.3207150368033652E-3</v>
      </c>
      <c r="M4064" t="b">
        <f>AND((Tableau2[[#This Row],[%Voix/Inscrits]]&gt;0.25),Tableau2[[#This Row],[%Voix/Exprimés]]&gt;0.5)</f>
        <v>0</v>
      </c>
    </row>
    <row r="4065" spans="1:13" x14ac:dyDescent="0.25">
      <c r="A4065">
        <v>4064</v>
      </c>
      <c r="B4065" t="s">
        <v>686</v>
      </c>
      <c r="C4065" t="s">
        <v>17</v>
      </c>
      <c r="D4065" t="str">
        <f>Tableau2[[#This Row],[Dép]]&amp;Tableau2[[#This Row],[Circo]]</f>
        <v>7402</v>
      </c>
      <c r="E4065" t="s">
        <v>216</v>
      </c>
      <c r="F4065" t="s">
        <v>689</v>
      </c>
      <c r="G4065" t="s">
        <v>10</v>
      </c>
      <c r="H4065">
        <v>231</v>
      </c>
      <c r="I4065">
        <v>100207</v>
      </c>
      <c r="J4065">
        <v>47550</v>
      </c>
      <c r="K4065" s="1">
        <f t="shared" si="126"/>
        <v>2.3052281776722184E-3</v>
      </c>
      <c r="L4065" s="1">
        <f t="shared" si="127"/>
        <v>4.8580441640378551E-3</v>
      </c>
      <c r="M4065" t="b">
        <f>AND((Tableau2[[#This Row],[%Voix/Inscrits]]&gt;0.25),Tableau2[[#This Row],[%Voix/Exprimés]]&gt;0.5)</f>
        <v>0</v>
      </c>
    </row>
    <row r="4066" spans="1:13" x14ac:dyDescent="0.25">
      <c r="A4066">
        <v>4065</v>
      </c>
      <c r="B4066" t="s">
        <v>686</v>
      </c>
      <c r="C4066" t="s">
        <v>17</v>
      </c>
      <c r="D4066" t="str">
        <f>Tableau2[[#This Row],[Dép]]&amp;Tableau2[[#This Row],[Circo]]</f>
        <v>7402</v>
      </c>
      <c r="E4066" t="s">
        <v>4106</v>
      </c>
      <c r="F4066" t="s">
        <v>4107</v>
      </c>
      <c r="G4066" t="s">
        <v>959</v>
      </c>
      <c r="H4066">
        <v>226</v>
      </c>
      <c r="I4066">
        <v>100207</v>
      </c>
      <c r="J4066">
        <v>47550</v>
      </c>
      <c r="K4066" s="1">
        <f t="shared" si="126"/>
        <v>2.2553314638697895E-3</v>
      </c>
      <c r="L4066" s="1">
        <f t="shared" si="127"/>
        <v>4.7528916929547842E-3</v>
      </c>
      <c r="M4066" t="b">
        <f>AND((Tableau2[[#This Row],[%Voix/Inscrits]]&gt;0.25),Tableau2[[#This Row],[%Voix/Exprimés]]&gt;0.5)</f>
        <v>0</v>
      </c>
    </row>
    <row r="4067" spans="1:13" x14ac:dyDescent="0.25">
      <c r="A4067">
        <v>4066</v>
      </c>
      <c r="B4067" t="s">
        <v>686</v>
      </c>
      <c r="C4067" t="s">
        <v>17</v>
      </c>
      <c r="D4067" t="str">
        <f>Tableau2[[#This Row],[Dép]]&amp;Tableau2[[#This Row],[Circo]]</f>
        <v>7402</v>
      </c>
      <c r="E4067" t="s">
        <v>4710</v>
      </c>
      <c r="F4067" t="s">
        <v>4711</v>
      </c>
      <c r="G4067" t="s">
        <v>959</v>
      </c>
      <c r="H4067">
        <v>5</v>
      </c>
      <c r="I4067">
        <v>100207</v>
      </c>
      <c r="J4067">
        <v>47550</v>
      </c>
      <c r="K4067" s="1">
        <f t="shared" si="126"/>
        <v>4.9896713802428973E-5</v>
      </c>
      <c r="L4067" s="1">
        <f t="shared" si="127"/>
        <v>1.0515247108307045E-4</v>
      </c>
      <c r="M4067" t="b">
        <f>AND((Tableau2[[#This Row],[%Voix/Inscrits]]&gt;0.25),Tableau2[[#This Row],[%Voix/Exprimés]]&gt;0.5)</f>
        <v>0</v>
      </c>
    </row>
    <row r="4068" spans="1:13" x14ac:dyDescent="0.25">
      <c r="A4068">
        <v>4067</v>
      </c>
      <c r="B4068" t="s">
        <v>686</v>
      </c>
      <c r="C4068" t="s">
        <v>14</v>
      </c>
      <c r="D4068" t="str">
        <f>Tableau2[[#This Row],[Dép]]&amp;Tableau2[[#This Row],[Circo]]</f>
        <v>7403</v>
      </c>
      <c r="E4068" t="s">
        <v>1489</v>
      </c>
      <c r="F4068" t="s">
        <v>198</v>
      </c>
      <c r="G4068" t="s">
        <v>982</v>
      </c>
      <c r="H4068">
        <v>9831</v>
      </c>
      <c r="I4068">
        <v>88200</v>
      </c>
      <c r="J4068">
        <v>39678</v>
      </c>
      <c r="K4068" s="1">
        <f t="shared" si="126"/>
        <v>0.1114625850340136</v>
      </c>
      <c r="L4068" s="1">
        <f t="shared" si="127"/>
        <v>0.24776954483592922</v>
      </c>
      <c r="M4068" t="b">
        <f>AND((Tableau2[[#This Row],[%Voix/Inscrits]]&gt;0.25),Tableau2[[#This Row],[%Voix/Exprimés]]&gt;0.5)</f>
        <v>0</v>
      </c>
    </row>
    <row r="4069" spans="1:13" x14ac:dyDescent="0.25">
      <c r="A4069">
        <v>4068</v>
      </c>
      <c r="B4069" t="s">
        <v>686</v>
      </c>
      <c r="C4069" t="s">
        <v>14</v>
      </c>
      <c r="D4069" t="str">
        <f>Tableau2[[#This Row],[Dép]]&amp;Tableau2[[#This Row],[Circo]]</f>
        <v>7403</v>
      </c>
      <c r="E4069" t="s">
        <v>4713</v>
      </c>
      <c r="F4069" t="s">
        <v>338</v>
      </c>
      <c r="G4069" t="s">
        <v>1740</v>
      </c>
      <c r="H4069">
        <v>9129</v>
      </c>
      <c r="I4069">
        <v>88200</v>
      </c>
      <c r="J4069">
        <v>39678</v>
      </c>
      <c r="K4069" s="1">
        <f t="shared" si="126"/>
        <v>0.10350340136054421</v>
      </c>
      <c r="L4069" s="1">
        <f t="shared" si="127"/>
        <v>0.23007712082262211</v>
      </c>
      <c r="M4069" t="b">
        <f>AND((Tableau2[[#This Row],[%Voix/Inscrits]]&gt;0.25),Tableau2[[#This Row],[%Voix/Exprimés]]&gt;0.5)</f>
        <v>0</v>
      </c>
    </row>
    <row r="4070" spans="1:13" x14ac:dyDescent="0.25">
      <c r="A4070">
        <v>4069</v>
      </c>
      <c r="B4070" t="s">
        <v>686</v>
      </c>
      <c r="C4070" t="s">
        <v>14</v>
      </c>
      <c r="D4070" t="str">
        <f>Tableau2[[#This Row],[Dép]]&amp;Tableau2[[#This Row],[Circo]]</f>
        <v>7403</v>
      </c>
      <c r="E4070" t="s">
        <v>4109</v>
      </c>
      <c r="F4070" t="s">
        <v>163</v>
      </c>
      <c r="G4070" t="s">
        <v>1708</v>
      </c>
      <c r="H4070">
        <v>9087</v>
      </c>
      <c r="I4070">
        <v>88200</v>
      </c>
      <c r="J4070">
        <v>39678</v>
      </c>
      <c r="K4070" s="1">
        <f t="shared" si="126"/>
        <v>0.10302721088435374</v>
      </c>
      <c r="L4070" s="1">
        <f t="shared" si="127"/>
        <v>0.22901859972780886</v>
      </c>
      <c r="M4070" t="b">
        <f>AND((Tableau2[[#This Row],[%Voix/Inscrits]]&gt;0.25),Tableau2[[#This Row],[%Voix/Exprimés]]&gt;0.5)</f>
        <v>0</v>
      </c>
    </row>
    <row r="4071" spans="1:13" x14ac:dyDescent="0.25">
      <c r="A4071">
        <v>4070</v>
      </c>
      <c r="B4071" t="s">
        <v>686</v>
      </c>
      <c r="C4071" t="s">
        <v>14</v>
      </c>
      <c r="D4071" t="str">
        <f>Tableau2[[#This Row],[Dép]]&amp;Tableau2[[#This Row],[Circo]]</f>
        <v>7403</v>
      </c>
      <c r="E4071" t="s">
        <v>5783</v>
      </c>
      <c r="F4071" t="s">
        <v>5784</v>
      </c>
      <c r="G4071" t="s">
        <v>3717</v>
      </c>
      <c r="H4071">
        <v>7296</v>
      </c>
      <c r="I4071">
        <v>88200</v>
      </c>
      <c r="J4071">
        <v>39678</v>
      </c>
      <c r="K4071" s="1">
        <f t="shared" si="126"/>
        <v>8.2721088435374152E-2</v>
      </c>
      <c r="L4071" s="1">
        <f t="shared" si="127"/>
        <v>0.18388023589898683</v>
      </c>
      <c r="M4071" t="b">
        <f>AND((Tableau2[[#This Row],[%Voix/Inscrits]]&gt;0.25),Tableau2[[#This Row],[%Voix/Exprimés]]&gt;0.5)</f>
        <v>0</v>
      </c>
    </row>
    <row r="4072" spans="1:13" x14ac:dyDescent="0.25">
      <c r="A4072">
        <v>4071</v>
      </c>
      <c r="B4072" t="s">
        <v>686</v>
      </c>
      <c r="C4072" t="s">
        <v>14</v>
      </c>
      <c r="D4072" t="str">
        <f>Tableau2[[#This Row],[Dép]]&amp;Tableau2[[#This Row],[Circo]]</f>
        <v>7403</v>
      </c>
      <c r="E4072" t="s">
        <v>5271</v>
      </c>
      <c r="F4072" t="s">
        <v>509</v>
      </c>
      <c r="G4072" t="s">
        <v>3078</v>
      </c>
      <c r="H4072">
        <v>1513</v>
      </c>
      <c r="I4072">
        <v>88200</v>
      </c>
      <c r="J4072">
        <v>39678</v>
      </c>
      <c r="K4072" s="1">
        <f t="shared" si="126"/>
        <v>1.7154195011337869E-2</v>
      </c>
      <c r="L4072" s="1">
        <f t="shared" si="127"/>
        <v>3.8131962296486716E-2</v>
      </c>
      <c r="M4072" t="b">
        <f>AND((Tableau2[[#This Row],[%Voix/Inscrits]]&gt;0.25),Tableau2[[#This Row],[%Voix/Exprimés]]&gt;0.5)</f>
        <v>0</v>
      </c>
    </row>
    <row r="4073" spans="1:13" x14ac:dyDescent="0.25">
      <c r="A4073">
        <v>4072</v>
      </c>
      <c r="B4073" t="s">
        <v>686</v>
      </c>
      <c r="C4073" t="s">
        <v>14</v>
      </c>
      <c r="D4073" t="str">
        <f>Tableau2[[#This Row],[Dép]]&amp;Tableau2[[#This Row],[Circo]]</f>
        <v>7403</v>
      </c>
      <c r="E4073" t="s">
        <v>2821</v>
      </c>
      <c r="F4073" t="s">
        <v>47</v>
      </c>
      <c r="G4073" t="s">
        <v>962</v>
      </c>
      <c r="H4073">
        <v>1352</v>
      </c>
      <c r="I4073">
        <v>88200</v>
      </c>
      <c r="J4073">
        <v>39678</v>
      </c>
      <c r="K4073" s="1">
        <f t="shared" si="126"/>
        <v>1.5328798185941043E-2</v>
      </c>
      <c r="L4073" s="1">
        <f t="shared" si="127"/>
        <v>3.4074298099702603E-2</v>
      </c>
      <c r="M4073" t="b">
        <f>AND((Tableau2[[#This Row],[%Voix/Inscrits]]&gt;0.25),Tableau2[[#This Row],[%Voix/Exprimés]]&gt;0.5)</f>
        <v>0</v>
      </c>
    </row>
    <row r="4074" spans="1:13" x14ac:dyDescent="0.25">
      <c r="A4074">
        <v>4073</v>
      </c>
      <c r="B4074" t="s">
        <v>686</v>
      </c>
      <c r="C4074" t="s">
        <v>14</v>
      </c>
      <c r="D4074" t="str">
        <f>Tableau2[[#This Row],[Dép]]&amp;Tableau2[[#This Row],[Circo]]</f>
        <v>7403</v>
      </c>
      <c r="E4074" t="s">
        <v>2176</v>
      </c>
      <c r="F4074" t="s">
        <v>60</v>
      </c>
      <c r="G4074" t="s">
        <v>966</v>
      </c>
      <c r="H4074">
        <v>581</v>
      </c>
      <c r="I4074">
        <v>88200</v>
      </c>
      <c r="J4074">
        <v>39678</v>
      </c>
      <c r="K4074" s="1">
        <f t="shared" si="126"/>
        <v>6.587301587301587E-3</v>
      </c>
      <c r="L4074" s="1">
        <f t="shared" si="127"/>
        <v>1.4642875144916578E-2</v>
      </c>
      <c r="M4074" t="b">
        <f>AND((Tableau2[[#This Row],[%Voix/Inscrits]]&gt;0.25),Tableau2[[#This Row],[%Voix/Exprimés]]&gt;0.5)</f>
        <v>0</v>
      </c>
    </row>
    <row r="4075" spans="1:13" x14ac:dyDescent="0.25">
      <c r="A4075">
        <v>4074</v>
      </c>
      <c r="B4075" t="s">
        <v>686</v>
      </c>
      <c r="C4075" t="s">
        <v>14</v>
      </c>
      <c r="D4075" t="str">
        <f>Tableau2[[#This Row],[Dép]]&amp;Tableau2[[#This Row],[Circo]]</f>
        <v>7403</v>
      </c>
      <c r="E4075" t="s">
        <v>2827</v>
      </c>
      <c r="F4075" t="s">
        <v>774</v>
      </c>
      <c r="G4075" t="s">
        <v>959</v>
      </c>
      <c r="H4075">
        <v>558</v>
      </c>
      <c r="I4075">
        <v>88200</v>
      </c>
      <c r="J4075">
        <v>39678</v>
      </c>
      <c r="K4075" s="1">
        <f t="shared" si="126"/>
        <v>6.3265306122448984E-3</v>
      </c>
      <c r="L4075" s="1">
        <f t="shared" si="127"/>
        <v>1.4063208831090277E-2</v>
      </c>
      <c r="M4075" t="b">
        <f>AND((Tableau2[[#This Row],[%Voix/Inscrits]]&gt;0.25),Tableau2[[#This Row],[%Voix/Exprimés]]&gt;0.5)</f>
        <v>0</v>
      </c>
    </row>
    <row r="4076" spans="1:13" x14ac:dyDescent="0.25">
      <c r="A4076">
        <v>4075</v>
      </c>
      <c r="B4076" t="s">
        <v>686</v>
      </c>
      <c r="C4076" t="s">
        <v>14</v>
      </c>
      <c r="D4076" t="str">
        <f>Tableau2[[#This Row],[Dép]]&amp;Tableau2[[#This Row],[Circo]]</f>
        <v>7403</v>
      </c>
      <c r="E4076" t="s">
        <v>692</v>
      </c>
      <c r="F4076" t="s">
        <v>693</v>
      </c>
      <c r="G4076" t="s">
        <v>10</v>
      </c>
      <c r="H4076">
        <v>331</v>
      </c>
      <c r="I4076">
        <v>88200</v>
      </c>
      <c r="J4076">
        <v>39678</v>
      </c>
      <c r="K4076" s="1">
        <f t="shared" si="126"/>
        <v>3.7528344671201815E-3</v>
      </c>
      <c r="L4076" s="1">
        <f t="shared" si="127"/>
        <v>8.3421543424567774E-3</v>
      </c>
      <c r="M4076" t="b">
        <f>AND((Tableau2[[#This Row],[%Voix/Inscrits]]&gt;0.25),Tableau2[[#This Row],[%Voix/Exprimés]]&gt;0.5)</f>
        <v>0</v>
      </c>
    </row>
    <row r="4077" spans="1:13" x14ac:dyDescent="0.25">
      <c r="A4077">
        <v>4076</v>
      </c>
      <c r="B4077" t="s">
        <v>686</v>
      </c>
      <c r="C4077" t="s">
        <v>7</v>
      </c>
      <c r="D4077" t="str">
        <f>Tableau2[[#This Row],[Dép]]&amp;Tableau2[[#This Row],[Circo]]</f>
        <v>7404</v>
      </c>
      <c r="E4077" t="s">
        <v>6528</v>
      </c>
      <c r="F4077" t="s">
        <v>1907</v>
      </c>
      <c r="G4077" t="s">
        <v>1740</v>
      </c>
      <c r="H4077">
        <v>11501</v>
      </c>
      <c r="I4077">
        <v>88827</v>
      </c>
      <c r="J4077">
        <v>36811</v>
      </c>
      <c r="K4077" s="1">
        <f t="shared" si="126"/>
        <v>0.12947639794206717</v>
      </c>
      <c r="L4077" s="1">
        <f t="shared" si="127"/>
        <v>0.31243378337996797</v>
      </c>
      <c r="M4077" t="b">
        <f>AND((Tableau2[[#This Row],[%Voix/Inscrits]]&gt;0.25),Tableau2[[#This Row],[%Voix/Exprimés]]&gt;0.5)</f>
        <v>0</v>
      </c>
    </row>
    <row r="4078" spans="1:13" x14ac:dyDescent="0.25">
      <c r="A4078">
        <v>4077</v>
      </c>
      <c r="B4078" t="s">
        <v>686</v>
      </c>
      <c r="C4078" t="s">
        <v>7</v>
      </c>
      <c r="D4078" t="str">
        <f>Tableau2[[#This Row],[Dép]]&amp;Tableau2[[#This Row],[Circo]]</f>
        <v>7404</v>
      </c>
      <c r="E4078" t="s">
        <v>2177</v>
      </c>
      <c r="F4078" t="s">
        <v>2178</v>
      </c>
      <c r="G4078" t="s">
        <v>982</v>
      </c>
      <c r="H4078">
        <v>7990</v>
      </c>
      <c r="I4078">
        <v>88827</v>
      </c>
      <c r="J4078">
        <v>36811</v>
      </c>
      <c r="K4078" s="1">
        <f t="shared" si="126"/>
        <v>8.995012777646437E-2</v>
      </c>
      <c r="L4078" s="1">
        <f t="shared" si="127"/>
        <v>0.21705468474097417</v>
      </c>
      <c r="M4078" t="b">
        <f>AND((Tableau2[[#This Row],[%Voix/Inscrits]]&gt;0.25),Tableau2[[#This Row],[%Voix/Exprimés]]&gt;0.5)</f>
        <v>0</v>
      </c>
    </row>
    <row r="4079" spans="1:13" x14ac:dyDescent="0.25">
      <c r="A4079">
        <v>4078</v>
      </c>
      <c r="B4079" t="s">
        <v>686</v>
      </c>
      <c r="C4079" t="s">
        <v>7</v>
      </c>
      <c r="D4079" t="str">
        <f>Tableau2[[#This Row],[Dép]]&amp;Tableau2[[#This Row],[Circo]]</f>
        <v>7404</v>
      </c>
      <c r="E4079" t="s">
        <v>6209</v>
      </c>
      <c r="F4079" t="s">
        <v>169</v>
      </c>
      <c r="G4079" t="s">
        <v>1708</v>
      </c>
      <c r="H4079">
        <v>7678</v>
      </c>
      <c r="I4079">
        <v>88827</v>
      </c>
      <c r="J4079">
        <v>36811</v>
      </c>
      <c r="K4079" s="1">
        <f t="shared" si="126"/>
        <v>8.6437682236256988E-2</v>
      </c>
      <c r="L4079" s="1">
        <f t="shared" si="127"/>
        <v>0.20857895737687104</v>
      </c>
      <c r="M4079" t="b">
        <f>AND((Tableau2[[#This Row],[%Voix/Inscrits]]&gt;0.25),Tableau2[[#This Row],[%Voix/Exprimés]]&gt;0.5)</f>
        <v>0</v>
      </c>
    </row>
    <row r="4080" spans="1:13" x14ac:dyDescent="0.25">
      <c r="A4080">
        <v>4079</v>
      </c>
      <c r="B4080" t="s">
        <v>686</v>
      </c>
      <c r="C4080" t="s">
        <v>7</v>
      </c>
      <c r="D4080" t="str">
        <f>Tableau2[[#This Row],[Dép]]&amp;Tableau2[[#This Row],[Circo]]</f>
        <v>7404</v>
      </c>
      <c r="E4080" t="s">
        <v>6996</v>
      </c>
      <c r="F4080" t="s">
        <v>3560</v>
      </c>
      <c r="G4080" t="s">
        <v>3717</v>
      </c>
      <c r="H4080">
        <v>4455</v>
      </c>
      <c r="I4080">
        <v>88827</v>
      </c>
      <c r="J4080">
        <v>36811</v>
      </c>
      <c r="K4080" s="1">
        <f t="shared" si="126"/>
        <v>5.0153669492384069E-2</v>
      </c>
      <c r="L4080" s="1">
        <f t="shared" si="127"/>
        <v>0.12102360707397246</v>
      </c>
      <c r="M4080" t="b">
        <f>AND((Tableau2[[#This Row],[%Voix/Inscrits]]&gt;0.25),Tableau2[[#This Row],[%Voix/Exprimés]]&gt;0.5)</f>
        <v>0</v>
      </c>
    </row>
    <row r="4081" spans="1:13" x14ac:dyDescent="0.25">
      <c r="A4081">
        <v>4080</v>
      </c>
      <c r="B4081" t="s">
        <v>686</v>
      </c>
      <c r="C4081" t="s">
        <v>7</v>
      </c>
      <c r="D4081" t="str">
        <f>Tableau2[[#This Row],[Dép]]&amp;Tableau2[[#This Row],[Circo]]</f>
        <v>7404</v>
      </c>
      <c r="E4081" t="s">
        <v>823</v>
      </c>
      <c r="F4081" t="s">
        <v>421</v>
      </c>
      <c r="G4081" t="s">
        <v>3078</v>
      </c>
      <c r="H4081">
        <v>1488</v>
      </c>
      <c r="I4081">
        <v>88827</v>
      </c>
      <c r="J4081">
        <v>36811</v>
      </c>
      <c r="K4081" s="1">
        <f t="shared" si="126"/>
        <v>1.6751663345604378E-2</v>
      </c>
      <c r="L4081" s="1">
        <f t="shared" si="127"/>
        <v>4.0422699736491811E-2</v>
      </c>
      <c r="M4081" t="b">
        <f>AND((Tableau2[[#This Row],[%Voix/Inscrits]]&gt;0.25),Tableau2[[#This Row],[%Voix/Exprimés]]&gt;0.5)</f>
        <v>0</v>
      </c>
    </row>
    <row r="4082" spans="1:13" x14ac:dyDescent="0.25">
      <c r="A4082">
        <v>4081</v>
      </c>
      <c r="B4082" t="s">
        <v>686</v>
      </c>
      <c r="C4082" t="s">
        <v>7</v>
      </c>
      <c r="D4082" t="str">
        <f>Tableau2[[#This Row],[Dép]]&amp;Tableau2[[#This Row],[Circo]]</f>
        <v>7404</v>
      </c>
      <c r="E4082" t="s">
        <v>2821</v>
      </c>
      <c r="F4082" t="s">
        <v>2828</v>
      </c>
      <c r="G4082" t="s">
        <v>966</v>
      </c>
      <c r="H4082">
        <v>1271</v>
      </c>
      <c r="I4082">
        <v>88827</v>
      </c>
      <c r="J4082">
        <v>36811</v>
      </c>
      <c r="K4082" s="1">
        <f t="shared" si="126"/>
        <v>1.4308712441037073E-2</v>
      </c>
      <c r="L4082" s="1">
        <f t="shared" si="127"/>
        <v>3.4527722691586757E-2</v>
      </c>
      <c r="M4082" t="b">
        <f>AND((Tableau2[[#This Row],[%Voix/Inscrits]]&gt;0.25),Tableau2[[#This Row],[%Voix/Exprimés]]&gt;0.5)</f>
        <v>0</v>
      </c>
    </row>
    <row r="4083" spans="1:13" x14ac:dyDescent="0.25">
      <c r="A4083">
        <v>4082</v>
      </c>
      <c r="B4083" t="s">
        <v>686</v>
      </c>
      <c r="C4083" t="s">
        <v>7</v>
      </c>
      <c r="D4083" t="str">
        <f>Tableau2[[#This Row],[Dép]]&amp;Tableau2[[#This Row],[Circo]]</f>
        <v>7404</v>
      </c>
      <c r="E4083" t="s">
        <v>6763</v>
      </c>
      <c r="F4083" t="s">
        <v>47</v>
      </c>
      <c r="G4083" t="s">
        <v>2429</v>
      </c>
      <c r="H4083">
        <v>673</v>
      </c>
      <c r="I4083">
        <v>88827</v>
      </c>
      <c r="J4083">
        <v>36811</v>
      </c>
      <c r="K4083" s="1">
        <f t="shared" si="126"/>
        <v>7.5765251556396138E-3</v>
      </c>
      <c r="L4083" s="1">
        <f t="shared" si="127"/>
        <v>1.8282578577055772E-2</v>
      </c>
      <c r="M4083" t="b">
        <f>AND((Tableau2[[#This Row],[%Voix/Inscrits]]&gt;0.25),Tableau2[[#This Row],[%Voix/Exprimés]]&gt;0.5)</f>
        <v>0</v>
      </c>
    </row>
    <row r="4084" spans="1:13" x14ac:dyDescent="0.25">
      <c r="A4084">
        <v>4083</v>
      </c>
      <c r="B4084" t="s">
        <v>686</v>
      </c>
      <c r="C4084" t="s">
        <v>7</v>
      </c>
      <c r="D4084" t="str">
        <f>Tableau2[[#This Row],[Dép]]&amp;Tableau2[[#This Row],[Circo]]</f>
        <v>7404</v>
      </c>
      <c r="E4084" t="s">
        <v>5785</v>
      </c>
      <c r="F4084" t="s">
        <v>5786</v>
      </c>
      <c r="G4084" t="s">
        <v>962</v>
      </c>
      <c r="H4084">
        <v>524</v>
      </c>
      <c r="I4084">
        <v>88827</v>
      </c>
      <c r="J4084">
        <v>36811</v>
      </c>
      <c r="K4084" s="1">
        <f t="shared" si="126"/>
        <v>5.8991072534251973E-3</v>
      </c>
      <c r="L4084" s="1">
        <f t="shared" si="127"/>
        <v>1.4234875444839857E-2</v>
      </c>
      <c r="M4084" t="b">
        <f>AND((Tableau2[[#This Row],[%Voix/Inscrits]]&gt;0.25),Tableau2[[#This Row],[%Voix/Exprimés]]&gt;0.5)</f>
        <v>0</v>
      </c>
    </row>
    <row r="4085" spans="1:13" x14ac:dyDescent="0.25">
      <c r="A4085">
        <v>4084</v>
      </c>
      <c r="B4085" t="s">
        <v>686</v>
      </c>
      <c r="C4085" t="s">
        <v>7</v>
      </c>
      <c r="D4085" t="str">
        <f>Tableau2[[#This Row],[Dép]]&amp;Tableau2[[#This Row],[Circo]]</f>
        <v>7404</v>
      </c>
      <c r="E4085" t="s">
        <v>3476</v>
      </c>
      <c r="F4085" t="s">
        <v>1196</v>
      </c>
      <c r="G4085" t="s">
        <v>966</v>
      </c>
      <c r="H4085">
        <v>399</v>
      </c>
      <c r="I4085">
        <v>88827</v>
      </c>
      <c r="J4085">
        <v>36811</v>
      </c>
      <c r="K4085" s="1">
        <f t="shared" si="126"/>
        <v>4.4918774696882701E-3</v>
      </c>
      <c r="L4085" s="1">
        <f t="shared" si="127"/>
        <v>1.0839151340631877E-2</v>
      </c>
      <c r="M4085" t="b">
        <f>AND((Tableau2[[#This Row],[%Voix/Inscrits]]&gt;0.25),Tableau2[[#This Row],[%Voix/Exprimés]]&gt;0.5)</f>
        <v>0</v>
      </c>
    </row>
    <row r="4086" spans="1:13" x14ac:dyDescent="0.25">
      <c r="A4086">
        <v>4085</v>
      </c>
      <c r="B4086" t="s">
        <v>686</v>
      </c>
      <c r="C4086" t="s">
        <v>7</v>
      </c>
      <c r="D4086" t="str">
        <f>Tableau2[[#This Row],[Dép]]&amp;Tableau2[[#This Row],[Circo]]</f>
        <v>7404</v>
      </c>
      <c r="E4086" t="s">
        <v>5272</v>
      </c>
      <c r="F4086" t="s">
        <v>697</v>
      </c>
      <c r="G4086" t="s">
        <v>959</v>
      </c>
      <c r="H4086">
        <v>302</v>
      </c>
      <c r="I4086">
        <v>88827</v>
      </c>
      <c r="J4086">
        <v>36811</v>
      </c>
      <c r="K4086" s="1">
        <f t="shared" si="126"/>
        <v>3.3998671575084152E-3</v>
      </c>
      <c r="L4086" s="1">
        <f t="shared" si="127"/>
        <v>8.2040694357664833E-3</v>
      </c>
      <c r="M4086" t="b">
        <f>AND((Tableau2[[#This Row],[%Voix/Inscrits]]&gt;0.25),Tableau2[[#This Row],[%Voix/Exprimés]]&gt;0.5)</f>
        <v>0</v>
      </c>
    </row>
    <row r="4087" spans="1:13" x14ac:dyDescent="0.25">
      <c r="A4087">
        <v>4086</v>
      </c>
      <c r="B4087" t="s">
        <v>686</v>
      </c>
      <c r="C4087" t="s">
        <v>7</v>
      </c>
      <c r="D4087" t="str">
        <f>Tableau2[[#This Row],[Dép]]&amp;Tableau2[[#This Row],[Circo]]</f>
        <v>7404</v>
      </c>
      <c r="E4087" t="s">
        <v>694</v>
      </c>
      <c r="F4087" t="s">
        <v>695</v>
      </c>
      <c r="G4087" t="s">
        <v>10</v>
      </c>
      <c r="H4087">
        <v>198</v>
      </c>
      <c r="I4087">
        <v>88827</v>
      </c>
      <c r="J4087">
        <v>36811</v>
      </c>
      <c r="K4087" s="1">
        <f t="shared" si="126"/>
        <v>2.229051977439292E-3</v>
      </c>
      <c r="L4087" s="1">
        <f t="shared" si="127"/>
        <v>5.3788269810654422E-3</v>
      </c>
      <c r="M4087" t="b">
        <f>AND((Tableau2[[#This Row],[%Voix/Inscrits]]&gt;0.25),Tableau2[[#This Row],[%Voix/Exprimés]]&gt;0.5)</f>
        <v>0</v>
      </c>
    </row>
    <row r="4088" spans="1:13" x14ac:dyDescent="0.25">
      <c r="A4088">
        <v>4087</v>
      </c>
      <c r="B4088" t="s">
        <v>686</v>
      </c>
      <c r="C4088" t="s">
        <v>7</v>
      </c>
      <c r="D4088" t="str">
        <f>Tableau2[[#This Row],[Dép]]&amp;Tableau2[[#This Row],[Circo]]</f>
        <v>7404</v>
      </c>
      <c r="E4088" t="s">
        <v>216</v>
      </c>
      <c r="F4088" t="s">
        <v>39</v>
      </c>
      <c r="G4088" t="s">
        <v>959</v>
      </c>
      <c r="H4088">
        <v>188</v>
      </c>
      <c r="I4088">
        <v>88827</v>
      </c>
      <c r="J4088">
        <v>36811</v>
      </c>
      <c r="K4088" s="1">
        <f t="shared" si="126"/>
        <v>2.1164735947403379E-3</v>
      </c>
      <c r="L4088" s="1">
        <f t="shared" si="127"/>
        <v>5.1071690527288039E-3</v>
      </c>
      <c r="M4088" t="b">
        <f>AND((Tableau2[[#This Row],[%Voix/Inscrits]]&gt;0.25),Tableau2[[#This Row],[%Voix/Exprimés]]&gt;0.5)</f>
        <v>0</v>
      </c>
    </row>
    <row r="4089" spans="1:13" x14ac:dyDescent="0.25">
      <c r="A4089">
        <v>4088</v>
      </c>
      <c r="B4089" t="s">
        <v>686</v>
      </c>
      <c r="C4089" t="s">
        <v>7</v>
      </c>
      <c r="D4089" t="str">
        <f>Tableau2[[#This Row],[Dép]]&amp;Tableau2[[#This Row],[Circo]]</f>
        <v>7404</v>
      </c>
      <c r="E4089" t="s">
        <v>1490</v>
      </c>
      <c r="F4089" t="s">
        <v>94</v>
      </c>
      <c r="G4089" t="s">
        <v>10</v>
      </c>
      <c r="H4089">
        <v>100</v>
      </c>
      <c r="I4089">
        <v>88827</v>
      </c>
      <c r="J4089">
        <v>36811</v>
      </c>
      <c r="K4089" s="1">
        <f t="shared" si="126"/>
        <v>1.1257838269895415E-3</v>
      </c>
      <c r="L4089" s="1">
        <f t="shared" si="127"/>
        <v>2.7165792833663853E-3</v>
      </c>
      <c r="M4089" t="b">
        <f>AND((Tableau2[[#This Row],[%Voix/Inscrits]]&gt;0.25),Tableau2[[#This Row],[%Voix/Exprimés]]&gt;0.5)</f>
        <v>0</v>
      </c>
    </row>
    <row r="4090" spans="1:13" x14ac:dyDescent="0.25">
      <c r="A4090">
        <v>4089</v>
      </c>
      <c r="B4090" t="s">
        <v>686</v>
      </c>
      <c r="C4090" t="s">
        <v>7</v>
      </c>
      <c r="D4090" t="str">
        <f>Tableau2[[#This Row],[Dép]]&amp;Tableau2[[#This Row],[Circo]]</f>
        <v>7404</v>
      </c>
      <c r="E4090" t="s">
        <v>4110</v>
      </c>
      <c r="F4090" t="s">
        <v>4111</v>
      </c>
      <c r="G4090" t="s">
        <v>959</v>
      </c>
      <c r="H4090">
        <v>44</v>
      </c>
      <c r="I4090">
        <v>88827</v>
      </c>
      <c r="J4090">
        <v>36811</v>
      </c>
      <c r="K4090" s="1">
        <f t="shared" si="126"/>
        <v>4.9534488387539821E-4</v>
      </c>
      <c r="L4090" s="1">
        <f t="shared" si="127"/>
        <v>1.1952948846812093E-3</v>
      </c>
      <c r="M4090" t="b">
        <f>AND((Tableau2[[#This Row],[%Voix/Inscrits]]&gt;0.25),Tableau2[[#This Row],[%Voix/Exprimés]]&gt;0.5)</f>
        <v>0</v>
      </c>
    </row>
    <row r="4091" spans="1:13" x14ac:dyDescent="0.25">
      <c r="A4091">
        <v>4090</v>
      </c>
      <c r="B4091" t="s">
        <v>686</v>
      </c>
      <c r="C4091" t="s">
        <v>11</v>
      </c>
      <c r="D4091" t="str">
        <f>Tableau2[[#This Row],[Dép]]&amp;Tableau2[[#This Row],[Circo]]</f>
        <v>7405</v>
      </c>
      <c r="E4091" t="s">
        <v>4104</v>
      </c>
      <c r="F4091" t="s">
        <v>4105</v>
      </c>
      <c r="G4091" t="s">
        <v>1708</v>
      </c>
      <c r="H4091">
        <v>12323</v>
      </c>
      <c r="I4091">
        <v>101803</v>
      </c>
      <c r="J4091">
        <v>43909</v>
      </c>
      <c r="K4091" s="1">
        <f t="shared" si="126"/>
        <v>0.12104751333457757</v>
      </c>
      <c r="L4091" s="1">
        <f t="shared" si="127"/>
        <v>0.28064861417932541</v>
      </c>
      <c r="M4091" t="b">
        <f>AND((Tableau2[[#This Row],[%Voix/Inscrits]]&gt;0.25),Tableau2[[#This Row],[%Voix/Exprimés]]&gt;0.5)</f>
        <v>0</v>
      </c>
    </row>
    <row r="4092" spans="1:13" x14ac:dyDescent="0.25">
      <c r="A4092">
        <v>4091</v>
      </c>
      <c r="B4092" t="s">
        <v>686</v>
      </c>
      <c r="C4092" t="s">
        <v>11</v>
      </c>
      <c r="D4092" t="str">
        <f>Tableau2[[#This Row],[Dép]]&amp;Tableau2[[#This Row],[Circo]]</f>
        <v>7405</v>
      </c>
      <c r="E4092" t="s">
        <v>1484</v>
      </c>
      <c r="F4092" t="s">
        <v>669</v>
      </c>
      <c r="G4092" t="s">
        <v>982</v>
      </c>
      <c r="H4092">
        <v>9600</v>
      </c>
      <c r="I4092">
        <v>101803</v>
      </c>
      <c r="J4092">
        <v>43909</v>
      </c>
      <c r="K4092" s="1">
        <f t="shared" si="126"/>
        <v>9.4299775055744925E-2</v>
      </c>
      <c r="L4092" s="1">
        <f t="shared" si="127"/>
        <v>0.21863399303104147</v>
      </c>
      <c r="M4092" t="b">
        <f>AND((Tableau2[[#This Row],[%Voix/Inscrits]]&gt;0.25),Tableau2[[#This Row],[%Voix/Exprimés]]&gt;0.5)</f>
        <v>0</v>
      </c>
    </row>
    <row r="4093" spans="1:13" x14ac:dyDescent="0.25">
      <c r="A4093">
        <v>4092</v>
      </c>
      <c r="B4093" t="s">
        <v>686</v>
      </c>
      <c r="C4093" t="s">
        <v>11</v>
      </c>
      <c r="D4093" t="str">
        <f>Tableau2[[#This Row],[Dép]]&amp;Tableau2[[#This Row],[Circo]]</f>
        <v>7405</v>
      </c>
      <c r="E4093" t="s">
        <v>6761</v>
      </c>
      <c r="F4093" t="s">
        <v>5176</v>
      </c>
      <c r="G4093" t="s">
        <v>3717</v>
      </c>
      <c r="H4093">
        <v>7070</v>
      </c>
      <c r="I4093">
        <v>101803</v>
      </c>
      <c r="J4093">
        <v>43909</v>
      </c>
      <c r="K4093" s="1">
        <f t="shared" si="126"/>
        <v>6.9447855171262146E-2</v>
      </c>
      <c r="L4093" s="1">
        <f t="shared" si="127"/>
        <v>0.16101482611765242</v>
      </c>
      <c r="M4093" t="b">
        <f>AND((Tableau2[[#This Row],[%Voix/Inscrits]]&gt;0.25),Tableau2[[#This Row],[%Voix/Exprimés]]&gt;0.5)</f>
        <v>0</v>
      </c>
    </row>
    <row r="4094" spans="1:13" x14ac:dyDescent="0.25">
      <c r="A4094">
        <v>4093</v>
      </c>
      <c r="B4094" t="s">
        <v>686</v>
      </c>
      <c r="C4094" t="s">
        <v>11</v>
      </c>
      <c r="D4094" t="str">
        <f>Tableau2[[#This Row],[Dép]]&amp;Tableau2[[#This Row],[Circo]]</f>
        <v>7405</v>
      </c>
      <c r="E4094" t="s">
        <v>4709</v>
      </c>
      <c r="F4094" t="s">
        <v>695</v>
      </c>
      <c r="G4094" t="s">
        <v>1740</v>
      </c>
      <c r="H4094">
        <v>5124</v>
      </c>
      <c r="I4094">
        <v>101803</v>
      </c>
      <c r="J4094">
        <v>43909</v>
      </c>
      <c r="K4094" s="1">
        <f t="shared" si="126"/>
        <v>5.0332504936003851E-2</v>
      </c>
      <c r="L4094" s="1">
        <f t="shared" si="127"/>
        <v>0.11669589378031839</v>
      </c>
      <c r="M4094" t="b">
        <f>AND((Tableau2[[#This Row],[%Voix/Inscrits]]&gt;0.25),Tableau2[[#This Row],[%Voix/Exprimés]]&gt;0.5)</f>
        <v>0</v>
      </c>
    </row>
    <row r="4095" spans="1:13" x14ac:dyDescent="0.25">
      <c r="A4095">
        <v>4094</v>
      </c>
      <c r="B4095" t="s">
        <v>686</v>
      </c>
      <c r="C4095" t="s">
        <v>11</v>
      </c>
      <c r="D4095" t="str">
        <f>Tableau2[[#This Row],[Dép]]&amp;Tableau2[[#This Row],[Circo]]</f>
        <v>7405</v>
      </c>
      <c r="E4095" t="s">
        <v>5268</v>
      </c>
      <c r="F4095" t="s">
        <v>318</v>
      </c>
      <c r="G4095" t="s">
        <v>2726</v>
      </c>
      <c r="H4095">
        <v>2257</v>
      </c>
      <c r="I4095">
        <v>101803</v>
      </c>
      <c r="J4095">
        <v>43909</v>
      </c>
      <c r="K4095" s="1">
        <f t="shared" si="126"/>
        <v>2.2170270031335031E-2</v>
      </c>
      <c r="L4095" s="1">
        <f t="shared" si="127"/>
        <v>5.140176273656881E-2</v>
      </c>
      <c r="M4095" t="b">
        <f>AND((Tableau2[[#This Row],[%Voix/Inscrits]]&gt;0.25),Tableau2[[#This Row],[%Voix/Exprimés]]&gt;0.5)</f>
        <v>0</v>
      </c>
    </row>
    <row r="4096" spans="1:13" x14ac:dyDescent="0.25">
      <c r="A4096">
        <v>4095</v>
      </c>
      <c r="B4096" t="s">
        <v>686</v>
      </c>
      <c r="C4096" t="s">
        <v>11</v>
      </c>
      <c r="D4096" t="str">
        <f>Tableau2[[#This Row],[Dép]]&amp;Tableau2[[#This Row],[Circo]]</f>
        <v>7405</v>
      </c>
      <c r="E4096" t="s">
        <v>6526</v>
      </c>
      <c r="F4096" t="s">
        <v>426</v>
      </c>
      <c r="G4096" t="s">
        <v>3078</v>
      </c>
      <c r="H4096">
        <v>2098</v>
      </c>
      <c r="I4096">
        <v>101803</v>
      </c>
      <c r="J4096">
        <v>43909</v>
      </c>
      <c r="K4096" s="1">
        <f t="shared" si="126"/>
        <v>2.0608430006974255E-2</v>
      </c>
      <c r="L4096" s="1">
        <f t="shared" si="127"/>
        <v>4.778063722699219E-2</v>
      </c>
      <c r="M4096" t="b">
        <f>AND((Tableau2[[#This Row],[%Voix/Inscrits]]&gt;0.25),Tableau2[[#This Row],[%Voix/Exprimés]]&gt;0.5)</f>
        <v>0</v>
      </c>
    </row>
    <row r="4097" spans="1:13" x14ac:dyDescent="0.25">
      <c r="A4097">
        <v>4096</v>
      </c>
      <c r="B4097" t="s">
        <v>686</v>
      </c>
      <c r="C4097" t="s">
        <v>11</v>
      </c>
      <c r="D4097" t="str">
        <f>Tableau2[[#This Row],[Dép]]&amp;Tableau2[[#This Row],[Circo]]</f>
        <v>7405</v>
      </c>
      <c r="E4097" t="s">
        <v>2823</v>
      </c>
      <c r="F4097" t="s">
        <v>1143</v>
      </c>
      <c r="G4097" t="s">
        <v>966</v>
      </c>
      <c r="H4097">
        <v>1818</v>
      </c>
      <c r="I4097">
        <v>101803</v>
      </c>
      <c r="J4097">
        <v>43909</v>
      </c>
      <c r="K4097" s="1">
        <f t="shared" si="126"/>
        <v>1.7858019901181695E-2</v>
      </c>
      <c r="L4097" s="1">
        <f t="shared" si="127"/>
        <v>4.1403812430253477E-2</v>
      </c>
      <c r="M4097" t="b">
        <f>AND((Tableau2[[#This Row],[%Voix/Inscrits]]&gt;0.25),Tableau2[[#This Row],[%Voix/Exprimés]]&gt;0.5)</f>
        <v>0</v>
      </c>
    </row>
    <row r="4098" spans="1:13" x14ac:dyDescent="0.25">
      <c r="A4098">
        <v>4097</v>
      </c>
      <c r="B4098" t="s">
        <v>686</v>
      </c>
      <c r="C4098" t="s">
        <v>11</v>
      </c>
      <c r="D4098" t="str">
        <f>Tableau2[[#This Row],[Dép]]&amp;Tableau2[[#This Row],[Circo]]</f>
        <v>7405</v>
      </c>
      <c r="E4098" t="s">
        <v>3473</v>
      </c>
      <c r="F4098" t="s">
        <v>905</v>
      </c>
      <c r="G4098" t="s">
        <v>962</v>
      </c>
      <c r="H4098">
        <v>1358</v>
      </c>
      <c r="I4098">
        <v>101803</v>
      </c>
      <c r="J4098">
        <v>43909</v>
      </c>
      <c r="K4098" s="1">
        <f t="shared" ref="K4098:K4161" si="128">H4098/I4098</f>
        <v>1.3339489013093916E-2</v>
      </c>
      <c r="L4098" s="1">
        <f t="shared" ref="L4098:L4161" si="129">H4098/J4098</f>
        <v>3.0927600264182741E-2</v>
      </c>
      <c r="M4098" t="b">
        <f>AND((Tableau2[[#This Row],[%Voix/Inscrits]]&gt;0.25),Tableau2[[#This Row],[%Voix/Exprimés]]&gt;0.5)</f>
        <v>0</v>
      </c>
    </row>
    <row r="4099" spans="1:13" x14ac:dyDescent="0.25">
      <c r="A4099">
        <v>4098</v>
      </c>
      <c r="B4099" t="s">
        <v>686</v>
      </c>
      <c r="C4099" t="s">
        <v>11</v>
      </c>
      <c r="D4099" t="str">
        <f>Tableau2[[#This Row],[Dép]]&amp;Tableau2[[#This Row],[Circo]]</f>
        <v>7405</v>
      </c>
      <c r="E4099" t="s">
        <v>6206</v>
      </c>
      <c r="F4099" t="s">
        <v>688</v>
      </c>
      <c r="G4099" t="s">
        <v>2429</v>
      </c>
      <c r="H4099">
        <v>714</v>
      </c>
      <c r="I4099">
        <v>101803</v>
      </c>
      <c r="J4099">
        <v>43909</v>
      </c>
      <c r="K4099" s="1">
        <f t="shared" si="128"/>
        <v>7.0135457697710285E-3</v>
      </c>
      <c r="L4099" s="1">
        <f t="shared" si="129"/>
        <v>1.6260903231683711E-2</v>
      </c>
      <c r="M4099" t="b">
        <f>AND((Tableau2[[#This Row],[%Voix/Inscrits]]&gt;0.25),Tableau2[[#This Row],[%Voix/Exprimés]]&gt;0.5)</f>
        <v>0</v>
      </c>
    </row>
    <row r="4100" spans="1:13" x14ac:dyDescent="0.25">
      <c r="A4100">
        <v>4099</v>
      </c>
      <c r="B4100" t="s">
        <v>686</v>
      </c>
      <c r="C4100" t="s">
        <v>11</v>
      </c>
      <c r="D4100" t="str">
        <f>Tableau2[[#This Row],[Dép]]&amp;Tableau2[[#This Row],[Circo]]</f>
        <v>7405</v>
      </c>
      <c r="E4100" t="s">
        <v>2171</v>
      </c>
      <c r="F4100" t="s">
        <v>2172</v>
      </c>
      <c r="G4100" t="s">
        <v>966</v>
      </c>
      <c r="H4100">
        <v>669</v>
      </c>
      <c r="I4100">
        <v>101803</v>
      </c>
      <c r="J4100">
        <v>43909</v>
      </c>
      <c r="K4100" s="1">
        <f t="shared" si="128"/>
        <v>6.5715155741972236E-3</v>
      </c>
      <c r="L4100" s="1">
        <f t="shared" si="129"/>
        <v>1.5236056389350702E-2</v>
      </c>
      <c r="M4100" t="b">
        <f>AND((Tableau2[[#This Row],[%Voix/Inscrits]]&gt;0.25),Tableau2[[#This Row],[%Voix/Exprimés]]&gt;0.5)</f>
        <v>0</v>
      </c>
    </row>
    <row r="4101" spans="1:13" x14ac:dyDescent="0.25">
      <c r="A4101">
        <v>4100</v>
      </c>
      <c r="B4101" t="s">
        <v>686</v>
      </c>
      <c r="C4101" t="s">
        <v>11</v>
      </c>
      <c r="D4101" t="str">
        <f>Tableau2[[#This Row],[Dép]]&amp;Tableau2[[#This Row],[Circo]]</f>
        <v>7405</v>
      </c>
      <c r="E4101" t="s">
        <v>577</v>
      </c>
      <c r="F4101" t="s">
        <v>102</v>
      </c>
      <c r="G4101" t="s">
        <v>2726</v>
      </c>
      <c r="H4101">
        <v>619</v>
      </c>
      <c r="I4101">
        <v>101803</v>
      </c>
      <c r="J4101">
        <v>43909</v>
      </c>
      <c r="K4101" s="1">
        <f t="shared" si="128"/>
        <v>6.0803709124485524E-3</v>
      </c>
      <c r="L4101" s="1">
        <f t="shared" si="129"/>
        <v>1.4097337675647362E-2</v>
      </c>
      <c r="M4101" t="b">
        <f>AND((Tableau2[[#This Row],[%Voix/Inscrits]]&gt;0.25),Tableau2[[#This Row],[%Voix/Exprimés]]&gt;0.5)</f>
        <v>0</v>
      </c>
    </row>
    <row r="4102" spans="1:13" x14ac:dyDescent="0.25">
      <c r="A4102">
        <v>4101</v>
      </c>
      <c r="B4102" t="s">
        <v>686</v>
      </c>
      <c r="C4102" t="s">
        <v>11</v>
      </c>
      <c r="D4102" t="str">
        <f>Tableau2[[#This Row],[Dép]]&amp;Tableau2[[#This Row],[Circo]]</f>
        <v>7405</v>
      </c>
      <c r="E4102" t="s">
        <v>687</v>
      </c>
      <c r="F4102" t="s">
        <v>688</v>
      </c>
      <c r="G4102" t="s">
        <v>10</v>
      </c>
      <c r="H4102">
        <v>259</v>
      </c>
      <c r="I4102">
        <v>101803</v>
      </c>
      <c r="J4102">
        <v>43909</v>
      </c>
      <c r="K4102" s="1">
        <f t="shared" si="128"/>
        <v>2.5441293478581182E-3</v>
      </c>
      <c r="L4102" s="1">
        <f t="shared" si="129"/>
        <v>5.8985629369833065E-3</v>
      </c>
      <c r="M4102" t="b">
        <f>AND((Tableau2[[#This Row],[%Voix/Inscrits]]&gt;0.25),Tableau2[[#This Row],[%Voix/Exprimés]]&gt;0.5)</f>
        <v>0</v>
      </c>
    </row>
    <row r="4103" spans="1:13" x14ac:dyDescent="0.25">
      <c r="A4103">
        <v>4102</v>
      </c>
      <c r="B4103" t="s">
        <v>686</v>
      </c>
      <c r="C4103" t="s">
        <v>48</v>
      </c>
      <c r="D4103" t="str">
        <f>Tableau2[[#This Row],[Dép]]&amp;Tableau2[[#This Row],[Circo]]</f>
        <v>7406</v>
      </c>
      <c r="E4103" t="s">
        <v>4714</v>
      </c>
      <c r="F4103" t="s">
        <v>485</v>
      </c>
      <c r="G4103" t="s">
        <v>1708</v>
      </c>
      <c r="H4103">
        <v>11670</v>
      </c>
      <c r="I4103">
        <v>81401</v>
      </c>
      <c r="J4103">
        <v>35713</v>
      </c>
      <c r="K4103" s="1">
        <f t="shared" si="128"/>
        <v>0.14336433213351188</v>
      </c>
      <c r="L4103" s="1">
        <f t="shared" si="129"/>
        <v>0.32677176378349621</v>
      </c>
      <c r="M4103" t="b">
        <f>AND((Tableau2[[#This Row],[%Voix/Inscrits]]&gt;0.25),Tableau2[[#This Row],[%Voix/Exprimés]]&gt;0.5)</f>
        <v>0</v>
      </c>
    </row>
    <row r="4104" spans="1:13" x14ac:dyDescent="0.25">
      <c r="A4104">
        <v>4103</v>
      </c>
      <c r="B4104" t="s">
        <v>686</v>
      </c>
      <c r="C4104" t="s">
        <v>48</v>
      </c>
      <c r="D4104" t="str">
        <f>Tableau2[[#This Row],[Dép]]&amp;Tableau2[[#This Row],[Circo]]</f>
        <v>7406</v>
      </c>
      <c r="E4104" t="s">
        <v>101</v>
      </c>
      <c r="F4104" t="s">
        <v>196</v>
      </c>
      <c r="G4104" t="s">
        <v>3717</v>
      </c>
      <c r="H4104">
        <v>6853</v>
      </c>
      <c r="I4104">
        <v>81401</v>
      </c>
      <c r="J4104">
        <v>35713</v>
      </c>
      <c r="K4104" s="1">
        <f t="shared" si="128"/>
        <v>8.4188154936671533E-2</v>
      </c>
      <c r="L4104" s="1">
        <f t="shared" si="129"/>
        <v>0.19189090807269063</v>
      </c>
      <c r="M4104" t="b">
        <f>AND((Tableau2[[#This Row],[%Voix/Inscrits]]&gt;0.25),Tableau2[[#This Row],[%Voix/Exprimés]]&gt;0.5)</f>
        <v>0</v>
      </c>
    </row>
    <row r="4105" spans="1:13" x14ac:dyDescent="0.25">
      <c r="A4105">
        <v>4104</v>
      </c>
      <c r="B4105" t="s">
        <v>686</v>
      </c>
      <c r="C4105" t="s">
        <v>48</v>
      </c>
      <c r="D4105" t="str">
        <f>Tableau2[[#This Row],[Dép]]&amp;Tableau2[[#This Row],[Circo]]</f>
        <v>7406</v>
      </c>
      <c r="E4105" t="s">
        <v>1491</v>
      </c>
      <c r="F4105" t="s">
        <v>1492</v>
      </c>
      <c r="G4105" t="s">
        <v>982</v>
      </c>
      <c r="H4105">
        <v>6572</v>
      </c>
      <c r="I4105">
        <v>81401</v>
      </c>
      <c r="J4105">
        <v>35713</v>
      </c>
      <c r="K4105" s="1">
        <f t="shared" si="128"/>
        <v>8.0736108893011138E-2</v>
      </c>
      <c r="L4105" s="1">
        <f t="shared" si="129"/>
        <v>0.18402262481449333</v>
      </c>
      <c r="M4105" t="b">
        <f>AND((Tableau2[[#This Row],[%Voix/Inscrits]]&gt;0.25),Tableau2[[#This Row],[%Voix/Exprimés]]&gt;0.5)</f>
        <v>0</v>
      </c>
    </row>
    <row r="4106" spans="1:13" x14ac:dyDescent="0.25">
      <c r="A4106">
        <v>4105</v>
      </c>
      <c r="B4106" t="s">
        <v>686</v>
      </c>
      <c r="C4106" t="s">
        <v>48</v>
      </c>
      <c r="D4106" t="str">
        <f>Tableau2[[#This Row],[Dép]]&amp;Tableau2[[#This Row],[Circo]]</f>
        <v>7406</v>
      </c>
      <c r="E4106" t="s">
        <v>2179</v>
      </c>
      <c r="F4106" t="s">
        <v>273</v>
      </c>
      <c r="G4106" t="s">
        <v>966</v>
      </c>
      <c r="H4106">
        <v>2790</v>
      </c>
      <c r="I4106">
        <v>81401</v>
      </c>
      <c r="J4106">
        <v>35713</v>
      </c>
      <c r="K4106" s="1">
        <f t="shared" si="128"/>
        <v>3.4274763209297184E-2</v>
      </c>
      <c r="L4106" s="1">
        <f t="shared" si="129"/>
        <v>7.8122812421247162E-2</v>
      </c>
      <c r="M4106" t="b">
        <f>AND((Tableau2[[#This Row],[%Voix/Inscrits]]&gt;0.25),Tableau2[[#This Row],[%Voix/Exprimés]]&gt;0.5)</f>
        <v>0</v>
      </c>
    </row>
    <row r="4107" spans="1:13" x14ac:dyDescent="0.25">
      <c r="A4107">
        <v>4106</v>
      </c>
      <c r="B4107" t="s">
        <v>686</v>
      </c>
      <c r="C4107" t="s">
        <v>48</v>
      </c>
      <c r="D4107" t="str">
        <f>Tableau2[[#This Row],[Dép]]&amp;Tableau2[[#This Row],[Circo]]</f>
        <v>7406</v>
      </c>
      <c r="E4107" t="s">
        <v>5787</v>
      </c>
      <c r="F4107" t="s">
        <v>485</v>
      </c>
      <c r="G4107" t="s">
        <v>1740</v>
      </c>
      <c r="H4107">
        <v>2347</v>
      </c>
      <c r="I4107">
        <v>81401</v>
      </c>
      <c r="J4107">
        <v>35713</v>
      </c>
      <c r="K4107" s="1">
        <f t="shared" si="128"/>
        <v>2.8832569624451788E-2</v>
      </c>
      <c r="L4107" s="1">
        <f t="shared" si="129"/>
        <v>6.5718365861170996E-2</v>
      </c>
      <c r="M4107" t="b">
        <f>AND((Tableau2[[#This Row],[%Voix/Inscrits]]&gt;0.25),Tableau2[[#This Row],[%Voix/Exprimés]]&gt;0.5)</f>
        <v>0</v>
      </c>
    </row>
    <row r="4108" spans="1:13" x14ac:dyDescent="0.25">
      <c r="A4108">
        <v>4107</v>
      </c>
      <c r="B4108" t="s">
        <v>686</v>
      </c>
      <c r="C4108" t="s">
        <v>48</v>
      </c>
      <c r="D4108" t="str">
        <f>Tableau2[[#This Row],[Dép]]&amp;Tableau2[[#This Row],[Circo]]</f>
        <v>7406</v>
      </c>
      <c r="E4108" t="s">
        <v>6529</v>
      </c>
      <c r="F4108" t="s">
        <v>1907</v>
      </c>
      <c r="G4108" t="s">
        <v>3078</v>
      </c>
      <c r="H4108">
        <v>1643</v>
      </c>
      <c r="I4108">
        <v>81401</v>
      </c>
      <c r="J4108">
        <v>35713</v>
      </c>
      <c r="K4108" s="1">
        <f t="shared" si="128"/>
        <v>2.0184027223252785E-2</v>
      </c>
      <c r="L4108" s="1">
        <f t="shared" si="129"/>
        <v>4.6005656203623332E-2</v>
      </c>
      <c r="M4108" t="b">
        <f>AND((Tableau2[[#This Row],[%Voix/Inscrits]]&gt;0.25),Tableau2[[#This Row],[%Voix/Exprimés]]&gt;0.5)</f>
        <v>0</v>
      </c>
    </row>
    <row r="4109" spans="1:13" x14ac:dyDescent="0.25">
      <c r="A4109">
        <v>4108</v>
      </c>
      <c r="B4109" t="s">
        <v>686</v>
      </c>
      <c r="C4109" t="s">
        <v>48</v>
      </c>
      <c r="D4109" t="str">
        <f>Tableau2[[#This Row],[Dép]]&amp;Tableau2[[#This Row],[Circo]]</f>
        <v>7406</v>
      </c>
      <c r="E4109" t="s">
        <v>5015</v>
      </c>
      <c r="F4109" t="s">
        <v>1162</v>
      </c>
      <c r="G4109" t="s">
        <v>2949</v>
      </c>
      <c r="H4109">
        <v>1365</v>
      </c>
      <c r="I4109">
        <v>81401</v>
      </c>
      <c r="J4109">
        <v>35713</v>
      </c>
      <c r="K4109" s="1">
        <f t="shared" si="128"/>
        <v>1.6768835763688407E-2</v>
      </c>
      <c r="L4109" s="1">
        <f t="shared" si="129"/>
        <v>3.8221375969534906E-2</v>
      </c>
      <c r="M4109" t="b">
        <f>AND((Tableau2[[#This Row],[%Voix/Inscrits]]&gt;0.25),Tableau2[[#This Row],[%Voix/Exprimés]]&gt;0.5)</f>
        <v>0</v>
      </c>
    </row>
    <row r="4110" spans="1:13" x14ac:dyDescent="0.25">
      <c r="A4110">
        <v>4109</v>
      </c>
      <c r="B4110" t="s">
        <v>686</v>
      </c>
      <c r="C4110" t="s">
        <v>48</v>
      </c>
      <c r="D4110" t="str">
        <f>Tableau2[[#This Row],[Dép]]&amp;Tableau2[[#This Row],[Circo]]</f>
        <v>7406</v>
      </c>
      <c r="E4110" t="s">
        <v>4112</v>
      </c>
      <c r="F4110" t="s">
        <v>163</v>
      </c>
      <c r="G4110" t="s">
        <v>962</v>
      </c>
      <c r="H4110">
        <v>1054</v>
      </c>
      <c r="I4110">
        <v>81401</v>
      </c>
      <c r="J4110">
        <v>35713</v>
      </c>
      <c r="K4110" s="1">
        <f t="shared" si="128"/>
        <v>1.2948243879067825E-2</v>
      </c>
      <c r="L4110" s="1">
        <f t="shared" si="129"/>
        <v>2.951306247024893E-2</v>
      </c>
      <c r="M4110" t="b">
        <f>AND((Tableau2[[#This Row],[%Voix/Inscrits]]&gt;0.25),Tableau2[[#This Row],[%Voix/Exprimés]]&gt;0.5)</f>
        <v>0</v>
      </c>
    </row>
    <row r="4111" spans="1:13" x14ac:dyDescent="0.25">
      <c r="A4111">
        <v>4110</v>
      </c>
      <c r="B4111" t="s">
        <v>686</v>
      </c>
      <c r="C4111" t="s">
        <v>48</v>
      </c>
      <c r="D4111" t="str">
        <f>Tableau2[[#This Row],[Dép]]&amp;Tableau2[[#This Row],[Circo]]</f>
        <v>7406</v>
      </c>
      <c r="E4111" t="s">
        <v>6210</v>
      </c>
      <c r="F4111" t="s">
        <v>458</v>
      </c>
      <c r="G4111" t="s">
        <v>2429</v>
      </c>
      <c r="H4111">
        <v>518</v>
      </c>
      <c r="I4111">
        <v>81401</v>
      </c>
      <c r="J4111">
        <v>35713</v>
      </c>
      <c r="K4111" s="1">
        <f t="shared" si="128"/>
        <v>6.3635581872458569E-3</v>
      </c>
      <c r="L4111" s="1">
        <f t="shared" si="129"/>
        <v>1.4504522162797861E-2</v>
      </c>
      <c r="M4111" t="b">
        <f>AND((Tableau2[[#This Row],[%Voix/Inscrits]]&gt;0.25),Tableau2[[#This Row],[%Voix/Exprimés]]&gt;0.5)</f>
        <v>0</v>
      </c>
    </row>
    <row r="4112" spans="1:13" x14ac:dyDescent="0.25">
      <c r="A4112">
        <v>4111</v>
      </c>
      <c r="B4112" t="s">
        <v>686</v>
      </c>
      <c r="C4112" t="s">
        <v>48</v>
      </c>
      <c r="D4112" t="str">
        <f>Tableau2[[#This Row],[Dép]]&amp;Tableau2[[#This Row],[Circo]]</f>
        <v>7406</v>
      </c>
      <c r="E4112" t="s">
        <v>2822</v>
      </c>
      <c r="F4112" t="s">
        <v>9</v>
      </c>
      <c r="G4112" t="s">
        <v>966</v>
      </c>
      <c r="H4112">
        <v>401</v>
      </c>
      <c r="I4112">
        <v>81401</v>
      </c>
      <c r="J4112">
        <v>35713</v>
      </c>
      <c r="K4112" s="1">
        <f t="shared" si="128"/>
        <v>4.926229407501136E-3</v>
      </c>
      <c r="L4112" s="1">
        <f t="shared" si="129"/>
        <v>1.1228404222552012E-2</v>
      </c>
      <c r="M4112" t="b">
        <f>AND((Tableau2[[#This Row],[%Voix/Inscrits]]&gt;0.25),Tableau2[[#This Row],[%Voix/Exprimés]]&gt;0.5)</f>
        <v>0</v>
      </c>
    </row>
    <row r="4113" spans="1:13" x14ac:dyDescent="0.25">
      <c r="A4113">
        <v>4112</v>
      </c>
      <c r="B4113" t="s">
        <v>686</v>
      </c>
      <c r="C4113" t="s">
        <v>48</v>
      </c>
      <c r="D4113" t="str">
        <f>Tableau2[[#This Row],[Dép]]&amp;Tableau2[[#This Row],[Circo]]</f>
        <v>7406</v>
      </c>
      <c r="E4113" t="s">
        <v>2829</v>
      </c>
      <c r="F4113" t="s">
        <v>2830</v>
      </c>
      <c r="G4113" t="s">
        <v>966</v>
      </c>
      <c r="H4113">
        <v>340</v>
      </c>
      <c r="I4113">
        <v>81401</v>
      </c>
      <c r="J4113">
        <v>35713</v>
      </c>
      <c r="K4113" s="1">
        <f t="shared" si="128"/>
        <v>4.1768528642154275E-3</v>
      </c>
      <c r="L4113" s="1">
        <f t="shared" si="129"/>
        <v>9.5203427323383646E-3</v>
      </c>
      <c r="M4113" t="b">
        <f>AND((Tableau2[[#This Row],[%Voix/Inscrits]]&gt;0.25),Tableau2[[#This Row],[%Voix/Exprimés]]&gt;0.5)</f>
        <v>0</v>
      </c>
    </row>
    <row r="4114" spans="1:13" x14ac:dyDescent="0.25">
      <c r="A4114">
        <v>4113</v>
      </c>
      <c r="B4114" t="s">
        <v>686</v>
      </c>
      <c r="C4114" t="s">
        <v>48</v>
      </c>
      <c r="D4114" t="str">
        <f>Tableau2[[#This Row],[Dép]]&amp;Tableau2[[#This Row],[Circo]]</f>
        <v>7406</v>
      </c>
      <c r="E4114" t="s">
        <v>696</v>
      </c>
      <c r="F4114" t="s">
        <v>697</v>
      </c>
      <c r="G4114" t="s">
        <v>10</v>
      </c>
      <c r="H4114">
        <v>160</v>
      </c>
      <c r="I4114">
        <v>81401</v>
      </c>
      <c r="J4114">
        <v>35713</v>
      </c>
      <c r="K4114" s="1">
        <f t="shared" si="128"/>
        <v>1.9655778184543187E-3</v>
      </c>
      <c r="L4114" s="1">
        <f t="shared" si="129"/>
        <v>4.4801612858062891E-3</v>
      </c>
      <c r="M4114" t="b">
        <f>AND((Tableau2[[#This Row],[%Voix/Inscrits]]&gt;0.25),Tableau2[[#This Row],[%Voix/Exprimés]]&gt;0.5)</f>
        <v>0</v>
      </c>
    </row>
    <row r="4115" spans="1:13" x14ac:dyDescent="0.25">
      <c r="A4115">
        <v>4114</v>
      </c>
      <c r="B4115" t="s">
        <v>699</v>
      </c>
      <c r="C4115" t="s">
        <v>6</v>
      </c>
      <c r="D4115" t="str">
        <f>Tableau2[[#This Row],[Dép]]&amp;Tableau2[[#This Row],[Circo]]</f>
        <v>7501</v>
      </c>
      <c r="E4115" t="s">
        <v>2685</v>
      </c>
      <c r="F4115" t="s">
        <v>9</v>
      </c>
      <c r="G4115" t="s">
        <v>1708</v>
      </c>
      <c r="H4115">
        <v>19718</v>
      </c>
      <c r="I4115">
        <v>84562</v>
      </c>
      <c r="J4115">
        <v>47026</v>
      </c>
      <c r="K4115" s="1">
        <f t="shared" si="128"/>
        <v>0.2331780232255623</v>
      </c>
      <c r="L4115" s="1">
        <f t="shared" si="129"/>
        <v>0.41929996172330203</v>
      </c>
      <c r="M4115" t="b">
        <f>AND((Tableau2[[#This Row],[%Voix/Inscrits]]&gt;0.25),Tableau2[[#This Row],[%Voix/Exprimés]]&gt;0.5)</f>
        <v>0</v>
      </c>
    </row>
    <row r="4116" spans="1:13" x14ac:dyDescent="0.25">
      <c r="A4116">
        <v>4115</v>
      </c>
      <c r="B4116" t="s">
        <v>699</v>
      </c>
      <c r="C4116" t="s">
        <v>6</v>
      </c>
      <c r="D4116" t="str">
        <f>Tableau2[[#This Row],[Dép]]&amp;Tableau2[[#This Row],[Circo]]</f>
        <v>7501</v>
      </c>
      <c r="E4116" t="s">
        <v>1493</v>
      </c>
      <c r="F4116" t="s">
        <v>327</v>
      </c>
      <c r="G4116" t="s">
        <v>982</v>
      </c>
      <c r="H4116">
        <v>12780</v>
      </c>
      <c r="I4116">
        <v>84562</v>
      </c>
      <c r="J4116">
        <v>47026</v>
      </c>
      <c r="K4116" s="1">
        <f t="shared" si="128"/>
        <v>0.15113171400865638</v>
      </c>
      <c r="L4116" s="1">
        <f t="shared" si="129"/>
        <v>0.2717645557776549</v>
      </c>
      <c r="M4116" t="b">
        <f>AND((Tableau2[[#This Row],[%Voix/Inscrits]]&gt;0.25),Tableau2[[#This Row],[%Voix/Exprimés]]&gt;0.5)</f>
        <v>0</v>
      </c>
    </row>
    <row r="4117" spans="1:13" x14ac:dyDescent="0.25">
      <c r="A4117">
        <v>4116</v>
      </c>
      <c r="B4117" t="s">
        <v>699</v>
      </c>
      <c r="C4117" t="s">
        <v>6</v>
      </c>
      <c r="D4117" t="str">
        <f>Tableau2[[#This Row],[Dép]]&amp;Tableau2[[#This Row],[Circo]]</f>
        <v>7501</v>
      </c>
      <c r="E4117" t="s">
        <v>5788</v>
      </c>
      <c r="F4117" t="s">
        <v>19</v>
      </c>
      <c r="G4117" t="s">
        <v>1740</v>
      </c>
      <c r="H4117">
        <v>4479</v>
      </c>
      <c r="I4117">
        <v>84562</v>
      </c>
      <c r="J4117">
        <v>47026</v>
      </c>
      <c r="K4117" s="1">
        <f t="shared" si="128"/>
        <v>5.2967053759371822E-2</v>
      </c>
      <c r="L4117" s="1">
        <f t="shared" si="129"/>
        <v>9.5245183515502069E-2</v>
      </c>
      <c r="M4117" t="b">
        <f>AND((Tableau2[[#This Row],[%Voix/Inscrits]]&gt;0.25),Tableau2[[#This Row],[%Voix/Exprimés]]&gt;0.5)</f>
        <v>0</v>
      </c>
    </row>
    <row r="4118" spans="1:13" x14ac:dyDescent="0.25">
      <c r="A4118">
        <v>4117</v>
      </c>
      <c r="B4118" t="s">
        <v>699</v>
      </c>
      <c r="C4118" t="s">
        <v>6</v>
      </c>
      <c r="D4118" t="str">
        <f>Tableau2[[#This Row],[Dép]]&amp;Tableau2[[#This Row],[Circo]]</f>
        <v>7501</v>
      </c>
      <c r="E4118" t="s">
        <v>6530</v>
      </c>
      <c r="F4118" t="s">
        <v>431</v>
      </c>
      <c r="G4118" t="s">
        <v>3078</v>
      </c>
      <c r="H4118">
        <v>3004</v>
      </c>
      <c r="I4118">
        <v>84562</v>
      </c>
      <c r="J4118">
        <v>47026</v>
      </c>
      <c r="K4118" s="1">
        <f t="shared" si="128"/>
        <v>3.5524230741940825E-2</v>
      </c>
      <c r="L4118" s="1">
        <f t="shared" si="129"/>
        <v>6.3879555990303233E-2</v>
      </c>
      <c r="M4118" t="b">
        <f>AND((Tableau2[[#This Row],[%Voix/Inscrits]]&gt;0.25),Tableau2[[#This Row],[%Voix/Exprimés]]&gt;0.5)</f>
        <v>0</v>
      </c>
    </row>
    <row r="4119" spans="1:13" x14ac:dyDescent="0.25">
      <c r="A4119">
        <v>4118</v>
      </c>
      <c r="B4119" t="s">
        <v>699</v>
      </c>
      <c r="C4119" t="s">
        <v>6</v>
      </c>
      <c r="D4119" t="str">
        <f>Tableau2[[#This Row],[Dép]]&amp;Tableau2[[#This Row],[Circo]]</f>
        <v>7501</v>
      </c>
      <c r="E4119" t="s">
        <v>5273</v>
      </c>
      <c r="F4119" t="s">
        <v>1597</v>
      </c>
      <c r="G4119" t="s">
        <v>2949</v>
      </c>
      <c r="H4119">
        <v>2247</v>
      </c>
      <c r="I4119">
        <v>84562</v>
      </c>
      <c r="J4119">
        <v>47026</v>
      </c>
      <c r="K4119" s="1">
        <f t="shared" si="128"/>
        <v>2.6572219200113528E-2</v>
      </c>
      <c r="L4119" s="1">
        <f t="shared" si="129"/>
        <v>4.7782077999404586E-2</v>
      </c>
      <c r="M4119" t="b">
        <f>AND((Tableau2[[#This Row],[%Voix/Inscrits]]&gt;0.25),Tableau2[[#This Row],[%Voix/Exprimés]]&gt;0.5)</f>
        <v>0</v>
      </c>
    </row>
    <row r="4120" spans="1:13" x14ac:dyDescent="0.25">
      <c r="A4120">
        <v>4119</v>
      </c>
      <c r="B4120" t="s">
        <v>699</v>
      </c>
      <c r="C4120" t="s">
        <v>6</v>
      </c>
      <c r="D4120" t="str">
        <f>Tableau2[[#This Row],[Dép]]&amp;Tableau2[[#This Row],[Circo]]</f>
        <v>7501</v>
      </c>
      <c r="E4120" t="s">
        <v>5818</v>
      </c>
      <c r="F4120" t="s">
        <v>212</v>
      </c>
      <c r="G4120" t="s">
        <v>2726</v>
      </c>
      <c r="H4120">
        <v>1977</v>
      </c>
      <c r="I4120">
        <v>84562</v>
      </c>
      <c r="J4120">
        <v>47026</v>
      </c>
      <c r="K4120" s="1">
        <f t="shared" si="128"/>
        <v>2.3379295664719378E-2</v>
      </c>
      <c r="L4120" s="1">
        <f t="shared" si="129"/>
        <v>4.2040573299876663E-2</v>
      </c>
      <c r="M4120" t="b">
        <f>AND((Tableau2[[#This Row],[%Voix/Inscrits]]&gt;0.25),Tableau2[[#This Row],[%Voix/Exprimés]]&gt;0.5)</f>
        <v>0</v>
      </c>
    </row>
    <row r="4121" spans="1:13" x14ac:dyDescent="0.25">
      <c r="A4121">
        <v>4120</v>
      </c>
      <c r="B4121" t="s">
        <v>699</v>
      </c>
      <c r="C4121" t="s">
        <v>6</v>
      </c>
      <c r="D4121" t="str">
        <f>Tableau2[[#This Row],[Dép]]&amp;Tableau2[[#This Row],[Circo]]</f>
        <v>7501</v>
      </c>
      <c r="E4121" t="s">
        <v>6764</v>
      </c>
      <c r="F4121" t="s">
        <v>209</v>
      </c>
      <c r="G4121" t="s">
        <v>3717</v>
      </c>
      <c r="H4121">
        <v>1357</v>
      </c>
      <c r="I4121">
        <v>84562</v>
      </c>
      <c r="J4121">
        <v>47026</v>
      </c>
      <c r="K4121" s="1">
        <f t="shared" si="128"/>
        <v>1.6047397176036517E-2</v>
      </c>
      <c r="L4121" s="1">
        <f t="shared" si="129"/>
        <v>2.885637732318292E-2</v>
      </c>
      <c r="M4121" t="b">
        <f>AND((Tableau2[[#This Row],[%Voix/Inscrits]]&gt;0.25),Tableau2[[#This Row],[%Voix/Exprimés]]&gt;0.5)</f>
        <v>0</v>
      </c>
    </row>
    <row r="4122" spans="1:13" x14ac:dyDescent="0.25">
      <c r="A4122">
        <v>4121</v>
      </c>
      <c r="B4122" t="s">
        <v>699</v>
      </c>
      <c r="C4122" t="s">
        <v>6</v>
      </c>
      <c r="D4122" t="str">
        <f>Tableau2[[#This Row],[Dép]]&amp;Tableau2[[#This Row],[Circo]]</f>
        <v>7501</v>
      </c>
      <c r="E4122" t="s">
        <v>7093</v>
      </c>
      <c r="F4122" t="s">
        <v>4113</v>
      </c>
      <c r="G4122" t="s">
        <v>962</v>
      </c>
      <c r="H4122">
        <v>675</v>
      </c>
      <c r="I4122">
        <v>84562</v>
      </c>
      <c r="J4122">
        <v>47026</v>
      </c>
      <c r="K4122" s="1">
        <f t="shared" si="128"/>
        <v>7.9823088384853719E-3</v>
      </c>
      <c r="L4122" s="1">
        <f t="shared" si="129"/>
        <v>1.4353761748819803E-2</v>
      </c>
      <c r="M4122" t="b">
        <f>AND((Tableau2[[#This Row],[%Voix/Inscrits]]&gt;0.25),Tableau2[[#This Row],[%Voix/Exprimés]]&gt;0.5)</f>
        <v>0</v>
      </c>
    </row>
    <row r="4123" spans="1:13" x14ac:dyDescent="0.25">
      <c r="A4123">
        <v>4122</v>
      </c>
      <c r="B4123" t="s">
        <v>699</v>
      </c>
      <c r="C4123" t="s">
        <v>6</v>
      </c>
      <c r="D4123" t="str">
        <f>Tableau2[[#This Row],[Dép]]&amp;Tableau2[[#This Row],[Circo]]</f>
        <v>7501</v>
      </c>
      <c r="E4123" t="s">
        <v>3477</v>
      </c>
      <c r="F4123" t="s">
        <v>58</v>
      </c>
      <c r="G4123" t="s">
        <v>966</v>
      </c>
      <c r="H4123">
        <v>567</v>
      </c>
      <c r="I4123">
        <v>84562</v>
      </c>
      <c r="J4123">
        <v>47026</v>
      </c>
      <c r="K4123" s="1">
        <f t="shared" si="128"/>
        <v>6.7051394243277124E-3</v>
      </c>
      <c r="L4123" s="1">
        <f t="shared" si="129"/>
        <v>1.2057159869008634E-2</v>
      </c>
      <c r="M4123" t="b">
        <f>AND((Tableau2[[#This Row],[%Voix/Inscrits]]&gt;0.25),Tableau2[[#This Row],[%Voix/Exprimés]]&gt;0.5)</f>
        <v>0</v>
      </c>
    </row>
    <row r="4124" spans="1:13" x14ac:dyDescent="0.25">
      <c r="A4124">
        <v>4123</v>
      </c>
      <c r="B4124" t="s">
        <v>699</v>
      </c>
      <c r="C4124" t="s">
        <v>6</v>
      </c>
      <c r="D4124" t="str">
        <f>Tableau2[[#This Row],[Dép]]&amp;Tableau2[[#This Row],[Circo]]</f>
        <v>7501</v>
      </c>
      <c r="E4124" t="s">
        <v>700</v>
      </c>
      <c r="F4124" t="s">
        <v>458</v>
      </c>
      <c r="G4124" t="s">
        <v>10</v>
      </c>
      <c r="H4124">
        <v>216</v>
      </c>
      <c r="I4124">
        <v>84562</v>
      </c>
      <c r="J4124">
        <v>47026</v>
      </c>
      <c r="K4124" s="1">
        <f t="shared" si="128"/>
        <v>2.5543388283153189E-3</v>
      </c>
      <c r="L4124" s="1">
        <f t="shared" si="129"/>
        <v>4.5932037596223369E-3</v>
      </c>
      <c r="M4124" t="b">
        <f>AND((Tableau2[[#This Row],[%Voix/Inscrits]]&gt;0.25),Tableau2[[#This Row],[%Voix/Exprimés]]&gt;0.5)</f>
        <v>0</v>
      </c>
    </row>
    <row r="4125" spans="1:13" x14ac:dyDescent="0.25">
      <c r="A4125">
        <v>4124</v>
      </c>
      <c r="B4125" t="s">
        <v>699</v>
      </c>
      <c r="C4125" t="s">
        <v>6</v>
      </c>
      <c r="D4125" t="str">
        <f>Tableau2[[#This Row],[Dép]]&amp;Tableau2[[#This Row],[Circo]]</f>
        <v>7501</v>
      </c>
      <c r="E4125" t="s">
        <v>2180</v>
      </c>
      <c r="F4125" t="s">
        <v>196</v>
      </c>
      <c r="G4125" t="s">
        <v>938</v>
      </c>
      <c r="H4125">
        <v>4</v>
      </c>
      <c r="I4125">
        <v>84562</v>
      </c>
      <c r="J4125">
        <v>47026</v>
      </c>
      <c r="K4125" s="1">
        <f t="shared" si="128"/>
        <v>4.7302570894728127E-5</v>
      </c>
      <c r="L4125" s="1">
        <f t="shared" si="129"/>
        <v>8.505932888189512E-5</v>
      </c>
      <c r="M4125" t="b">
        <f>AND((Tableau2[[#This Row],[%Voix/Inscrits]]&gt;0.25),Tableau2[[#This Row],[%Voix/Exprimés]]&gt;0.5)</f>
        <v>0</v>
      </c>
    </row>
    <row r="4126" spans="1:13" x14ac:dyDescent="0.25">
      <c r="A4126">
        <v>4125</v>
      </c>
      <c r="B4126" t="s">
        <v>699</v>
      </c>
      <c r="C4126" t="s">
        <v>6</v>
      </c>
      <c r="D4126" t="str">
        <f>Tableau2[[#This Row],[Dép]]&amp;Tableau2[[#This Row],[Circo]]</f>
        <v>7501</v>
      </c>
      <c r="E4126" t="s">
        <v>2831</v>
      </c>
      <c r="F4126" t="s">
        <v>411</v>
      </c>
      <c r="G4126" t="s">
        <v>938</v>
      </c>
      <c r="H4126">
        <v>2</v>
      </c>
      <c r="I4126">
        <v>84562</v>
      </c>
      <c r="J4126">
        <v>47026</v>
      </c>
      <c r="K4126" s="1">
        <f t="shared" si="128"/>
        <v>2.3651285447364064E-5</v>
      </c>
      <c r="L4126" s="1">
        <f t="shared" si="129"/>
        <v>4.252966444094756E-5</v>
      </c>
      <c r="M4126" t="b">
        <f>AND((Tableau2[[#This Row],[%Voix/Inscrits]]&gt;0.25),Tableau2[[#This Row],[%Voix/Exprimés]]&gt;0.5)</f>
        <v>0</v>
      </c>
    </row>
    <row r="4127" spans="1:13" x14ac:dyDescent="0.25">
      <c r="A4127">
        <v>4126</v>
      </c>
      <c r="B4127" t="s">
        <v>699</v>
      </c>
      <c r="C4127" t="s">
        <v>17</v>
      </c>
      <c r="D4127" t="str">
        <f>Tableau2[[#This Row],[Dép]]&amp;Tableau2[[#This Row],[Circo]]</f>
        <v>7502</v>
      </c>
      <c r="E4127" t="s">
        <v>5274</v>
      </c>
      <c r="F4127" t="s">
        <v>256</v>
      </c>
      <c r="G4127" t="s">
        <v>1708</v>
      </c>
      <c r="H4127">
        <v>15547</v>
      </c>
      <c r="I4127">
        <v>74767</v>
      </c>
      <c r="J4127">
        <v>43596</v>
      </c>
      <c r="K4127" s="1">
        <f t="shared" si="128"/>
        <v>0.2079393315232656</v>
      </c>
      <c r="L4127" s="1">
        <f t="shared" si="129"/>
        <v>0.35661528580603724</v>
      </c>
      <c r="M4127" t="b">
        <f>AND((Tableau2[[#This Row],[%Voix/Inscrits]]&gt;0.25),Tableau2[[#This Row],[%Voix/Exprimés]]&gt;0.5)</f>
        <v>0</v>
      </c>
    </row>
    <row r="4128" spans="1:13" x14ac:dyDescent="0.25">
      <c r="A4128">
        <v>4127</v>
      </c>
      <c r="B4128" t="s">
        <v>699</v>
      </c>
      <c r="C4128" t="s">
        <v>17</v>
      </c>
      <c r="D4128" t="str">
        <f>Tableau2[[#This Row],[Dép]]&amp;Tableau2[[#This Row],[Circo]]</f>
        <v>7502</v>
      </c>
      <c r="E4128" t="s">
        <v>2181</v>
      </c>
      <c r="F4128" t="s">
        <v>856</v>
      </c>
      <c r="G4128" t="s">
        <v>982</v>
      </c>
      <c r="H4128">
        <v>11890</v>
      </c>
      <c r="I4128">
        <v>74767</v>
      </c>
      <c r="J4128">
        <v>43596</v>
      </c>
      <c r="K4128" s="1">
        <f t="shared" si="128"/>
        <v>0.15902737838886138</v>
      </c>
      <c r="L4128" s="1">
        <f t="shared" si="129"/>
        <v>0.27273144325167448</v>
      </c>
      <c r="M4128" t="b">
        <f>AND((Tableau2[[#This Row],[%Voix/Inscrits]]&gt;0.25),Tableau2[[#This Row],[%Voix/Exprimés]]&gt;0.5)</f>
        <v>0</v>
      </c>
    </row>
    <row r="4129" spans="1:13" x14ac:dyDescent="0.25">
      <c r="A4129">
        <v>4128</v>
      </c>
      <c r="B4129" t="s">
        <v>699</v>
      </c>
      <c r="C4129" t="s">
        <v>17</v>
      </c>
      <c r="D4129" t="str">
        <f>Tableau2[[#This Row],[Dép]]&amp;Tableau2[[#This Row],[Circo]]</f>
        <v>7502</v>
      </c>
      <c r="E4129" t="s">
        <v>1525</v>
      </c>
      <c r="F4129" t="s">
        <v>202</v>
      </c>
      <c r="G4129" t="s">
        <v>1740</v>
      </c>
      <c r="H4129">
        <v>7948</v>
      </c>
      <c r="I4129">
        <v>74767</v>
      </c>
      <c r="J4129">
        <v>43596</v>
      </c>
      <c r="K4129" s="1">
        <f t="shared" si="128"/>
        <v>0.10630358313159549</v>
      </c>
      <c r="L4129" s="1">
        <f t="shared" si="129"/>
        <v>0.18231030369758694</v>
      </c>
      <c r="M4129" t="b">
        <f>AND((Tableau2[[#This Row],[%Voix/Inscrits]]&gt;0.25),Tableau2[[#This Row],[%Voix/Exprimés]]&gt;0.5)</f>
        <v>0</v>
      </c>
    </row>
    <row r="4130" spans="1:13" x14ac:dyDescent="0.25">
      <c r="A4130">
        <v>4129</v>
      </c>
      <c r="B4130" t="s">
        <v>699</v>
      </c>
      <c r="C4130" t="s">
        <v>17</v>
      </c>
      <c r="D4130" t="str">
        <f>Tableau2[[#This Row],[Dép]]&amp;Tableau2[[#This Row],[Circo]]</f>
        <v>7502</v>
      </c>
      <c r="E4130" t="s">
        <v>6211</v>
      </c>
      <c r="F4130" t="s">
        <v>144</v>
      </c>
      <c r="G4130" t="s">
        <v>3078</v>
      </c>
      <c r="H4130">
        <v>2827</v>
      </c>
      <c r="I4130">
        <v>74767</v>
      </c>
      <c r="J4130">
        <v>43596</v>
      </c>
      <c r="K4130" s="1">
        <f t="shared" si="128"/>
        <v>3.781079888185964E-2</v>
      </c>
      <c r="L4130" s="1">
        <f t="shared" si="129"/>
        <v>6.4845398660427558E-2</v>
      </c>
      <c r="M4130" t="b">
        <f>AND((Tableau2[[#This Row],[%Voix/Inscrits]]&gt;0.25),Tableau2[[#This Row],[%Voix/Exprimés]]&gt;0.5)</f>
        <v>0</v>
      </c>
    </row>
    <row r="4131" spans="1:13" x14ac:dyDescent="0.25">
      <c r="A4131">
        <v>4130</v>
      </c>
      <c r="B4131" t="s">
        <v>699</v>
      </c>
      <c r="C4131" t="s">
        <v>17</v>
      </c>
      <c r="D4131" t="str">
        <f>Tableau2[[#This Row],[Dép]]&amp;Tableau2[[#This Row],[Circo]]</f>
        <v>7502</v>
      </c>
      <c r="E4131" t="s">
        <v>4114</v>
      </c>
      <c r="F4131" t="s">
        <v>4115</v>
      </c>
      <c r="G4131" t="s">
        <v>959</v>
      </c>
      <c r="H4131">
        <v>2362</v>
      </c>
      <c r="I4131">
        <v>74767</v>
      </c>
      <c r="J4131">
        <v>43596</v>
      </c>
      <c r="K4131" s="1">
        <f t="shared" si="128"/>
        <v>3.1591477523506363E-2</v>
      </c>
      <c r="L4131" s="1">
        <f t="shared" si="129"/>
        <v>5.4179282502981922E-2</v>
      </c>
      <c r="M4131" t="b">
        <f>AND((Tableau2[[#This Row],[%Voix/Inscrits]]&gt;0.25),Tableau2[[#This Row],[%Voix/Exprimés]]&gt;0.5)</f>
        <v>0</v>
      </c>
    </row>
    <row r="4132" spans="1:13" x14ac:dyDescent="0.25">
      <c r="A4132">
        <v>4131</v>
      </c>
      <c r="B4132" t="s">
        <v>699</v>
      </c>
      <c r="C4132" t="s">
        <v>17</v>
      </c>
      <c r="D4132" t="str">
        <f>Tableau2[[#This Row],[Dép]]&amp;Tableau2[[#This Row],[Circo]]</f>
        <v>7502</v>
      </c>
      <c r="E4132" t="s">
        <v>6531</v>
      </c>
      <c r="F4132" t="s">
        <v>1405</v>
      </c>
      <c r="G4132" t="s">
        <v>3717</v>
      </c>
      <c r="H4132">
        <v>1294</v>
      </c>
      <c r="I4132">
        <v>74767</v>
      </c>
      <c r="J4132">
        <v>43596</v>
      </c>
      <c r="K4132" s="1">
        <f t="shared" si="128"/>
        <v>1.7307100726256235E-2</v>
      </c>
      <c r="L4132" s="1">
        <f t="shared" si="129"/>
        <v>2.9681622167171299E-2</v>
      </c>
      <c r="M4132" t="b">
        <f>AND((Tableau2[[#This Row],[%Voix/Inscrits]]&gt;0.25),Tableau2[[#This Row],[%Voix/Exprimés]]&gt;0.5)</f>
        <v>0</v>
      </c>
    </row>
    <row r="4133" spans="1:13" x14ac:dyDescent="0.25">
      <c r="A4133">
        <v>4132</v>
      </c>
      <c r="B4133" t="s">
        <v>699</v>
      </c>
      <c r="C4133" t="s">
        <v>17</v>
      </c>
      <c r="D4133" t="str">
        <f>Tableau2[[#This Row],[Dép]]&amp;Tableau2[[#This Row],[Circo]]</f>
        <v>7502</v>
      </c>
      <c r="E4133" t="s">
        <v>2832</v>
      </c>
      <c r="F4133" t="s">
        <v>675</v>
      </c>
      <c r="G4133" t="s">
        <v>966</v>
      </c>
      <c r="H4133">
        <v>682</v>
      </c>
      <c r="I4133">
        <v>74767</v>
      </c>
      <c r="J4133">
        <v>43596</v>
      </c>
      <c r="K4133" s="1">
        <f t="shared" si="128"/>
        <v>9.1216713255848174E-3</v>
      </c>
      <c r="L4133" s="1">
        <f t="shared" si="129"/>
        <v>1.5643637030920268E-2</v>
      </c>
      <c r="M4133" t="b">
        <f>AND((Tableau2[[#This Row],[%Voix/Inscrits]]&gt;0.25),Tableau2[[#This Row],[%Voix/Exprimés]]&gt;0.5)</f>
        <v>0</v>
      </c>
    </row>
    <row r="4134" spans="1:13" x14ac:dyDescent="0.25">
      <c r="A4134">
        <v>4133</v>
      </c>
      <c r="B4134" t="s">
        <v>699</v>
      </c>
      <c r="C4134" t="s">
        <v>17</v>
      </c>
      <c r="D4134" t="str">
        <f>Tableau2[[#This Row],[Dép]]&amp;Tableau2[[#This Row],[Circo]]</f>
        <v>7502</v>
      </c>
      <c r="E4134" t="s">
        <v>3230</v>
      </c>
      <c r="F4134" t="s">
        <v>1475</v>
      </c>
      <c r="G4134" t="s">
        <v>959</v>
      </c>
      <c r="H4134">
        <v>550</v>
      </c>
      <c r="I4134">
        <v>74767</v>
      </c>
      <c r="J4134">
        <v>43596</v>
      </c>
      <c r="K4134" s="1">
        <f t="shared" si="128"/>
        <v>7.3561865528909811E-3</v>
      </c>
      <c r="L4134" s="1">
        <f t="shared" si="129"/>
        <v>1.2615836315258281E-2</v>
      </c>
      <c r="M4134" t="b">
        <f>AND((Tableau2[[#This Row],[%Voix/Inscrits]]&gt;0.25),Tableau2[[#This Row],[%Voix/Exprimés]]&gt;0.5)</f>
        <v>0</v>
      </c>
    </row>
    <row r="4135" spans="1:13" x14ac:dyDescent="0.25">
      <c r="A4135">
        <v>4134</v>
      </c>
      <c r="B4135" t="s">
        <v>699</v>
      </c>
      <c r="C4135" t="s">
        <v>17</v>
      </c>
      <c r="D4135" t="str">
        <f>Tableau2[[#This Row],[Dép]]&amp;Tableau2[[#This Row],[Circo]]</f>
        <v>7502</v>
      </c>
      <c r="E4135" t="s">
        <v>251</v>
      </c>
      <c r="F4135" t="s">
        <v>821</v>
      </c>
      <c r="G4135" t="s">
        <v>959</v>
      </c>
      <c r="H4135">
        <v>248</v>
      </c>
      <c r="I4135">
        <v>74767</v>
      </c>
      <c r="J4135">
        <v>43596</v>
      </c>
      <c r="K4135" s="1">
        <f t="shared" si="128"/>
        <v>3.3169713911217515E-3</v>
      </c>
      <c r="L4135" s="1">
        <f t="shared" si="129"/>
        <v>5.6885952839710067E-3</v>
      </c>
      <c r="M4135" t="b">
        <f>AND((Tableau2[[#This Row],[%Voix/Inscrits]]&gt;0.25),Tableau2[[#This Row],[%Voix/Exprimés]]&gt;0.5)</f>
        <v>0</v>
      </c>
    </row>
    <row r="4136" spans="1:13" x14ac:dyDescent="0.25">
      <c r="A4136">
        <v>4135</v>
      </c>
      <c r="B4136" t="s">
        <v>699</v>
      </c>
      <c r="C4136" t="s">
        <v>17</v>
      </c>
      <c r="D4136" t="str">
        <f>Tableau2[[#This Row],[Dép]]&amp;Tableau2[[#This Row],[Circo]]</f>
        <v>7502</v>
      </c>
      <c r="E4136" t="s">
        <v>701</v>
      </c>
      <c r="F4136" t="s">
        <v>702</v>
      </c>
      <c r="G4136" t="s">
        <v>10</v>
      </c>
      <c r="H4136">
        <v>146</v>
      </c>
      <c r="I4136">
        <v>74767</v>
      </c>
      <c r="J4136">
        <v>43596</v>
      </c>
      <c r="K4136" s="1">
        <f t="shared" si="128"/>
        <v>1.952733157676515E-3</v>
      </c>
      <c r="L4136" s="1">
        <f t="shared" si="129"/>
        <v>3.3489310945958345E-3</v>
      </c>
      <c r="M4136" t="b">
        <f>AND((Tableau2[[#This Row],[%Voix/Inscrits]]&gt;0.25),Tableau2[[#This Row],[%Voix/Exprimés]]&gt;0.5)</f>
        <v>0</v>
      </c>
    </row>
    <row r="4137" spans="1:13" x14ac:dyDescent="0.25">
      <c r="A4137">
        <v>4136</v>
      </c>
      <c r="B4137" t="s">
        <v>699</v>
      </c>
      <c r="C4137" t="s">
        <v>17</v>
      </c>
      <c r="D4137" t="str">
        <f>Tableau2[[#This Row],[Dép]]&amp;Tableau2[[#This Row],[Circo]]</f>
        <v>7502</v>
      </c>
      <c r="E4137" t="s">
        <v>1494</v>
      </c>
      <c r="F4137" t="s">
        <v>681</v>
      </c>
      <c r="G4137" t="s">
        <v>10</v>
      </c>
      <c r="H4137">
        <v>102</v>
      </c>
      <c r="I4137">
        <v>74767</v>
      </c>
      <c r="J4137">
        <v>43596</v>
      </c>
      <c r="K4137" s="1">
        <f t="shared" si="128"/>
        <v>1.3642382334452365E-3</v>
      </c>
      <c r="L4137" s="1">
        <f t="shared" si="129"/>
        <v>2.3396641893751722E-3</v>
      </c>
      <c r="M4137" t="b">
        <f>AND((Tableau2[[#This Row],[%Voix/Inscrits]]&gt;0.25),Tableau2[[#This Row],[%Voix/Exprimés]]&gt;0.5)</f>
        <v>0</v>
      </c>
    </row>
    <row r="4138" spans="1:13" x14ac:dyDescent="0.25">
      <c r="A4138">
        <v>4137</v>
      </c>
      <c r="B4138" t="s">
        <v>699</v>
      </c>
      <c r="C4138" t="s">
        <v>14</v>
      </c>
      <c r="D4138" t="str">
        <f>Tableau2[[#This Row],[Dép]]&amp;Tableau2[[#This Row],[Circo]]</f>
        <v>7503</v>
      </c>
      <c r="E4138" t="s">
        <v>2182</v>
      </c>
      <c r="F4138" t="s">
        <v>2183</v>
      </c>
      <c r="G4138" t="s">
        <v>982</v>
      </c>
      <c r="H4138">
        <v>15285</v>
      </c>
      <c r="I4138">
        <v>73188</v>
      </c>
      <c r="J4138">
        <v>39540</v>
      </c>
      <c r="K4138" s="1">
        <f t="shared" si="128"/>
        <v>0.2088457124118708</v>
      </c>
      <c r="L4138" s="1">
        <f t="shared" si="129"/>
        <v>0.38657056145675267</v>
      </c>
      <c r="M4138" t="b">
        <f>AND((Tableau2[[#This Row],[%Voix/Inscrits]]&gt;0.25),Tableau2[[#This Row],[%Voix/Exprimés]]&gt;0.5)</f>
        <v>0</v>
      </c>
    </row>
    <row r="4139" spans="1:13" x14ac:dyDescent="0.25">
      <c r="A4139">
        <v>4138</v>
      </c>
      <c r="B4139" t="s">
        <v>699</v>
      </c>
      <c r="C4139" t="s">
        <v>14</v>
      </c>
      <c r="D4139" t="str">
        <f>Tableau2[[#This Row],[Dép]]&amp;Tableau2[[#This Row],[Circo]]</f>
        <v>7503</v>
      </c>
      <c r="E4139" t="s">
        <v>4715</v>
      </c>
      <c r="F4139" t="s">
        <v>4483</v>
      </c>
      <c r="G4139" t="s">
        <v>1708</v>
      </c>
      <c r="H4139">
        <v>12853</v>
      </c>
      <c r="I4139">
        <v>73188</v>
      </c>
      <c r="J4139">
        <v>39540</v>
      </c>
      <c r="K4139" s="1">
        <f t="shared" si="128"/>
        <v>0.17561622123845438</v>
      </c>
      <c r="L4139" s="1">
        <f t="shared" si="129"/>
        <v>0.32506322711178554</v>
      </c>
      <c r="M4139" t="b">
        <f>AND((Tableau2[[#This Row],[%Voix/Inscrits]]&gt;0.25),Tableau2[[#This Row],[%Voix/Exprimés]]&gt;0.5)</f>
        <v>0</v>
      </c>
    </row>
    <row r="4140" spans="1:13" x14ac:dyDescent="0.25">
      <c r="A4140">
        <v>4139</v>
      </c>
      <c r="B4140" t="s">
        <v>699</v>
      </c>
      <c r="C4140" t="s">
        <v>14</v>
      </c>
      <c r="D4140" t="str">
        <f>Tableau2[[#This Row],[Dép]]&amp;Tableau2[[#This Row],[Circo]]</f>
        <v>7503</v>
      </c>
      <c r="E4140" t="s">
        <v>5275</v>
      </c>
      <c r="F4140" t="s">
        <v>644</v>
      </c>
      <c r="G4140" t="s">
        <v>1740</v>
      </c>
      <c r="H4140">
        <v>5204</v>
      </c>
      <c r="I4140">
        <v>73188</v>
      </c>
      <c r="J4140">
        <v>39540</v>
      </c>
      <c r="K4140" s="1">
        <f t="shared" si="128"/>
        <v>7.1104552658905834E-2</v>
      </c>
      <c r="L4140" s="1">
        <f t="shared" si="129"/>
        <v>0.13161355589276683</v>
      </c>
      <c r="M4140" t="b">
        <f>AND((Tableau2[[#This Row],[%Voix/Inscrits]]&gt;0.25),Tableau2[[#This Row],[%Voix/Exprimés]]&gt;0.5)</f>
        <v>0</v>
      </c>
    </row>
    <row r="4141" spans="1:13" x14ac:dyDescent="0.25">
      <c r="A4141">
        <v>4140</v>
      </c>
      <c r="B4141" t="s">
        <v>699</v>
      </c>
      <c r="C4141" t="s">
        <v>14</v>
      </c>
      <c r="D4141" t="str">
        <f>Tableau2[[#This Row],[Dép]]&amp;Tableau2[[#This Row],[Circo]]</f>
        <v>7503</v>
      </c>
      <c r="E4141" t="s">
        <v>6212</v>
      </c>
      <c r="F4141" t="s">
        <v>6213</v>
      </c>
      <c r="G4141" t="s">
        <v>3717</v>
      </c>
      <c r="H4141">
        <v>1658</v>
      </c>
      <c r="I4141">
        <v>73188</v>
      </c>
      <c r="J4141">
        <v>39540</v>
      </c>
      <c r="K4141" s="1">
        <f t="shared" si="128"/>
        <v>2.2653986992403126E-2</v>
      </c>
      <c r="L4141" s="1">
        <f t="shared" si="129"/>
        <v>4.1932220536165909E-2</v>
      </c>
      <c r="M4141" t="b">
        <f>AND((Tableau2[[#This Row],[%Voix/Inscrits]]&gt;0.25),Tableau2[[#This Row],[%Voix/Exprimés]]&gt;0.5)</f>
        <v>0</v>
      </c>
    </row>
    <row r="4142" spans="1:13" x14ac:dyDescent="0.25">
      <c r="A4142">
        <v>4141</v>
      </c>
      <c r="B4142" t="s">
        <v>699</v>
      </c>
      <c r="C4142" t="s">
        <v>14</v>
      </c>
      <c r="D4142" t="str">
        <f>Tableau2[[#This Row],[Dép]]&amp;Tableau2[[#This Row],[Circo]]</f>
        <v>7503</v>
      </c>
      <c r="E4142" t="s">
        <v>2833</v>
      </c>
      <c r="F4142" t="s">
        <v>2834</v>
      </c>
      <c r="G4142" t="s">
        <v>938</v>
      </c>
      <c r="H4142">
        <v>1625</v>
      </c>
      <c r="I4142">
        <v>73188</v>
      </c>
      <c r="J4142">
        <v>39540</v>
      </c>
      <c r="K4142" s="1">
        <f t="shared" si="128"/>
        <v>2.2203093403290158E-2</v>
      </c>
      <c r="L4142" s="1">
        <f t="shared" si="129"/>
        <v>4.1097622660596862E-2</v>
      </c>
      <c r="M4142" t="b">
        <f>AND((Tableau2[[#This Row],[%Voix/Inscrits]]&gt;0.25),Tableau2[[#This Row],[%Voix/Exprimés]]&gt;0.5)</f>
        <v>0</v>
      </c>
    </row>
    <row r="4143" spans="1:13" x14ac:dyDescent="0.25">
      <c r="A4143">
        <v>4142</v>
      </c>
      <c r="B4143" t="s">
        <v>699</v>
      </c>
      <c r="C4143" t="s">
        <v>14</v>
      </c>
      <c r="D4143" t="str">
        <f>Tableau2[[#This Row],[Dép]]&amp;Tableau2[[#This Row],[Circo]]</f>
        <v>7503</v>
      </c>
      <c r="E4143" t="s">
        <v>662</v>
      </c>
      <c r="F4143" t="s">
        <v>16</v>
      </c>
      <c r="G4143" t="s">
        <v>3078</v>
      </c>
      <c r="H4143">
        <v>1422</v>
      </c>
      <c r="I4143">
        <v>73188</v>
      </c>
      <c r="J4143">
        <v>39540</v>
      </c>
      <c r="K4143" s="1">
        <f t="shared" si="128"/>
        <v>1.942941465814068E-2</v>
      </c>
      <c r="L4143" s="1">
        <f t="shared" si="129"/>
        <v>3.596358118361153E-2</v>
      </c>
      <c r="M4143" t="b">
        <f>AND((Tableau2[[#This Row],[%Voix/Inscrits]]&gt;0.25),Tableau2[[#This Row],[%Voix/Exprimés]]&gt;0.5)</f>
        <v>0</v>
      </c>
    </row>
    <row r="4144" spans="1:13" x14ac:dyDescent="0.25">
      <c r="A4144">
        <v>4143</v>
      </c>
      <c r="B4144" t="s">
        <v>699</v>
      </c>
      <c r="C4144" t="s">
        <v>14</v>
      </c>
      <c r="D4144" t="str">
        <f>Tableau2[[#This Row],[Dép]]&amp;Tableau2[[#This Row],[Circo]]</f>
        <v>7503</v>
      </c>
      <c r="E4144" t="s">
        <v>3478</v>
      </c>
      <c r="F4144" t="s">
        <v>329</v>
      </c>
      <c r="G4144" t="s">
        <v>966</v>
      </c>
      <c r="H4144">
        <v>863</v>
      </c>
      <c r="I4144">
        <v>73188</v>
      </c>
      <c r="J4144">
        <v>39540</v>
      </c>
      <c r="K4144" s="1">
        <f t="shared" si="128"/>
        <v>1.1791550527408864E-2</v>
      </c>
      <c r="L4144" s="1">
        <f t="shared" si="129"/>
        <v>2.1825998988366211E-2</v>
      </c>
      <c r="M4144" t="b">
        <f>AND((Tableau2[[#This Row],[%Voix/Inscrits]]&gt;0.25),Tableau2[[#This Row],[%Voix/Exprimés]]&gt;0.5)</f>
        <v>0</v>
      </c>
    </row>
    <row r="4145" spans="1:13" x14ac:dyDescent="0.25">
      <c r="A4145">
        <v>4144</v>
      </c>
      <c r="B4145" t="s">
        <v>699</v>
      </c>
      <c r="C4145" t="s">
        <v>14</v>
      </c>
      <c r="D4145" t="str">
        <f>Tableau2[[#This Row],[Dép]]&amp;Tableau2[[#This Row],[Circo]]</f>
        <v>7503</v>
      </c>
      <c r="E4145" t="s">
        <v>703</v>
      </c>
      <c r="F4145" t="s">
        <v>329</v>
      </c>
      <c r="G4145" t="s">
        <v>10</v>
      </c>
      <c r="H4145">
        <v>263</v>
      </c>
      <c r="I4145">
        <v>73188</v>
      </c>
      <c r="J4145">
        <v>39540</v>
      </c>
      <c r="K4145" s="1">
        <f t="shared" si="128"/>
        <v>3.5934852708094222E-3</v>
      </c>
      <c r="L4145" s="1">
        <f t="shared" si="129"/>
        <v>6.6514921598381386E-3</v>
      </c>
      <c r="M4145" t="b">
        <f>AND((Tableau2[[#This Row],[%Voix/Inscrits]]&gt;0.25),Tableau2[[#This Row],[%Voix/Exprimés]]&gt;0.5)</f>
        <v>0</v>
      </c>
    </row>
    <row r="4146" spans="1:13" x14ac:dyDescent="0.25">
      <c r="A4146">
        <v>4145</v>
      </c>
      <c r="B4146" t="s">
        <v>699</v>
      </c>
      <c r="C4146" t="s">
        <v>14</v>
      </c>
      <c r="D4146" t="str">
        <f>Tableau2[[#This Row],[Dép]]&amp;Tableau2[[#This Row],[Circo]]</f>
        <v>7503</v>
      </c>
      <c r="E4146" t="s">
        <v>4116</v>
      </c>
      <c r="F4146" t="s">
        <v>355</v>
      </c>
      <c r="G4146" t="s">
        <v>959</v>
      </c>
      <c r="H4146">
        <v>243</v>
      </c>
      <c r="I4146">
        <v>73188</v>
      </c>
      <c r="J4146">
        <v>39540</v>
      </c>
      <c r="K4146" s="1">
        <f t="shared" si="128"/>
        <v>3.3202164289227744E-3</v>
      </c>
      <c r="L4146" s="1">
        <f t="shared" si="129"/>
        <v>6.1456752655538694E-3</v>
      </c>
      <c r="M4146" t="b">
        <f>AND((Tableau2[[#This Row],[%Voix/Inscrits]]&gt;0.25),Tableau2[[#This Row],[%Voix/Exprimés]]&gt;0.5)</f>
        <v>0</v>
      </c>
    </row>
    <row r="4147" spans="1:13" x14ac:dyDescent="0.25">
      <c r="A4147">
        <v>4146</v>
      </c>
      <c r="B4147" t="s">
        <v>699</v>
      </c>
      <c r="C4147" t="s">
        <v>14</v>
      </c>
      <c r="D4147" t="str">
        <f>Tableau2[[#This Row],[Dép]]&amp;Tableau2[[#This Row],[Circo]]</f>
        <v>7503</v>
      </c>
      <c r="E4147" t="s">
        <v>1495</v>
      </c>
      <c r="F4147" t="s">
        <v>1496</v>
      </c>
      <c r="G4147" t="s">
        <v>10</v>
      </c>
      <c r="H4147">
        <v>124</v>
      </c>
      <c r="I4147">
        <v>73188</v>
      </c>
      <c r="J4147">
        <v>39540</v>
      </c>
      <c r="K4147" s="1">
        <f t="shared" si="128"/>
        <v>1.6942668196972181E-3</v>
      </c>
      <c r="L4147" s="1">
        <f t="shared" si="129"/>
        <v>3.1360647445624686E-3</v>
      </c>
      <c r="M4147" t="b">
        <f>AND((Tableau2[[#This Row],[%Voix/Inscrits]]&gt;0.25),Tableau2[[#This Row],[%Voix/Exprimés]]&gt;0.5)</f>
        <v>0</v>
      </c>
    </row>
    <row r="4148" spans="1:13" x14ac:dyDescent="0.25">
      <c r="A4148">
        <v>4147</v>
      </c>
      <c r="B4148" t="s">
        <v>699</v>
      </c>
      <c r="C4148" t="s">
        <v>7</v>
      </c>
      <c r="D4148" t="str">
        <f>Tableau2[[#This Row],[Dép]]&amp;Tableau2[[#This Row],[Circo]]</f>
        <v>7504</v>
      </c>
      <c r="E4148" t="s">
        <v>4716</v>
      </c>
      <c r="F4148" t="s">
        <v>4717</v>
      </c>
      <c r="G4148" t="s">
        <v>1708</v>
      </c>
      <c r="H4148">
        <v>15730</v>
      </c>
      <c r="I4148">
        <v>72974</v>
      </c>
      <c r="J4148">
        <v>38338</v>
      </c>
      <c r="K4148" s="1">
        <f t="shared" si="128"/>
        <v>0.21555622550497439</v>
      </c>
      <c r="L4148" s="1">
        <f t="shared" si="129"/>
        <v>0.41029787678021806</v>
      </c>
      <c r="M4148" t="b">
        <f>AND((Tableau2[[#This Row],[%Voix/Inscrits]]&gt;0.25),Tableau2[[#This Row],[%Voix/Exprimés]]&gt;0.5)</f>
        <v>0</v>
      </c>
    </row>
    <row r="4149" spans="1:13" x14ac:dyDescent="0.25">
      <c r="A4149">
        <v>4148</v>
      </c>
      <c r="B4149" t="s">
        <v>699</v>
      </c>
      <c r="C4149" t="s">
        <v>7</v>
      </c>
      <c r="D4149" t="str">
        <f>Tableau2[[#This Row],[Dép]]&amp;Tableau2[[#This Row],[Circo]]</f>
        <v>7504</v>
      </c>
      <c r="E4149" t="s">
        <v>6214</v>
      </c>
      <c r="F4149" t="s">
        <v>132</v>
      </c>
      <c r="G4149" t="s">
        <v>1740</v>
      </c>
      <c r="H4149">
        <v>11085</v>
      </c>
      <c r="I4149">
        <v>72974</v>
      </c>
      <c r="J4149">
        <v>38338</v>
      </c>
      <c r="K4149" s="1">
        <f t="shared" si="128"/>
        <v>0.15190341765560336</v>
      </c>
      <c r="L4149" s="1">
        <f t="shared" si="129"/>
        <v>0.28913871354791593</v>
      </c>
      <c r="M4149" t="b">
        <f>AND((Tableau2[[#This Row],[%Voix/Inscrits]]&gt;0.25),Tableau2[[#This Row],[%Voix/Exprimés]]&gt;0.5)</f>
        <v>0</v>
      </c>
    </row>
    <row r="4150" spans="1:13" x14ac:dyDescent="0.25">
      <c r="A4150">
        <v>4149</v>
      </c>
      <c r="B4150" t="s">
        <v>699</v>
      </c>
      <c r="C4150" t="s">
        <v>7</v>
      </c>
      <c r="D4150" t="str">
        <f>Tableau2[[#This Row],[Dép]]&amp;Tableau2[[#This Row],[Circo]]</f>
        <v>7504</v>
      </c>
      <c r="E4150" t="s">
        <v>1497</v>
      </c>
      <c r="F4150" t="s">
        <v>1498</v>
      </c>
      <c r="G4150" t="s">
        <v>982</v>
      </c>
      <c r="H4150">
        <v>5087</v>
      </c>
      <c r="I4150">
        <v>72974</v>
      </c>
      <c r="J4150">
        <v>38338</v>
      </c>
      <c r="K4150" s="1">
        <f t="shared" si="128"/>
        <v>6.970975964041988E-2</v>
      </c>
      <c r="L4150" s="1">
        <f t="shared" si="129"/>
        <v>0.13268819448067193</v>
      </c>
      <c r="M4150" t="b">
        <f>AND((Tableau2[[#This Row],[%Voix/Inscrits]]&gt;0.25),Tableau2[[#This Row],[%Voix/Exprimés]]&gt;0.5)</f>
        <v>0</v>
      </c>
    </row>
    <row r="4151" spans="1:13" x14ac:dyDescent="0.25">
      <c r="A4151">
        <v>4150</v>
      </c>
      <c r="B4151" t="s">
        <v>699</v>
      </c>
      <c r="C4151" t="s">
        <v>7</v>
      </c>
      <c r="D4151" t="str">
        <f>Tableau2[[#This Row],[Dép]]&amp;Tableau2[[#This Row],[Circo]]</f>
        <v>7504</v>
      </c>
      <c r="E4151" t="s">
        <v>6765</v>
      </c>
      <c r="F4151" t="s">
        <v>6766</v>
      </c>
      <c r="G4151" t="s">
        <v>3078</v>
      </c>
      <c r="H4151">
        <v>3252</v>
      </c>
      <c r="I4151">
        <v>72974</v>
      </c>
      <c r="J4151">
        <v>38338</v>
      </c>
      <c r="K4151" s="1">
        <f t="shared" si="128"/>
        <v>4.4563817249979445E-2</v>
      </c>
      <c r="L4151" s="1">
        <f t="shared" si="129"/>
        <v>8.482445615316396E-2</v>
      </c>
      <c r="M4151" t="b">
        <f>AND((Tableau2[[#This Row],[%Voix/Inscrits]]&gt;0.25),Tableau2[[#This Row],[%Voix/Exprimés]]&gt;0.5)</f>
        <v>0</v>
      </c>
    </row>
    <row r="4152" spans="1:13" x14ac:dyDescent="0.25">
      <c r="A4152">
        <v>4151</v>
      </c>
      <c r="B4152" t="s">
        <v>699</v>
      </c>
      <c r="C4152" t="s">
        <v>7</v>
      </c>
      <c r="D4152" t="str">
        <f>Tableau2[[#This Row],[Dép]]&amp;Tableau2[[#This Row],[Circo]]</f>
        <v>7504</v>
      </c>
      <c r="E4152" t="s">
        <v>6907</v>
      </c>
      <c r="F4152" t="s">
        <v>6908</v>
      </c>
      <c r="G4152" t="s">
        <v>3717</v>
      </c>
      <c r="H4152">
        <v>1412</v>
      </c>
      <c r="I4152">
        <v>72974</v>
      </c>
      <c r="J4152">
        <v>38338</v>
      </c>
      <c r="K4152" s="1">
        <f t="shared" si="128"/>
        <v>1.9349357305341628E-2</v>
      </c>
      <c r="L4152" s="1">
        <f t="shared" si="129"/>
        <v>3.6830298920131462E-2</v>
      </c>
      <c r="M4152" t="b">
        <f>AND((Tableau2[[#This Row],[%Voix/Inscrits]]&gt;0.25),Tableau2[[#This Row],[%Voix/Exprimés]]&gt;0.5)</f>
        <v>0</v>
      </c>
    </row>
    <row r="4153" spans="1:13" x14ac:dyDescent="0.25">
      <c r="A4153">
        <v>4152</v>
      </c>
      <c r="B4153" t="s">
        <v>699</v>
      </c>
      <c r="C4153" t="s">
        <v>7</v>
      </c>
      <c r="D4153" t="str">
        <f>Tableau2[[#This Row],[Dép]]&amp;Tableau2[[#This Row],[Circo]]</f>
        <v>7504</v>
      </c>
      <c r="E4153" t="s">
        <v>3479</v>
      </c>
      <c r="F4153" t="s">
        <v>374</v>
      </c>
      <c r="G4153" t="s">
        <v>966</v>
      </c>
      <c r="H4153">
        <v>857</v>
      </c>
      <c r="I4153">
        <v>72974</v>
      </c>
      <c r="J4153">
        <v>38338</v>
      </c>
      <c r="K4153" s="1">
        <f t="shared" si="128"/>
        <v>1.1743908789431852E-2</v>
      </c>
      <c r="L4153" s="1">
        <f t="shared" si="129"/>
        <v>2.2353800406906984E-2</v>
      </c>
      <c r="M4153" t="b">
        <f>AND((Tableau2[[#This Row],[%Voix/Inscrits]]&gt;0.25),Tableau2[[#This Row],[%Voix/Exprimés]]&gt;0.5)</f>
        <v>0</v>
      </c>
    </row>
    <row r="4154" spans="1:13" x14ac:dyDescent="0.25">
      <c r="A4154">
        <v>4153</v>
      </c>
      <c r="B4154" t="s">
        <v>699</v>
      </c>
      <c r="C4154" t="s">
        <v>7</v>
      </c>
      <c r="D4154" t="str">
        <f>Tableau2[[#This Row],[Dép]]&amp;Tableau2[[#This Row],[Circo]]</f>
        <v>7504</v>
      </c>
      <c r="E4154" t="s">
        <v>2835</v>
      </c>
      <c r="F4154" t="s">
        <v>2836</v>
      </c>
      <c r="G4154" t="s">
        <v>966</v>
      </c>
      <c r="H4154">
        <v>393</v>
      </c>
      <c r="I4154">
        <v>72974</v>
      </c>
      <c r="J4154">
        <v>38338</v>
      </c>
      <c r="K4154" s="1">
        <f t="shared" si="128"/>
        <v>5.3854797599144901E-3</v>
      </c>
      <c r="L4154" s="1">
        <f t="shared" si="129"/>
        <v>1.0250925974229224E-2</v>
      </c>
      <c r="M4154" t="b">
        <f>AND((Tableau2[[#This Row],[%Voix/Inscrits]]&gt;0.25),Tableau2[[#This Row],[%Voix/Exprimés]]&gt;0.5)</f>
        <v>0</v>
      </c>
    </row>
    <row r="4155" spans="1:13" x14ac:dyDescent="0.25">
      <c r="A4155">
        <v>4154</v>
      </c>
      <c r="B4155" t="s">
        <v>699</v>
      </c>
      <c r="C4155" t="s">
        <v>7</v>
      </c>
      <c r="D4155" t="str">
        <f>Tableau2[[#This Row],[Dép]]&amp;Tableau2[[#This Row],[Circo]]</f>
        <v>7504</v>
      </c>
      <c r="E4155" t="s">
        <v>5276</v>
      </c>
      <c r="F4155" t="s">
        <v>274</v>
      </c>
      <c r="G4155" t="s">
        <v>2394</v>
      </c>
      <c r="H4155">
        <v>183</v>
      </c>
      <c r="I4155">
        <v>72974</v>
      </c>
      <c r="J4155">
        <v>38338</v>
      </c>
      <c r="K4155" s="1">
        <f t="shared" si="128"/>
        <v>2.5077424836243045E-3</v>
      </c>
      <c r="L4155" s="1">
        <f t="shared" si="129"/>
        <v>4.7733319421983415E-3</v>
      </c>
      <c r="M4155" t="b">
        <f>AND((Tableau2[[#This Row],[%Voix/Inscrits]]&gt;0.25),Tableau2[[#This Row],[%Voix/Exprimés]]&gt;0.5)</f>
        <v>0</v>
      </c>
    </row>
    <row r="4156" spans="1:13" x14ac:dyDescent="0.25">
      <c r="A4156">
        <v>4155</v>
      </c>
      <c r="B4156" t="s">
        <v>699</v>
      </c>
      <c r="C4156" t="s">
        <v>7</v>
      </c>
      <c r="D4156" t="str">
        <f>Tableau2[[#This Row],[Dép]]&amp;Tableau2[[#This Row],[Circo]]</f>
        <v>7504</v>
      </c>
      <c r="E4156" t="s">
        <v>2569</v>
      </c>
      <c r="F4156" t="s">
        <v>681</v>
      </c>
      <c r="G4156" t="s">
        <v>959</v>
      </c>
      <c r="H4156">
        <v>174</v>
      </c>
      <c r="I4156">
        <v>72974</v>
      </c>
      <c r="J4156">
        <v>38338</v>
      </c>
      <c r="K4156" s="1">
        <f t="shared" si="128"/>
        <v>2.3844108860690107E-3</v>
      </c>
      <c r="L4156" s="1">
        <f t="shared" si="129"/>
        <v>4.5385779122541605E-3</v>
      </c>
      <c r="M4156" t="b">
        <f>AND((Tableau2[[#This Row],[%Voix/Inscrits]]&gt;0.25),Tableau2[[#This Row],[%Voix/Exprimés]]&gt;0.5)</f>
        <v>0</v>
      </c>
    </row>
    <row r="4157" spans="1:13" x14ac:dyDescent="0.25">
      <c r="A4157">
        <v>4156</v>
      </c>
      <c r="B4157" t="s">
        <v>699</v>
      </c>
      <c r="C4157" t="s">
        <v>7</v>
      </c>
      <c r="D4157" t="str">
        <f>Tableau2[[#This Row],[Dép]]&amp;Tableau2[[#This Row],[Circo]]</f>
        <v>7504</v>
      </c>
      <c r="E4157" t="s">
        <v>6532</v>
      </c>
      <c r="F4157" t="s">
        <v>981</v>
      </c>
      <c r="G4157" t="s">
        <v>2726</v>
      </c>
      <c r="H4157">
        <v>89</v>
      </c>
      <c r="I4157">
        <v>72974</v>
      </c>
      <c r="J4157">
        <v>38338</v>
      </c>
      <c r="K4157" s="1">
        <f t="shared" si="128"/>
        <v>1.2196124647134597E-3</v>
      </c>
      <c r="L4157" s="1">
        <f t="shared" si="129"/>
        <v>2.3214565183368981E-3</v>
      </c>
      <c r="M4157" t="b">
        <f>AND((Tableau2[[#This Row],[%Voix/Inscrits]]&gt;0.25),Tableau2[[#This Row],[%Voix/Exprimés]]&gt;0.5)</f>
        <v>0</v>
      </c>
    </row>
    <row r="4158" spans="1:13" x14ac:dyDescent="0.25">
      <c r="A4158">
        <v>4157</v>
      </c>
      <c r="B4158" t="s">
        <v>699</v>
      </c>
      <c r="C4158" t="s">
        <v>7</v>
      </c>
      <c r="D4158" t="str">
        <f>Tableau2[[#This Row],[Dép]]&amp;Tableau2[[#This Row],[Circo]]</f>
        <v>7504</v>
      </c>
      <c r="E4158" t="s">
        <v>704</v>
      </c>
      <c r="F4158" t="s">
        <v>150</v>
      </c>
      <c r="G4158" t="s">
        <v>10</v>
      </c>
      <c r="H4158">
        <v>75</v>
      </c>
      <c r="I4158">
        <v>72974</v>
      </c>
      <c r="J4158">
        <v>38338</v>
      </c>
      <c r="K4158" s="1">
        <f t="shared" si="128"/>
        <v>1.0277633129607805E-3</v>
      </c>
      <c r="L4158" s="1">
        <f t="shared" si="129"/>
        <v>1.9562835828681726E-3</v>
      </c>
      <c r="M4158" t="b">
        <f>AND((Tableau2[[#This Row],[%Voix/Inscrits]]&gt;0.25),Tableau2[[#This Row],[%Voix/Exprimés]]&gt;0.5)</f>
        <v>0</v>
      </c>
    </row>
    <row r="4159" spans="1:13" x14ac:dyDescent="0.25">
      <c r="A4159">
        <v>4158</v>
      </c>
      <c r="B4159" t="s">
        <v>699</v>
      </c>
      <c r="C4159" t="s">
        <v>7</v>
      </c>
      <c r="D4159" t="str">
        <f>Tableau2[[#This Row],[Dép]]&amp;Tableau2[[#This Row],[Circo]]</f>
        <v>7504</v>
      </c>
      <c r="E4159" t="s">
        <v>5789</v>
      </c>
      <c r="F4159" t="s">
        <v>4428</v>
      </c>
      <c r="G4159" t="s">
        <v>2394</v>
      </c>
      <c r="H4159">
        <v>1</v>
      </c>
      <c r="I4159">
        <v>72974</v>
      </c>
      <c r="J4159">
        <v>38338</v>
      </c>
      <c r="K4159" s="1">
        <f t="shared" si="128"/>
        <v>1.3703510839477074E-5</v>
      </c>
      <c r="L4159" s="1">
        <f t="shared" si="129"/>
        <v>2.6083781104908968E-5</v>
      </c>
      <c r="M4159" t="b">
        <f>AND((Tableau2[[#This Row],[%Voix/Inscrits]]&gt;0.25),Tableau2[[#This Row],[%Voix/Exprimés]]&gt;0.5)</f>
        <v>0</v>
      </c>
    </row>
    <row r="4160" spans="1:13" x14ac:dyDescent="0.25">
      <c r="A4160">
        <v>4159</v>
      </c>
      <c r="B4160" t="s">
        <v>699</v>
      </c>
      <c r="C4160" t="s">
        <v>7</v>
      </c>
      <c r="D4160" t="str">
        <f>Tableau2[[#This Row],[Dép]]&amp;Tableau2[[#This Row],[Circo]]</f>
        <v>7504</v>
      </c>
      <c r="E4160" t="s">
        <v>2184</v>
      </c>
      <c r="F4160" t="s">
        <v>2185</v>
      </c>
      <c r="G4160" t="s">
        <v>938</v>
      </c>
      <c r="H4160">
        <v>0</v>
      </c>
      <c r="I4160">
        <v>72974</v>
      </c>
      <c r="J4160">
        <v>38338</v>
      </c>
      <c r="K4160" s="1">
        <f t="shared" si="128"/>
        <v>0</v>
      </c>
      <c r="L4160" s="1">
        <f t="shared" si="129"/>
        <v>0</v>
      </c>
      <c r="M4160" t="b">
        <f>AND((Tableau2[[#This Row],[%Voix/Inscrits]]&gt;0.25),Tableau2[[#This Row],[%Voix/Exprimés]]&gt;0.5)</f>
        <v>0</v>
      </c>
    </row>
    <row r="4161" spans="1:13" x14ac:dyDescent="0.25">
      <c r="A4161">
        <v>4160</v>
      </c>
      <c r="B4161" t="s">
        <v>699</v>
      </c>
      <c r="C4161" t="s">
        <v>11</v>
      </c>
      <c r="D4161" t="str">
        <f>Tableau2[[#This Row],[Dép]]&amp;Tableau2[[#This Row],[Circo]]</f>
        <v>7505</v>
      </c>
      <c r="E4161" t="s">
        <v>2186</v>
      </c>
      <c r="F4161" t="s">
        <v>1038</v>
      </c>
      <c r="G4161" t="s">
        <v>982</v>
      </c>
      <c r="H4161">
        <v>21942</v>
      </c>
      <c r="I4161">
        <v>79349</v>
      </c>
      <c r="J4161">
        <v>44894</v>
      </c>
      <c r="K4161" s="1">
        <f t="shared" si="128"/>
        <v>0.27652522401038448</v>
      </c>
      <c r="L4161" s="1">
        <f t="shared" si="129"/>
        <v>0.48875128079476099</v>
      </c>
      <c r="M4161" t="b">
        <f>AND((Tableau2[[#This Row],[%Voix/Inscrits]]&gt;0.25),Tableau2[[#This Row],[%Voix/Exprimés]]&gt;0.5)</f>
        <v>0</v>
      </c>
    </row>
    <row r="4162" spans="1:13" x14ac:dyDescent="0.25">
      <c r="A4162">
        <v>4161</v>
      </c>
      <c r="B4162" t="s">
        <v>699</v>
      </c>
      <c r="C4162" t="s">
        <v>11</v>
      </c>
      <c r="D4162" t="str">
        <f>Tableau2[[#This Row],[Dép]]&amp;Tableau2[[#This Row],[Circo]]</f>
        <v>7505</v>
      </c>
      <c r="E4162" t="s">
        <v>4117</v>
      </c>
      <c r="F4162" t="s">
        <v>1475</v>
      </c>
      <c r="G4162" t="s">
        <v>1708</v>
      </c>
      <c r="H4162">
        <v>13358</v>
      </c>
      <c r="I4162">
        <v>79349</v>
      </c>
      <c r="J4162">
        <v>44894</v>
      </c>
      <c r="K4162" s="1">
        <f t="shared" ref="K4162:K4225" si="130">H4162/I4162</f>
        <v>0.16834490667809299</v>
      </c>
      <c r="L4162" s="1">
        <f t="shared" ref="L4162:L4225" si="131">H4162/J4162</f>
        <v>0.29754532899719338</v>
      </c>
      <c r="M4162" t="b">
        <f>AND((Tableau2[[#This Row],[%Voix/Inscrits]]&gt;0.25),Tableau2[[#This Row],[%Voix/Exprimés]]&gt;0.5)</f>
        <v>0</v>
      </c>
    </row>
    <row r="4163" spans="1:13" x14ac:dyDescent="0.25">
      <c r="A4163">
        <v>4162</v>
      </c>
      <c r="B4163" t="s">
        <v>699</v>
      </c>
      <c r="C4163" t="s">
        <v>11</v>
      </c>
      <c r="D4163" t="str">
        <f>Tableau2[[#This Row],[Dép]]&amp;Tableau2[[#This Row],[Circo]]</f>
        <v>7505</v>
      </c>
      <c r="E4163" t="s">
        <v>1879</v>
      </c>
      <c r="F4163" t="s">
        <v>150</v>
      </c>
      <c r="G4163" t="s">
        <v>2726</v>
      </c>
      <c r="H4163">
        <v>2147</v>
      </c>
      <c r="I4163">
        <v>79349</v>
      </c>
      <c r="J4163">
        <v>44894</v>
      </c>
      <c r="K4163" s="1">
        <f t="shared" si="130"/>
        <v>2.7057681886350174E-2</v>
      </c>
      <c r="L4163" s="1">
        <f t="shared" si="131"/>
        <v>4.7823762640887425E-2</v>
      </c>
      <c r="M4163" t="b">
        <f>AND((Tableau2[[#This Row],[%Voix/Inscrits]]&gt;0.25),Tableau2[[#This Row],[%Voix/Exprimés]]&gt;0.5)</f>
        <v>0</v>
      </c>
    </row>
    <row r="4164" spans="1:13" x14ac:dyDescent="0.25">
      <c r="A4164">
        <v>4163</v>
      </c>
      <c r="B4164" t="s">
        <v>699</v>
      </c>
      <c r="C4164" t="s">
        <v>11</v>
      </c>
      <c r="D4164" t="str">
        <f>Tableau2[[#This Row],[Dép]]&amp;Tableau2[[#This Row],[Circo]]</f>
        <v>7505</v>
      </c>
      <c r="E4164" t="s">
        <v>570</v>
      </c>
      <c r="F4164" t="s">
        <v>207</v>
      </c>
      <c r="G4164" t="s">
        <v>3078</v>
      </c>
      <c r="H4164">
        <v>1519</v>
      </c>
      <c r="I4164">
        <v>79349</v>
      </c>
      <c r="J4164">
        <v>44894</v>
      </c>
      <c r="K4164" s="1">
        <f t="shared" si="130"/>
        <v>1.9143278428209554E-2</v>
      </c>
      <c r="L4164" s="1">
        <f t="shared" si="131"/>
        <v>3.3835256381699111E-2</v>
      </c>
      <c r="M4164" t="b">
        <f>AND((Tableau2[[#This Row],[%Voix/Inscrits]]&gt;0.25),Tableau2[[#This Row],[%Voix/Exprimés]]&gt;0.5)</f>
        <v>0</v>
      </c>
    </row>
    <row r="4165" spans="1:13" x14ac:dyDescent="0.25">
      <c r="A4165">
        <v>4164</v>
      </c>
      <c r="B4165" t="s">
        <v>699</v>
      </c>
      <c r="C4165" t="s">
        <v>11</v>
      </c>
      <c r="D4165" t="str">
        <f>Tableau2[[#This Row],[Dép]]&amp;Tableau2[[#This Row],[Circo]]</f>
        <v>7505</v>
      </c>
      <c r="E4165" t="s">
        <v>1499</v>
      </c>
      <c r="F4165" t="s">
        <v>1500</v>
      </c>
      <c r="G4165" t="s">
        <v>991</v>
      </c>
      <c r="H4165">
        <v>1443</v>
      </c>
      <c r="I4165">
        <v>79349</v>
      </c>
      <c r="J4165">
        <v>44894</v>
      </c>
      <c r="K4165" s="1">
        <f t="shared" si="130"/>
        <v>1.8185484379135211E-2</v>
      </c>
      <c r="L4165" s="1">
        <f t="shared" si="131"/>
        <v>3.2142379828039379E-2</v>
      </c>
      <c r="M4165" t="b">
        <f>AND((Tableau2[[#This Row],[%Voix/Inscrits]]&gt;0.25),Tableau2[[#This Row],[%Voix/Exprimés]]&gt;0.5)</f>
        <v>0</v>
      </c>
    </row>
    <row r="4166" spans="1:13" x14ac:dyDescent="0.25">
      <c r="A4166">
        <v>4165</v>
      </c>
      <c r="B4166" t="s">
        <v>699</v>
      </c>
      <c r="C4166" t="s">
        <v>11</v>
      </c>
      <c r="D4166" t="str">
        <f>Tableau2[[#This Row],[Dép]]&amp;Tableau2[[#This Row],[Circo]]</f>
        <v>7505</v>
      </c>
      <c r="E4166" t="s">
        <v>6533</v>
      </c>
      <c r="F4166" t="s">
        <v>1496</v>
      </c>
      <c r="G4166" t="s">
        <v>3717</v>
      </c>
      <c r="H4166">
        <v>1277</v>
      </c>
      <c r="I4166">
        <v>79349</v>
      </c>
      <c r="J4166">
        <v>44894</v>
      </c>
      <c r="K4166" s="1">
        <f t="shared" si="130"/>
        <v>1.6093460535104413E-2</v>
      </c>
      <c r="L4166" s="1">
        <f t="shared" si="131"/>
        <v>2.84447810397826E-2</v>
      </c>
      <c r="M4166" t="b">
        <f>AND((Tableau2[[#This Row],[%Voix/Inscrits]]&gt;0.25),Tableau2[[#This Row],[%Voix/Exprimés]]&gt;0.5)</f>
        <v>0</v>
      </c>
    </row>
    <row r="4167" spans="1:13" x14ac:dyDescent="0.25">
      <c r="A4167">
        <v>4166</v>
      </c>
      <c r="B4167" t="s">
        <v>699</v>
      </c>
      <c r="C4167" t="s">
        <v>11</v>
      </c>
      <c r="D4167" t="str">
        <f>Tableau2[[#This Row],[Dép]]&amp;Tableau2[[#This Row],[Circo]]</f>
        <v>7505</v>
      </c>
      <c r="E4167" t="s">
        <v>5277</v>
      </c>
      <c r="F4167" t="s">
        <v>5278</v>
      </c>
      <c r="G4167" t="s">
        <v>2949</v>
      </c>
      <c r="H4167">
        <v>1262</v>
      </c>
      <c r="I4167">
        <v>79349</v>
      </c>
      <c r="J4167">
        <v>44894</v>
      </c>
      <c r="K4167" s="1">
        <f t="shared" si="130"/>
        <v>1.5904422235945001E-2</v>
      </c>
      <c r="L4167" s="1">
        <f t="shared" si="131"/>
        <v>2.8110660667349758E-2</v>
      </c>
      <c r="M4167" t="b">
        <f>AND((Tableau2[[#This Row],[%Voix/Inscrits]]&gt;0.25),Tableau2[[#This Row],[%Voix/Exprimés]]&gt;0.5)</f>
        <v>0</v>
      </c>
    </row>
    <row r="4168" spans="1:13" x14ac:dyDescent="0.25">
      <c r="A4168">
        <v>4167</v>
      </c>
      <c r="B4168" t="s">
        <v>699</v>
      </c>
      <c r="C4168" t="s">
        <v>11</v>
      </c>
      <c r="D4168" t="str">
        <f>Tableau2[[#This Row],[Dép]]&amp;Tableau2[[#This Row],[Circo]]</f>
        <v>7505</v>
      </c>
      <c r="E4168" t="s">
        <v>4718</v>
      </c>
      <c r="F4168" t="s">
        <v>571</v>
      </c>
      <c r="G4168" t="s">
        <v>2394</v>
      </c>
      <c r="H4168">
        <v>777</v>
      </c>
      <c r="I4168">
        <v>79349</v>
      </c>
      <c r="J4168">
        <v>44894</v>
      </c>
      <c r="K4168" s="1">
        <f t="shared" si="130"/>
        <v>9.7921838964574216E-3</v>
      </c>
      <c r="L4168" s="1">
        <f t="shared" si="131"/>
        <v>1.7307435292021205E-2</v>
      </c>
      <c r="M4168" t="b">
        <f>AND((Tableau2[[#This Row],[%Voix/Inscrits]]&gt;0.25),Tableau2[[#This Row],[%Voix/Exprimés]]&gt;0.5)</f>
        <v>0</v>
      </c>
    </row>
    <row r="4169" spans="1:13" x14ac:dyDescent="0.25">
      <c r="A4169">
        <v>4168</v>
      </c>
      <c r="B4169" t="s">
        <v>699</v>
      </c>
      <c r="C4169" t="s">
        <v>11</v>
      </c>
      <c r="D4169" t="str">
        <f>Tableau2[[#This Row],[Dép]]&amp;Tableau2[[#This Row],[Circo]]</f>
        <v>7505</v>
      </c>
      <c r="E4169" t="s">
        <v>2837</v>
      </c>
      <c r="F4169" t="s">
        <v>276</v>
      </c>
      <c r="G4169" t="s">
        <v>966</v>
      </c>
      <c r="H4169">
        <v>541</v>
      </c>
      <c r="I4169">
        <v>79349</v>
      </c>
      <c r="J4169">
        <v>44894</v>
      </c>
      <c r="K4169" s="1">
        <f t="shared" si="130"/>
        <v>6.8179813230160435E-3</v>
      </c>
      <c r="L4169" s="1">
        <f t="shared" si="131"/>
        <v>1.2050608099077828E-2</v>
      </c>
      <c r="M4169" t="b">
        <f>AND((Tableau2[[#This Row],[%Voix/Inscrits]]&gt;0.25),Tableau2[[#This Row],[%Voix/Exprimés]]&gt;0.5)</f>
        <v>0</v>
      </c>
    </row>
    <row r="4170" spans="1:13" x14ac:dyDescent="0.25">
      <c r="A4170">
        <v>4169</v>
      </c>
      <c r="B4170" t="s">
        <v>699</v>
      </c>
      <c r="C4170" t="s">
        <v>11</v>
      </c>
      <c r="D4170" t="str">
        <f>Tableau2[[#This Row],[Dép]]&amp;Tableau2[[#This Row],[Circo]]</f>
        <v>7505</v>
      </c>
      <c r="E4170" t="s">
        <v>3480</v>
      </c>
      <c r="F4170" t="s">
        <v>3481</v>
      </c>
      <c r="G4170" t="s">
        <v>959</v>
      </c>
      <c r="H4170">
        <v>373</v>
      </c>
      <c r="I4170">
        <v>79349</v>
      </c>
      <c r="J4170">
        <v>44894</v>
      </c>
      <c r="K4170" s="1">
        <f t="shared" si="130"/>
        <v>4.7007523724306548E-3</v>
      </c>
      <c r="L4170" s="1">
        <f t="shared" si="131"/>
        <v>8.3084599278299993E-3</v>
      </c>
      <c r="M4170" t="b">
        <f>AND((Tableau2[[#This Row],[%Voix/Inscrits]]&gt;0.25),Tableau2[[#This Row],[%Voix/Exprimés]]&gt;0.5)</f>
        <v>0</v>
      </c>
    </row>
    <row r="4171" spans="1:13" x14ac:dyDescent="0.25">
      <c r="A4171">
        <v>4170</v>
      </c>
      <c r="B4171" t="s">
        <v>699</v>
      </c>
      <c r="C4171" t="s">
        <v>11</v>
      </c>
      <c r="D4171" t="str">
        <f>Tableau2[[#This Row],[Dép]]&amp;Tableau2[[#This Row],[Circo]]</f>
        <v>7505</v>
      </c>
      <c r="E4171" t="s">
        <v>705</v>
      </c>
      <c r="F4171" t="s">
        <v>234</v>
      </c>
      <c r="G4171" t="s">
        <v>10</v>
      </c>
      <c r="H4171">
        <v>255</v>
      </c>
      <c r="I4171">
        <v>79349</v>
      </c>
      <c r="J4171">
        <v>44894</v>
      </c>
      <c r="K4171" s="1">
        <f t="shared" si="130"/>
        <v>3.2136510857099648E-3</v>
      </c>
      <c r="L4171" s="1">
        <f t="shared" si="131"/>
        <v>5.6800463313583108E-3</v>
      </c>
      <c r="M4171" t="b">
        <f>AND((Tableau2[[#This Row],[%Voix/Inscrits]]&gt;0.25),Tableau2[[#This Row],[%Voix/Exprimés]]&gt;0.5)</f>
        <v>0</v>
      </c>
    </row>
    <row r="4172" spans="1:13" x14ac:dyDescent="0.25">
      <c r="A4172">
        <v>4171</v>
      </c>
      <c r="B4172" t="s">
        <v>699</v>
      </c>
      <c r="C4172" t="s">
        <v>48</v>
      </c>
      <c r="D4172" t="str">
        <f>Tableau2[[#This Row],[Dép]]&amp;Tableau2[[#This Row],[Circo]]</f>
        <v>7506</v>
      </c>
      <c r="E4172" t="s">
        <v>2187</v>
      </c>
      <c r="F4172" t="s">
        <v>2188</v>
      </c>
      <c r="G4172" t="s">
        <v>982</v>
      </c>
      <c r="H4172">
        <v>24155</v>
      </c>
      <c r="I4172">
        <v>80908</v>
      </c>
      <c r="J4172">
        <v>44946</v>
      </c>
      <c r="K4172" s="1">
        <f t="shared" si="130"/>
        <v>0.29854896919958474</v>
      </c>
      <c r="L4172" s="1">
        <f t="shared" si="131"/>
        <v>0.53742268499977752</v>
      </c>
      <c r="M4172" t="b">
        <f>AND((Tableau2[[#This Row],[%Voix/Inscrits]]&gt;0.25),Tableau2[[#This Row],[%Voix/Exprimés]]&gt;0.5)</f>
        <v>1</v>
      </c>
    </row>
    <row r="4173" spans="1:13" x14ac:dyDescent="0.25">
      <c r="A4173">
        <v>4172</v>
      </c>
      <c r="B4173" t="s">
        <v>699</v>
      </c>
      <c r="C4173" t="s">
        <v>48</v>
      </c>
      <c r="D4173" t="str">
        <f>Tableau2[[#This Row],[Dép]]&amp;Tableau2[[#This Row],[Circo]]</f>
        <v>7506</v>
      </c>
      <c r="E4173" t="s">
        <v>5279</v>
      </c>
      <c r="F4173" t="s">
        <v>1038</v>
      </c>
      <c r="G4173" t="s">
        <v>1708</v>
      </c>
      <c r="H4173">
        <v>11514</v>
      </c>
      <c r="I4173">
        <v>80908</v>
      </c>
      <c r="J4173">
        <v>44946</v>
      </c>
      <c r="K4173" s="1">
        <f t="shared" si="130"/>
        <v>0.14230978395214317</v>
      </c>
      <c r="L4173" s="1">
        <f t="shared" si="131"/>
        <v>0.25617407555733546</v>
      </c>
      <c r="M4173" t="b">
        <f>AND((Tableau2[[#This Row],[%Voix/Inscrits]]&gt;0.25),Tableau2[[#This Row],[%Voix/Exprimés]]&gt;0.5)</f>
        <v>0</v>
      </c>
    </row>
    <row r="4174" spans="1:13" x14ac:dyDescent="0.25">
      <c r="A4174">
        <v>4173</v>
      </c>
      <c r="B4174" t="s">
        <v>699</v>
      </c>
      <c r="C4174" t="s">
        <v>48</v>
      </c>
      <c r="D4174" t="str">
        <f>Tableau2[[#This Row],[Dép]]&amp;Tableau2[[#This Row],[Circo]]</f>
        <v>7506</v>
      </c>
      <c r="E4174" t="s">
        <v>2838</v>
      </c>
      <c r="F4174" t="s">
        <v>458</v>
      </c>
      <c r="G4174" t="s">
        <v>966</v>
      </c>
      <c r="H4174">
        <v>2084</v>
      </c>
      <c r="I4174">
        <v>80908</v>
      </c>
      <c r="J4174">
        <v>44946</v>
      </c>
      <c r="K4174" s="1">
        <f t="shared" si="130"/>
        <v>2.5757650664952787E-2</v>
      </c>
      <c r="L4174" s="1">
        <f t="shared" si="131"/>
        <v>4.6366751212566192E-2</v>
      </c>
      <c r="M4174" t="b">
        <f>AND((Tableau2[[#This Row],[%Voix/Inscrits]]&gt;0.25),Tableau2[[#This Row],[%Voix/Exprimés]]&gt;0.5)</f>
        <v>0</v>
      </c>
    </row>
    <row r="4175" spans="1:13" x14ac:dyDescent="0.25">
      <c r="A4175">
        <v>4174</v>
      </c>
      <c r="B4175" t="s">
        <v>699</v>
      </c>
      <c r="C4175" t="s">
        <v>48</v>
      </c>
      <c r="D4175" t="str">
        <f>Tableau2[[#This Row],[Dép]]&amp;Tableau2[[#This Row],[Circo]]</f>
        <v>7506</v>
      </c>
      <c r="E4175" t="s">
        <v>101</v>
      </c>
      <c r="F4175" t="s">
        <v>886</v>
      </c>
      <c r="G4175" t="s">
        <v>1740</v>
      </c>
      <c r="H4175">
        <v>1767</v>
      </c>
      <c r="I4175">
        <v>80908</v>
      </c>
      <c r="J4175">
        <v>44946</v>
      </c>
      <c r="K4175" s="1">
        <f t="shared" si="130"/>
        <v>2.1839620309487318E-2</v>
      </c>
      <c r="L4175" s="1">
        <f t="shared" si="131"/>
        <v>3.9313843278600991E-2</v>
      </c>
      <c r="M4175" t="b">
        <f>AND((Tableau2[[#This Row],[%Voix/Inscrits]]&gt;0.25),Tableau2[[#This Row],[%Voix/Exprimés]]&gt;0.5)</f>
        <v>0</v>
      </c>
    </row>
    <row r="4176" spans="1:13" x14ac:dyDescent="0.25">
      <c r="A4176">
        <v>4175</v>
      </c>
      <c r="B4176" t="s">
        <v>699</v>
      </c>
      <c r="C4176" t="s">
        <v>48</v>
      </c>
      <c r="D4176" t="str">
        <f>Tableau2[[#This Row],[Dép]]&amp;Tableau2[[#This Row],[Circo]]</f>
        <v>7506</v>
      </c>
      <c r="E4176" t="s">
        <v>6767</v>
      </c>
      <c r="F4176" t="s">
        <v>6768</v>
      </c>
      <c r="G4176" t="s">
        <v>3717</v>
      </c>
      <c r="H4176">
        <v>1507</v>
      </c>
      <c r="I4176">
        <v>80908</v>
      </c>
      <c r="J4176">
        <v>44946</v>
      </c>
      <c r="K4176" s="1">
        <f t="shared" si="130"/>
        <v>1.8626093834973056E-2</v>
      </c>
      <c r="L4176" s="1">
        <f t="shared" si="131"/>
        <v>3.3529123837493881E-2</v>
      </c>
      <c r="M4176" t="b">
        <f>AND((Tableau2[[#This Row],[%Voix/Inscrits]]&gt;0.25),Tableau2[[#This Row],[%Voix/Exprimés]]&gt;0.5)</f>
        <v>0</v>
      </c>
    </row>
    <row r="4177" spans="1:13" x14ac:dyDescent="0.25">
      <c r="A4177">
        <v>4176</v>
      </c>
      <c r="B4177" t="s">
        <v>699</v>
      </c>
      <c r="C4177" t="s">
        <v>48</v>
      </c>
      <c r="D4177" t="str">
        <f>Tableau2[[#This Row],[Dép]]&amp;Tableau2[[#This Row],[Circo]]</f>
        <v>7506</v>
      </c>
      <c r="E4177" t="s">
        <v>6534</v>
      </c>
      <c r="F4177" t="s">
        <v>1465</v>
      </c>
      <c r="G4177" t="s">
        <v>3078</v>
      </c>
      <c r="H4177">
        <v>1314</v>
      </c>
      <c r="I4177">
        <v>80908</v>
      </c>
      <c r="J4177">
        <v>44946</v>
      </c>
      <c r="K4177" s="1">
        <f t="shared" si="130"/>
        <v>1.6240668413506697E-2</v>
      </c>
      <c r="L4177" s="1">
        <f t="shared" si="131"/>
        <v>2.923508209851822E-2</v>
      </c>
      <c r="M4177" t="b">
        <f>AND((Tableau2[[#This Row],[%Voix/Inscrits]]&gt;0.25),Tableau2[[#This Row],[%Voix/Exprimés]]&gt;0.5)</f>
        <v>0</v>
      </c>
    </row>
    <row r="4178" spans="1:13" x14ac:dyDescent="0.25">
      <c r="A4178">
        <v>4177</v>
      </c>
      <c r="B4178" t="s">
        <v>699</v>
      </c>
      <c r="C4178" t="s">
        <v>48</v>
      </c>
      <c r="D4178" t="str">
        <f>Tableau2[[#This Row],[Dép]]&amp;Tableau2[[#This Row],[Circo]]</f>
        <v>7506</v>
      </c>
      <c r="E4178" t="s">
        <v>3482</v>
      </c>
      <c r="F4178" t="s">
        <v>171</v>
      </c>
      <c r="G4178" t="s">
        <v>966</v>
      </c>
      <c r="H4178">
        <v>782</v>
      </c>
      <c r="I4178">
        <v>80908</v>
      </c>
      <c r="J4178">
        <v>44946</v>
      </c>
      <c r="K4178" s="1">
        <f t="shared" si="130"/>
        <v>9.6652988579621294E-3</v>
      </c>
      <c r="L4178" s="1">
        <f t="shared" si="131"/>
        <v>1.7398656165175989E-2</v>
      </c>
      <c r="M4178" t="b">
        <f>AND((Tableau2[[#This Row],[%Voix/Inscrits]]&gt;0.25),Tableau2[[#This Row],[%Voix/Exprimés]]&gt;0.5)</f>
        <v>0</v>
      </c>
    </row>
    <row r="4179" spans="1:13" x14ac:dyDescent="0.25">
      <c r="A4179">
        <v>4178</v>
      </c>
      <c r="B4179" t="s">
        <v>699</v>
      </c>
      <c r="C4179" t="s">
        <v>48</v>
      </c>
      <c r="D4179" t="str">
        <f>Tableau2[[#This Row],[Dép]]&amp;Tableau2[[#This Row],[Circo]]</f>
        <v>7506</v>
      </c>
      <c r="E4179" t="s">
        <v>4118</v>
      </c>
      <c r="F4179" t="s">
        <v>94</v>
      </c>
      <c r="G4179" t="s">
        <v>966</v>
      </c>
      <c r="H4179">
        <v>717</v>
      </c>
      <c r="I4179">
        <v>80908</v>
      </c>
      <c r="J4179">
        <v>44946</v>
      </c>
      <c r="K4179" s="1">
        <f t="shared" si="130"/>
        <v>8.8619172393335638E-3</v>
      </c>
      <c r="L4179" s="1">
        <f t="shared" si="131"/>
        <v>1.5952476304899214E-2</v>
      </c>
      <c r="M4179" t="b">
        <f>AND((Tableau2[[#This Row],[%Voix/Inscrits]]&gt;0.25),Tableau2[[#This Row],[%Voix/Exprimés]]&gt;0.5)</f>
        <v>0</v>
      </c>
    </row>
    <row r="4180" spans="1:13" x14ac:dyDescent="0.25">
      <c r="A4180">
        <v>4179</v>
      </c>
      <c r="B4180" t="s">
        <v>699</v>
      </c>
      <c r="C4180" t="s">
        <v>48</v>
      </c>
      <c r="D4180" t="str">
        <f>Tableau2[[#This Row],[Dép]]&amp;Tableau2[[#This Row],[Circo]]</f>
        <v>7506</v>
      </c>
      <c r="E4180" t="s">
        <v>4719</v>
      </c>
      <c r="F4180" t="s">
        <v>2863</v>
      </c>
      <c r="G4180" t="s">
        <v>959</v>
      </c>
      <c r="H4180">
        <v>529</v>
      </c>
      <c r="I4180">
        <v>80908</v>
      </c>
      <c r="J4180">
        <v>44946</v>
      </c>
      <c r="K4180" s="1">
        <f t="shared" si="130"/>
        <v>6.5382904039155585E-3</v>
      </c>
      <c r="L4180" s="1">
        <f t="shared" si="131"/>
        <v>1.1769679170560227E-2</v>
      </c>
      <c r="M4180" t="b">
        <f>AND((Tableau2[[#This Row],[%Voix/Inscrits]]&gt;0.25),Tableau2[[#This Row],[%Voix/Exprimés]]&gt;0.5)</f>
        <v>0</v>
      </c>
    </row>
    <row r="4181" spans="1:13" x14ac:dyDescent="0.25">
      <c r="A4181">
        <v>4180</v>
      </c>
      <c r="B4181" t="s">
        <v>699</v>
      </c>
      <c r="C4181" t="s">
        <v>48</v>
      </c>
      <c r="D4181" t="str">
        <f>Tableau2[[#This Row],[Dép]]&amp;Tableau2[[#This Row],[Circo]]</f>
        <v>7506</v>
      </c>
      <c r="E4181" t="s">
        <v>706</v>
      </c>
      <c r="F4181" t="s">
        <v>513</v>
      </c>
      <c r="G4181" t="s">
        <v>10</v>
      </c>
      <c r="H4181">
        <v>423</v>
      </c>
      <c r="I4181">
        <v>80908</v>
      </c>
      <c r="J4181">
        <v>44946</v>
      </c>
      <c r="K4181" s="1">
        <f t="shared" si="130"/>
        <v>5.2281603796905125E-3</v>
      </c>
      <c r="L4181" s="1">
        <f t="shared" si="131"/>
        <v>9.4112935522627159E-3</v>
      </c>
      <c r="M4181" t="b">
        <f>AND((Tableau2[[#This Row],[%Voix/Inscrits]]&gt;0.25),Tableau2[[#This Row],[%Voix/Exprimés]]&gt;0.5)</f>
        <v>0</v>
      </c>
    </row>
    <row r="4182" spans="1:13" x14ac:dyDescent="0.25">
      <c r="A4182">
        <v>4181</v>
      </c>
      <c r="B4182" t="s">
        <v>699</v>
      </c>
      <c r="C4182" t="s">
        <v>48</v>
      </c>
      <c r="D4182" t="str">
        <f>Tableau2[[#This Row],[Dép]]&amp;Tableau2[[#This Row],[Circo]]</f>
        <v>7506</v>
      </c>
      <c r="E4182" t="s">
        <v>135</v>
      </c>
      <c r="F4182" t="s">
        <v>1162</v>
      </c>
      <c r="G4182" t="s">
        <v>10</v>
      </c>
      <c r="H4182">
        <v>153</v>
      </c>
      <c r="I4182">
        <v>80908</v>
      </c>
      <c r="J4182">
        <v>44946</v>
      </c>
      <c r="K4182" s="1">
        <f t="shared" si="130"/>
        <v>1.8910367330795472E-3</v>
      </c>
      <c r="L4182" s="1">
        <f t="shared" si="131"/>
        <v>3.4040849018822589E-3</v>
      </c>
      <c r="M4182" t="b">
        <f>AND((Tableau2[[#This Row],[%Voix/Inscrits]]&gt;0.25),Tableau2[[#This Row],[%Voix/Exprimés]]&gt;0.5)</f>
        <v>0</v>
      </c>
    </row>
    <row r="4183" spans="1:13" x14ac:dyDescent="0.25">
      <c r="A4183">
        <v>4182</v>
      </c>
      <c r="B4183" t="s">
        <v>699</v>
      </c>
      <c r="C4183" t="s">
        <v>48</v>
      </c>
      <c r="D4183" t="str">
        <f>Tableau2[[#This Row],[Dép]]&amp;Tableau2[[#This Row],[Circo]]</f>
        <v>7506</v>
      </c>
      <c r="E4183" t="s">
        <v>5790</v>
      </c>
      <c r="F4183" t="s">
        <v>5791</v>
      </c>
      <c r="G4183" t="s">
        <v>2394</v>
      </c>
      <c r="H4183">
        <v>1</v>
      </c>
      <c r="I4183">
        <v>80908</v>
      </c>
      <c r="J4183">
        <v>44946</v>
      </c>
      <c r="K4183" s="1">
        <f t="shared" si="130"/>
        <v>1.2359717209670242E-5</v>
      </c>
      <c r="L4183" s="1">
        <f t="shared" si="131"/>
        <v>2.2248920927335023E-5</v>
      </c>
      <c r="M4183" t="b">
        <f>AND((Tableau2[[#This Row],[%Voix/Inscrits]]&gt;0.25),Tableau2[[#This Row],[%Voix/Exprimés]]&gt;0.5)</f>
        <v>0</v>
      </c>
    </row>
    <row r="4184" spans="1:13" x14ac:dyDescent="0.25">
      <c r="A4184">
        <v>4183</v>
      </c>
      <c r="B4184" t="s">
        <v>699</v>
      </c>
      <c r="C4184" t="s">
        <v>51</v>
      </c>
      <c r="D4184" t="str">
        <f>Tableau2[[#This Row],[Dép]]&amp;Tableau2[[#This Row],[Circo]]</f>
        <v>7507</v>
      </c>
      <c r="E4184" t="s">
        <v>2189</v>
      </c>
      <c r="F4184" t="s">
        <v>391</v>
      </c>
      <c r="G4184" t="s">
        <v>982</v>
      </c>
      <c r="H4184">
        <v>19373</v>
      </c>
      <c r="I4184">
        <v>80258</v>
      </c>
      <c r="J4184">
        <v>46794</v>
      </c>
      <c r="K4184" s="1">
        <f t="shared" si="130"/>
        <v>0.24138403648234444</v>
      </c>
      <c r="L4184" s="1">
        <f t="shared" si="131"/>
        <v>0.41400606915416505</v>
      </c>
      <c r="M4184" t="b">
        <f>AND((Tableau2[[#This Row],[%Voix/Inscrits]]&gt;0.25),Tableau2[[#This Row],[%Voix/Exprimés]]&gt;0.5)</f>
        <v>0</v>
      </c>
    </row>
    <row r="4185" spans="1:13" x14ac:dyDescent="0.25">
      <c r="A4185">
        <v>4184</v>
      </c>
      <c r="B4185" t="s">
        <v>699</v>
      </c>
      <c r="C4185" t="s">
        <v>51</v>
      </c>
      <c r="D4185" t="str">
        <f>Tableau2[[#This Row],[Dép]]&amp;Tableau2[[#This Row],[Circo]]</f>
        <v>7507</v>
      </c>
      <c r="E4185" t="s">
        <v>5792</v>
      </c>
      <c r="F4185" t="s">
        <v>363</v>
      </c>
      <c r="G4185" t="s">
        <v>1708</v>
      </c>
      <c r="H4185">
        <v>16755</v>
      </c>
      <c r="I4185">
        <v>80258</v>
      </c>
      <c r="J4185">
        <v>46794</v>
      </c>
      <c r="K4185" s="1">
        <f t="shared" si="130"/>
        <v>0.2087642353410252</v>
      </c>
      <c r="L4185" s="1">
        <f t="shared" si="131"/>
        <v>0.35805872547762535</v>
      </c>
      <c r="M4185" t="b">
        <f>AND((Tableau2[[#This Row],[%Voix/Inscrits]]&gt;0.25),Tableau2[[#This Row],[%Voix/Exprimés]]&gt;0.5)</f>
        <v>0</v>
      </c>
    </row>
    <row r="4186" spans="1:13" x14ac:dyDescent="0.25">
      <c r="A4186">
        <v>4185</v>
      </c>
      <c r="B4186" t="s">
        <v>699</v>
      </c>
      <c r="C4186" t="s">
        <v>51</v>
      </c>
      <c r="D4186" t="str">
        <f>Tableau2[[#This Row],[Dép]]&amp;Tableau2[[#This Row],[Circo]]</f>
        <v>7507</v>
      </c>
      <c r="E4186" t="s">
        <v>6535</v>
      </c>
      <c r="F4186" t="s">
        <v>1008</v>
      </c>
      <c r="G4186" t="s">
        <v>1740</v>
      </c>
      <c r="H4186">
        <v>2370</v>
      </c>
      <c r="I4186">
        <v>80258</v>
      </c>
      <c r="J4186">
        <v>46794</v>
      </c>
      <c r="K4186" s="1">
        <f t="shared" si="130"/>
        <v>2.9529766503027736E-2</v>
      </c>
      <c r="L4186" s="1">
        <f t="shared" si="131"/>
        <v>5.0647518912681114E-2</v>
      </c>
      <c r="M4186" t="b">
        <f>AND((Tableau2[[#This Row],[%Voix/Inscrits]]&gt;0.25),Tableau2[[#This Row],[%Voix/Exprimés]]&gt;0.5)</f>
        <v>0</v>
      </c>
    </row>
    <row r="4187" spans="1:13" x14ac:dyDescent="0.25">
      <c r="A4187">
        <v>4186</v>
      </c>
      <c r="B4187" t="s">
        <v>699</v>
      </c>
      <c r="C4187" t="s">
        <v>51</v>
      </c>
      <c r="D4187" t="str">
        <f>Tableau2[[#This Row],[Dép]]&amp;Tableau2[[#This Row],[Circo]]</f>
        <v>7507</v>
      </c>
      <c r="E4187" t="s">
        <v>6769</v>
      </c>
      <c r="F4187" t="s">
        <v>2079</v>
      </c>
      <c r="G4187" t="s">
        <v>3078</v>
      </c>
      <c r="H4187">
        <v>1777</v>
      </c>
      <c r="I4187">
        <v>80258</v>
      </c>
      <c r="J4187">
        <v>46794</v>
      </c>
      <c r="K4187" s="1">
        <f t="shared" si="130"/>
        <v>2.214109496872586E-2</v>
      </c>
      <c r="L4187" s="1">
        <f t="shared" si="131"/>
        <v>3.7974954053938539E-2</v>
      </c>
      <c r="M4187" t="b">
        <f>AND((Tableau2[[#This Row],[%Voix/Inscrits]]&gt;0.25),Tableau2[[#This Row],[%Voix/Exprimés]]&gt;0.5)</f>
        <v>0</v>
      </c>
    </row>
    <row r="4188" spans="1:13" x14ac:dyDescent="0.25">
      <c r="A4188">
        <v>4187</v>
      </c>
      <c r="B4188" t="s">
        <v>699</v>
      </c>
      <c r="C4188" t="s">
        <v>51</v>
      </c>
      <c r="D4188" t="str">
        <f>Tableau2[[#This Row],[Dép]]&amp;Tableau2[[#This Row],[Circo]]</f>
        <v>7507</v>
      </c>
      <c r="E4188" t="s">
        <v>6909</v>
      </c>
      <c r="F4188" t="s">
        <v>6910</v>
      </c>
      <c r="G4188" t="s">
        <v>3717</v>
      </c>
      <c r="H4188">
        <v>1503</v>
      </c>
      <c r="I4188">
        <v>80258</v>
      </c>
      <c r="J4188">
        <v>46794</v>
      </c>
      <c r="K4188" s="1">
        <f t="shared" si="130"/>
        <v>1.8727105086097335E-2</v>
      </c>
      <c r="L4188" s="1">
        <f t="shared" si="131"/>
        <v>3.2119502500320557E-2</v>
      </c>
      <c r="M4188" t="b">
        <f>AND((Tableau2[[#This Row],[%Voix/Inscrits]]&gt;0.25),Tableau2[[#This Row],[%Voix/Exprimés]]&gt;0.5)</f>
        <v>0</v>
      </c>
    </row>
    <row r="4189" spans="1:13" x14ac:dyDescent="0.25">
      <c r="A4189">
        <v>4188</v>
      </c>
      <c r="B4189" t="s">
        <v>699</v>
      </c>
      <c r="C4189" t="s">
        <v>51</v>
      </c>
      <c r="D4189" t="str">
        <f>Tableau2[[#This Row],[Dép]]&amp;Tableau2[[#This Row],[Circo]]</f>
        <v>7507</v>
      </c>
      <c r="E4189" t="s">
        <v>1501</v>
      </c>
      <c r="F4189" t="s">
        <v>1502</v>
      </c>
      <c r="G4189" t="s">
        <v>991</v>
      </c>
      <c r="H4189">
        <v>1114</v>
      </c>
      <c r="I4189">
        <v>80258</v>
      </c>
      <c r="J4189">
        <v>46794</v>
      </c>
      <c r="K4189" s="1">
        <f t="shared" si="130"/>
        <v>1.3880236238132023E-2</v>
      </c>
      <c r="L4189" s="1">
        <f t="shared" si="131"/>
        <v>2.3806470915074582E-2</v>
      </c>
      <c r="M4189" t="b">
        <f>AND((Tableau2[[#This Row],[%Voix/Inscrits]]&gt;0.25),Tableau2[[#This Row],[%Voix/Exprimés]]&gt;0.5)</f>
        <v>0</v>
      </c>
    </row>
    <row r="4190" spans="1:13" x14ac:dyDescent="0.25">
      <c r="A4190">
        <v>4189</v>
      </c>
      <c r="B4190" t="s">
        <v>699</v>
      </c>
      <c r="C4190" t="s">
        <v>51</v>
      </c>
      <c r="D4190" t="str">
        <f>Tableau2[[#This Row],[Dép]]&amp;Tableau2[[#This Row],[Circo]]</f>
        <v>7507</v>
      </c>
      <c r="E4190" t="s">
        <v>2839</v>
      </c>
      <c r="F4190" t="s">
        <v>167</v>
      </c>
      <c r="G4190" t="s">
        <v>938</v>
      </c>
      <c r="H4190">
        <v>982</v>
      </c>
      <c r="I4190">
        <v>80258</v>
      </c>
      <c r="J4190">
        <v>46794</v>
      </c>
      <c r="K4190" s="1">
        <f t="shared" si="130"/>
        <v>1.2235540382267188E-2</v>
      </c>
      <c r="L4190" s="1">
        <f t="shared" si="131"/>
        <v>2.0985596443988546E-2</v>
      </c>
      <c r="M4190" t="b">
        <f>AND((Tableau2[[#This Row],[%Voix/Inscrits]]&gt;0.25),Tableau2[[#This Row],[%Voix/Exprimés]]&gt;0.5)</f>
        <v>0</v>
      </c>
    </row>
    <row r="4191" spans="1:13" x14ac:dyDescent="0.25">
      <c r="A4191">
        <v>4190</v>
      </c>
      <c r="B4191" t="s">
        <v>699</v>
      </c>
      <c r="C4191" t="s">
        <v>51</v>
      </c>
      <c r="D4191" t="str">
        <f>Tableau2[[#This Row],[Dép]]&amp;Tableau2[[#This Row],[Circo]]</f>
        <v>7507</v>
      </c>
      <c r="E4191" t="s">
        <v>4720</v>
      </c>
      <c r="F4191" t="s">
        <v>3593</v>
      </c>
      <c r="G4191" t="s">
        <v>966</v>
      </c>
      <c r="H4191">
        <v>911</v>
      </c>
      <c r="I4191">
        <v>80258</v>
      </c>
      <c r="J4191">
        <v>46794</v>
      </c>
      <c r="K4191" s="1">
        <f t="shared" si="130"/>
        <v>1.1350893368885345E-2</v>
      </c>
      <c r="L4191" s="1">
        <f t="shared" si="131"/>
        <v>1.9468307902722571E-2</v>
      </c>
      <c r="M4191" t="b">
        <f>AND((Tableau2[[#This Row],[%Voix/Inscrits]]&gt;0.25),Tableau2[[#This Row],[%Voix/Exprimés]]&gt;0.5)</f>
        <v>0</v>
      </c>
    </row>
    <row r="4192" spans="1:13" x14ac:dyDescent="0.25">
      <c r="A4192">
        <v>4191</v>
      </c>
      <c r="B4192" t="s">
        <v>699</v>
      </c>
      <c r="C4192" t="s">
        <v>51</v>
      </c>
      <c r="D4192" t="str">
        <f>Tableau2[[#This Row],[Dép]]&amp;Tableau2[[#This Row],[Circo]]</f>
        <v>7507</v>
      </c>
      <c r="E4192" t="s">
        <v>3483</v>
      </c>
      <c r="F4192" t="s">
        <v>3484</v>
      </c>
      <c r="G4192" t="s">
        <v>966</v>
      </c>
      <c r="H4192">
        <v>848</v>
      </c>
      <c r="I4192">
        <v>80258</v>
      </c>
      <c r="J4192">
        <v>46794</v>
      </c>
      <c r="K4192" s="1">
        <f t="shared" si="130"/>
        <v>1.0565924892222581E-2</v>
      </c>
      <c r="L4192" s="1">
        <f t="shared" si="131"/>
        <v>1.8121981450613327E-2</v>
      </c>
      <c r="M4192" t="b">
        <f>AND((Tableau2[[#This Row],[%Voix/Inscrits]]&gt;0.25),Tableau2[[#This Row],[%Voix/Exprimés]]&gt;0.5)</f>
        <v>0</v>
      </c>
    </row>
    <row r="4193" spans="1:13" x14ac:dyDescent="0.25">
      <c r="A4193">
        <v>4192</v>
      </c>
      <c r="B4193" t="s">
        <v>699</v>
      </c>
      <c r="C4193" t="s">
        <v>51</v>
      </c>
      <c r="D4193" t="str">
        <f>Tableau2[[#This Row],[Dép]]&amp;Tableau2[[#This Row],[Circo]]</f>
        <v>7507</v>
      </c>
      <c r="E4193" t="s">
        <v>4119</v>
      </c>
      <c r="F4193" t="s">
        <v>327</v>
      </c>
      <c r="G4193" t="s">
        <v>966</v>
      </c>
      <c r="H4193">
        <v>606</v>
      </c>
      <c r="I4193">
        <v>80258</v>
      </c>
      <c r="J4193">
        <v>46794</v>
      </c>
      <c r="K4193" s="1">
        <f t="shared" si="130"/>
        <v>7.5506491564703831E-3</v>
      </c>
      <c r="L4193" s="1">
        <f t="shared" si="131"/>
        <v>1.2950378253622259E-2</v>
      </c>
      <c r="M4193" t="b">
        <f>AND((Tableau2[[#This Row],[%Voix/Inscrits]]&gt;0.25),Tableau2[[#This Row],[%Voix/Exprimés]]&gt;0.5)</f>
        <v>0</v>
      </c>
    </row>
    <row r="4194" spans="1:13" x14ac:dyDescent="0.25">
      <c r="A4194">
        <v>4193</v>
      </c>
      <c r="B4194" t="s">
        <v>699</v>
      </c>
      <c r="C4194" t="s">
        <v>51</v>
      </c>
      <c r="D4194" t="str">
        <f>Tableau2[[#This Row],[Dép]]&amp;Tableau2[[#This Row],[Circo]]</f>
        <v>7507</v>
      </c>
      <c r="E4194" t="s">
        <v>707</v>
      </c>
      <c r="F4194" t="s">
        <v>708</v>
      </c>
      <c r="G4194" t="s">
        <v>10</v>
      </c>
      <c r="H4194">
        <v>302</v>
      </c>
      <c r="I4194">
        <v>80258</v>
      </c>
      <c r="J4194">
        <v>46794</v>
      </c>
      <c r="K4194" s="1">
        <f t="shared" si="130"/>
        <v>3.7628647611453064E-3</v>
      </c>
      <c r="L4194" s="1">
        <f t="shared" si="131"/>
        <v>6.4538188656665385E-3</v>
      </c>
      <c r="M4194" t="b">
        <f>AND((Tableau2[[#This Row],[%Voix/Inscrits]]&gt;0.25),Tableau2[[#This Row],[%Voix/Exprimés]]&gt;0.5)</f>
        <v>0</v>
      </c>
    </row>
    <row r="4195" spans="1:13" x14ac:dyDescent="0.25">
      <c r="A4195">
        <v>4194</v>
      </c>
      <c r="B4195" t="s">
        <v>699</v>
      </c>
      <c r="C4195" t="s">
        <v>51</v>
      </c>
      <c r="D4195" t="str">
        <f>Tableau2[[#This Row],[Dép]]&amp;Tableau2[[#This Row],[Circo]]</f>
        <v>7507</v>
      </c>
      <c r="E4195" t="s">
        <v>5280</v>
      </c>
      <c r="F4195" t="s">
        <v>5281</v>
      </c>
      <c r="G4195" t="s">
        <v>959</v>
      </c>
      <c r="H4195">
        <v>220</v>
      </c>
      <c r="I4195">
        <v>80258</v>
      </c>
      <c r="J4195">
        <v>46794</v>
      </c>
      <c r="K4195" s="1">
        <f t="shared" si="130"/>
        <v>2.7411597597747266E-3</v>
      </c>
      <c r="L4195" s="1">
        <f t="shared" si="131"/>
        <v>4.7014574518100608E-3</v>
      </c>
      <c r="M4195" t="b">
        <f>AND((Tableau2[[#This Row],[%Voix/Inscrits]]&gt;0.25),Tableau2[[#This Row],[%Voix/Exprimés]]&gt;0.5)</f>
        <v>0</v>
      </c>
    </row>
    <row r="4196" spans="1:13" x14ac:dyDescent="0.25">
      <c r="A4196">
        <v>4195</v>
      </c>
      <c r="B4196" t="s">
        <v>699</v>
      </c>
      <c r="C4196" t="s">
        <v>51</v>
      </c>
      <c r="D4196" t="str">
        <f>Tableau2[[#This Row],[Dép]]&amp;Tableau2[[#This Row],[Circo]]</f>
        <v>7507</v>
      </c>
      <c r="E4196" t="s">
        <v>6215</v>
      </c>
      <c r="F4196" t="s">
        <v>790</v>
      </c>
      <c r="G4196" t="s">
        <v>2394</v>
      </c>
      <c r="H4196">
        <v>33</v>
      </c>
      <c r="I4196">
        <v>80258</v>
      </c>
      <c r="J4196">
        <v>46794</v>
      </c>
      <c r="K4196" s="1">
        <f t="shared" si="130"/>
        <v>4.1117396396620897E-4</v>
      </c>
      <c r="L4196" s="1">
        <f t="shared" si="131"/>
        <v>7.0521861777150916E-4</v>
      </c>
      <c r="M4196" t="b">
        <f>AND((Tableau2[[#This Row],[%Voix/Inscrits]]&gt;0.25),Tableau2[[#This Row],[%Voix/Exprimés]]&gt;0.5)</f>
        <v>0</v>
      </c>
    </row>
    <row r="4197" spans="1:13" x14ac:dyDescent="0.25">
      <c r="A4197">
        <v>4196</v>
      </c>
      <c r="B4197" t="s">
        <v>699</v>
      </c>
      <c r="C4197" t="s">
        <v>63</v>
      </c>
      <c r="D4197" t="str">
        <f>Tableau2[[#This Row],[Dép]]&amp;Tableau2[[#This Row],[Circo]]</f>
        <v>7508</v>
      </c>
      <c r="E4197" t="s">
        <v>1503</v>
      </c>
      <c r="F4197" t="s">
        <v>1504</v>
      </c>
      <c r="G4197" t="s">
        <v>982</v>
      </c>
      <c r="H4197">
        <v>19490</v>
      </c>
      <c r="I4197">
        <v>85265</v>
      </c>
      <c r="J4197">
        <v>46740</v>
      </c>
      <c r="K4197" s="1">
        <f t="shared" si="130"/>
        <v>0.22858148126429367</v>
      </c>
      <c r="L4197" s="1">
        <f t="shared" si="131"/>
        <v>0.41698759092854087</v>
      </c>
      <c r="M4197" t="b">
        <f>AND((Tableau2[[#This Row],[%Voix/Inscrits]]&gt;0.25),Tableau2[[#This Row],[%Voix/Exprimés]]&gt;0.5)</f>
        <v>0</v>
      </c>
    </row>
    <row r="4198" spans="1:13" x14ac:dyDescent="0.25">
      <c r="A4198">
        <v>4197</v>
      </c>
      <c r="B4198" t="s">
        <v>699</v>
      </c>
      <c r="C4198" t="s">
        <v>63</v>
      </c>
      <c r="D4198" t="str">
        <f>Tableau2[[#This Row],[Dép]]&amp;Tableau2[[#This Row],[Circo]]</f>
        <v>7508</v>
      </c>
      <c r="E4198" t="s">
        <v>5282</v>
      </c>
      <c r="F4198" t="s">
        <v>2667</v>
      </c>
      <c r="G4198" t="s">
        <v>1708</v>
      </c>
      <c r="H4198">
        <v>13059</v>
      </c>
      <c r="I4198">
        <v>85265</v>
      </c>
      <c r="J4198">
        <v>46740</v>
      </c>
      <c r="K4198" s="1">
        <f t="shared" si="130"/>
        <v>0.15315780214624994</v>
      </c>
      <c r="L4198" s="1">
        <f t="shared" si="131"/>
        <v>0.27939666238767652</v>
      </c>
      <c r="M4198" t="b">
        <f>AND((Tableau2[[#This Row],[%Voix/Inscrits]]&gt;0.25),Tableau2[[#This Row],[%Voix/Exprimés]]&gt;0.5)</f>
        <v>0</v>
      </c>
    </row>
    <row r="4199" spans="1:13" x14ac:dyDescent="0.25">
      <c r="A4199">
        <v>4198</v>
      </c>
      <c r="B4199" t="s">
        <v>699</v>
      </c>
      <c r="C4199" t="s">
        <v>63</v>
      </c>
      <c r="D4199" t="str">
        <f>Tableau2[[#This Row],[Dép]]&amp;Tableau2[[#This Row],[Circo]]</f>
        <v>7508</v>
      </c>
      <c r="E4199" t="s">
        <v>6216</v>
      </c>
      <c r="F4199" t="s">
        <v>163</v>
      </c>
      <c r="G4199" t="s">
        <v>1740</v>
      </c>
      <c r="H4199">
        <v>5282</v>
      </c>
      <c r="I4199">
        <v>85265</v>
      </c>
      <c r="J4199">
        <v>46740</v>
      </c>
      <c r="K4199" s="1">
        <f t="shared" si="130"/>
        <v>6.1948044332375538E-2</v>
      </c>
      <c r="L4199" s="1">
        <f t="shared" si="131"/>
        <v>0.11300813008130081</v>
      </c>
      <c r="M4199" t="b">
        <f>AND((Tableau2[[#This Row],[%Voix/Inscrits]]&gt;0.25),Tableau2[[#This Row],[%Voix/Exprimés]]&gt;0.5)</f>
        <v>0</v>
      </c>
    </row>
    <row r="4200" spans="1:13" x14ac:dyDescent="0.25">
      <c r="A4200">
        <v>4199</v>
      </c>
      <c r="B4200" t="s">
        <v>699</v>
      </c>
      <c r="C4200" t="s">
        <v>63</v>
      </c>
      <c r="D4200" t="str">
        <f>Tableau2[[#This Row],[Dép]]&amp;Tableau2[[#This Row],[Circo]]</f>
        <v>7508</v>
      </c>
      <c r="E4200" t="s">
        <v>6911</v>
      </c>
      <c r="F4200" t="s">
        <v>1196</v>
      </c>
      <c r="G4200" t="s">
        <v>3717</v>
      </c>
      <c r="H4200">
        <v>2165</v>
      </c>
      <c r="I4200">
        <v>85265</v>
      </c>
      <c r="J4200">
        <v>46740</v>
      </c>
      <c r="K4200" s="1">
        <f t="shared" si="130"/>
        <v>2.539142672843488E-2</v>
      </c>
      <c r="L4200" s="1">
        <f t="shared" si="131"/>
        <v>4.6320068463842533E-2</v>
      </c>
      <c r="M4200" t="b">
        <f>AND((Tableau2[[#This Row],[%Voix/Inscrits]]&gt;0.25),Tableau2[[#This Row],[%Voix/Exprimés]]&gt;0.5)</f>
        <v>0</v>
      </c>
    </row>
    <row r="4201" spans="1:13" x14ac:dyDescent="0.25">
      <c r="A4201">
        <v>4200</v>
      </c>
      <c r="B4201" t="s">
        <v>699</v>
      </c>
      <c r="C4201" t="s">
        <v>63</v>
      </c>
      <c r="D4201" t="str">
        <f>Tableau2[[#This Row],[Dép]]&amp;Tableau2[[#This Row],[Circo]]</f>
        <v>7508</v>
      </c>
      <c r="E4201" t="s">
        <v>6770</v>
      </c>
      <c r="F4201" t="s">
        <v>6771</v>
      </c>
      <c r="G4201" t="s">
        <v>3078</v>
      </c>
      <c r="H4201">
        <v>2051</v>
      </c>
      <c r="I4201">
        <v>85265</v>
      </c>
      <c r="J4201">
        <v>46740</v>
      </c>
      <c r="K4201" s="1">
        <f t="shared" si="130"/>
        <v>2.4054418577376415E-2</v>
      </c>
      <c r="L4201" s="1">
        <f t="shared" si="131"/>
        <v>4.3881044073598628E-2</v>
      </c>
      <c r="M4201" t="b">
        <f>AND((Tableau2[[#This Row],[%Voix/Inscrits]]&gt;0.25),Tableau2[[#This Row],[%Voix/Exprimés]]&gt;0.5)</f>
        <v>0</v>
      </c>
    </row>
    <row r="4202" spans="1:13" x14ac:dyDescent="0.25">
      <c r="A4202">
        <v>4201</v>
      </c>
      <c r="B4202" t="s">
        <v>699</v>
      </c>
      <c r="C4202" t="s">
        <v>63</v>
      </c>
      <c r="D4202" t="str">
        <f>Tableau2[[#This Row],[Dép]]&amp;Tableau2[[#This Row],[Circo]]</f>
        <v>7508</v>
      </c>
      <c r="E4202" t="s">
        <v>1490</v>
      </c>
      <c r="F4202" t="s">
        <v>530</v>
      </c>
      <c r="G4202" t="s">
        <v>938</v>
      </c>
      <c r="H4202">
        <v>1441</v>
      </c>
      <c r="I4202">
        <v>85265</v>
      </c>
      <c r="J4202">
        <v>46740</v>
      </c>
      <c r="K4202" s="1">
        <f t="shared" si="130"/>
        <v>1.6900252155046033E-2</v>
      </c>
      <c r="L4202" s="1">
        <f t="shared" si="131"/>
        <v>3.0830124090714593E-2</v>
      </c>
      <c r="M4202" t="b">
        <f>AND((Tableau2[[#This Row],[%Voix/Inscrits]]&gt;0.25),Tableau2[[#This Row],[%Voix/Exprimés]]&gt;0.5)</f>
        <v>0</v>
      </c>
    </row>
    <row r="4203" spans="1:13" x14ac:dyDescent="0.25">
      <c r="A4203">
        <v>4202</v>
      </c>
      <c r="B4203" t="s">
        <v>699</v>
      </c>
      <c r="C4203" t="s">
        <v>63</v>
      </c>
      <c r="D4203" t="str">
        <f>Tableau2[[#This Row],[Dép]]&amp;Tableau2[[#This Row],[Circo]]</f>
        <v>7508</v>
      </c>
      <c r="E4203" t="s">
        <v>3485</v>
      </c>
      <c r="F4203" t="s">
        <v>3486</v>
      </c>
      <c r="G4203" t="s">
        <v>966</v>
      </c>
      <c r="H4203">
        <v>976</v>
      </c>
      <c r="I4203">
        <v>85265</v>
      </c>
      <c r="J4203">
        <v>46740</v>
      </c>
      <c r="K4203" s="1">
        <f t="shared" si="130"/>
        <v>1.1446666275728611E-2</v>
      </c>
      <c r="L4203" s="1">
        <f t="shared" si="131"/>
        <v>2.0881471972614463E-2</v>
      </c>
      <c r="M4203" t="b">
        <f>AND((Tableau2[[#This Row],[%Voix/Inscrits]]&gt;0.25),Tableau2[[#This Row],[%Voix/Exprimés]]&gt;0.5)</f>
        <v>0</v>
      </c>
    </row>
    <row r="4204" spans="1:13" x14ac:dyDescent="0.25">
      <c r="A4204">
        <v>4203</v>
      </c>
      <c r="B4204" t="s">
        <v>699</v>
      </c>
      <c r="C4204" t="s">
        <v>63</v>
      </c>
      <c r="D4204" t="str">
        <f>Tableau2[[#This Row],[Dép]]&amp;Tableau2[[#This Row],[Circo]]</f>
        <v>7508</v>
      </c>
      <c r="E4204" t="s">
        <v>2840</v>
      </c>
      <c r="F4204" t="s">
        <v>458</v>
      </c>
      <c r="G4204" t="s">
        <v>966</v>
      </c>
      <c r="H4204">
        <v>758</v>
      </c>
      <c r="I4204">
        <v>85265</v>
      </c>
      <c r="J4204">
        <v>46740</v>
      </c>
      <c r="K4204" s="1">
        <f t="shared" si="130"/>
        <v>8.8899313903711957E-3</v>
      </c>
      <c r="L4204" s="1">
        <f t="shared" si="131"/>
        <v>1.6217372700042788E-2</v>
      </c>
      <c r="M4204" t="b">
        <f>AND((Tableau2[[#This Row],[%Voix/Inscrits]]&gt;0.25),Tableau2[[#This Row],[%Voix/Exprimés]]&gt;0.5)</f>
        <v>0</v>
      </c>
    </row>
    <row r="4205" spans="1:13" x14ac:dyDescent="0.25">
      <c r="A4205">
        <v>4204</v>
      </c>
      <c r="B4205" t="s">
        <v>699</v>
      </c>
      <c r="C4205" t="s">
        <v>63</v>
      </c>
      <c r="D4205" t="str">
        <f>Tableau2[[#This Row],[Dép]]&amp;Tableau2[[#This Row],[Circo]]</f>
        <v>7508</v>
      </c>
      <c r="E4205" t="s">
        <v>6536</v>
      </c>
      <c r="F4205" t="s">
        <v>6537</v>
      </c>
      <c r="G4205" t="s">
        <v>2429</v>
      </c>
      <c r="H4205">
        <v>405</v>
      </c>
      <c r="I4205">
        <v>85265</v>
      </c>
      <c r="J4205">
        <v>46740</v>
      </c>
      <c r="K4205" s="1">
        <f t="shared" si="130"/>
        <v>4.749897378760335E-3</v>
      </c>
      <c r="L4205" s="1">
        <f t="shared" si="131"/>
        <v>8.6649550706033376E-3</v>
      </c>
      <c r="M4205" t="b">
        <f>AND((Tableau2[[#This Row],[%Voix/Inscrits]]&gt;0.25),Tableau2[[#This Row],[%Voix/Exprimés]]&gt;0.5)</f>
        <v>0</v>
      </c>
    </row>
    <row r="4206" spans="1:13" x14ac:dyDescent="0.25">
      <c r="A4206">
        <v>4205</v>
      </c>
      <c r="B4206" t="s">
        <v>699</v>
      </c>
      <c r="C4206" t="s">
        <v>63</v>
      </c>
      <c r="D4206" t="str">
        <f>Tableau2[[#This Row],[Dép]]&amp;Tableau2[[#This Row],[Circo]]</f>
        <v>7508</v>
      </c>
      <c r="E4206" t="s">
        <v>4120</v>
      </c>
      <c r="F4206" t="s">
        <v>883</v>
      </c>
      <c r="G4206" t="s">
        <v>959</v>
      </c>
      <c r="H4206">
        <v>404</v>
      </c>
      <c r="I4206">
        <v>85265</v>
      </c>
      <c r="J4206">
        <v>46740</v>
      </c>
      <c r="K4206" s="1">
        <f t="shared" si="130"/>
        <v>4.7381692370843838E-3</v>
      </c>
      <c r="L4206" s="1">
        <f t="shared" si="131"/>
        <v>8.6435601198117246E-3</v>
      </c>
      <c r="M4206" t="b">
        <f>AND((Tableau2[[#This Row],[%Voix/Inscrits]]&gt;0.25),Tableau2[[#This Row],[%Voix/Exprimés]]&gt;0.5)</f>
        <v>0</v>
      </c>
    </row>
    <row r="4207" spans="1:13" x14ac:dyDescent="0.25">
      <c r="A4207">
        <v>4206</v>
      </c>
      <c r="B4207" t="s">
        <v>699</v>
      </c>
      <c r="C4207" t="s">
        <v>63</v>
      </c>
      <c r="D4207" t="str">
        <f>Tableau2[[#This Row],[Dép]]&amp;Tableau2[[#This Row],[Circo]]</f>
        <v>7508</v>
      </c>
      <c r="E4207" t="s">
        <v>5793</v>
      </c>
      <c r="F4207" t="s">
        <v>5435</v>
      </c>
      <c r="G4207" t="s">
        <v>2394</v>
      </c>
      <c r="H4207">
        <v>367</v>
      </c>
      <c r="I4207">
        <v>85265</v>
      </c>
      <c r="J4207">
        <v>46740</v>
      </c>
      <c r="K4207" s="1">
        <f t="shared" si="130"/>
        <v>4.3042279950741809E-3</v>
      </c>
      <c r="L4207" s="1">
        <f t="shared" si="131"/>
        <v>7.8519469405220373E-3</v>
      </c>
      <c r="M4207" t="b">
        <f>AND((Tableau2[[#This Row],[%Voix/Inscrits]]&gt;0.25),Tableau2[[#This Row],[%Voix/Exprimés]]&gt;0.5)</f>
        <v>0</v>
      </c>
    </row>
    <row r="4208" spans="1:13" x14ac:dyDescent="0.25">
      <c r="A4208">
        <v>4207</v>
      </c>
      <c r="B4208" t="s">
        <v>699</v>
      </c>
      <c r="C4208" t="s">
        <v>63</v>
      </c>
      <c r="D4208" t="str">
        <f>Tableau2[[#This Row],[Dép]]&amp;Tableau2[[#This Row],[Circo]]</f>
        <v>7508</v>
      </c>
      <c r="E4208" t="s">
        <v>709</v>
      </c>
      <c r="F4208" t="s">
        <v>31</v>
      </c>
      <c r="G4208" t="s">
        <v>10</v>
      </c>
      <c r="H4208">
        <v>259</v>
      </c>
      <c r="I4208">
        <v>85265</v>
      </c>
      <c r="J4208">
        <v>46740</v>
      </c>
      <c r="K4208" s="1">
        <f t="shared" si="130"/>
        <v>3.0375886940714244E-3</v>
      </c>
      <c r="L4208" s="1">
        <f t="shared" si="131"/>
        <v>5.5412922550278137E-3</v>
      </c>
      <c r="M4208" t="b">
        <f>AND((Tableau2[[#This Row],[%Voix/Inscrits]]&gt;0.25),Tableau2[[#This Row],[%Voix/Exprimés]]&gt;0.5)</f>
        <v>0</v>
      </c>
    </row>
    <row r="4209" spans="1:13" x14ac:dyDescent="0.25">
      <c r="A4209">
        <v>4208</v>
      </c>
      <c r="B4209" t="s">
        <v>699</v>
      </c>
      <c r="C4209" t="s">
        <v>63</v>
      </c>
      <c r="D4209" t="str">
        <f>Tableau2[[#This Row],[Dép]]&amp;Tableau2[[#This Row],[Circo]]</f>
        <v>7508</v>
      </c>
      <c r="E4209" t="s">
        <v>4721</v>
      </c>
      <c r="F4209" t="s">
        <v>1706</v>
      </c>
      <c r="G4209" t="s">
        <v>959</v>
      </c>
      <c r="H4209">
        <v>83</v>
      </c>
      <c r="I4209">
        <v>85265</v>
      </c>
      <c r="J4209">
        <v>46740</v>
      </c>
      <c r="K4209" s="1">
        <f t="shared" si="130"/>
        <v>9.7343575910396993E-4</v>
      </c>
      <c r="L4209" s="1">
        <f t="shared" si="131"/>
        <v>1.7757809157038938E-3</v>
      </c>
      <c r="M4209" t="b">
        <f>AND((Tableau2[[#This Row],[%Voix/Inscrits]]&gt;0.25),Tableau2[[#This Row],[%Voix/Exprimés]]&gt;0.5)</f>
        <v>0</v>
      </c>
    </row>
    <row r="4210" spans="1:13" x14ac:dyDescent="0.25">
      <c r="A4210">
        <v>4209</v>
      </c>
      <c r="B4210" t="s">
        <v>699</v>
      </c>
      <c r="C4210" t="s">
        <v>56</v>
      </c>
      <c r="D4210" t="str">
        <f>Tableau2[[#This Row],[Dép]]&amp;Tableau2[[#This Row],[Circo]]</f>
        <v>7509</v>
      </c>
      <c r="E4210" t="s">
        <v>4537</v>
      </c>
      <c r="F4210" t="s">
        <v>5283</v>
      </c>
      <c r="G4210" t="s">
        <v>1708</v>
      </c>
      <c r="H4210">
        <v>10192</v>
      </c>
      <c r="I4210">
        <v>70810</v>
      </c>
      <c r="J4210">
        <v>38070</v>
      </c>
      <c r="K4210" s="1">
        <f t="shared" si="130"/>
        <v>0.14393447253212824</v>
      </c>
      <c r="L4210" s="1">
        <f t="shared" si="131"/>
        <v>0.26771736275282376</v>
      </c>
      <c r="M4210" t="b">
        <f>AND((Tableau2[[#This Row],[%Voix/Inscrits]]&gt;0.25),Tableau2[[#This Row],[%Voix/Exprimés]]&gt;0.5)</f>
        <v>0</v>
      </c>
    </row>
    <row r="4211" spans="1:13" x14ac:dyDescent="0.25">
      <c r="A4211">
        <v>4210</v>
      </c>
      <c r="B4211" t="s">
        <v>699</v>
      </c>
      <c r="C4211" t="s">
        <v>56</v>
      </c>
      <c r="D4211" t="str">
        <f>Tableau2[[#This Row],[Dép]]&amp;Tableau2[[#This Row],[Circo]]</f>
        <v>7509</v>
      </c>
      <c r="E4211" t="s">
        <v>2190</v>
      </c>
      <c r="F4211" t="s">
        <v>539</v>
      </c>
      <c r="G4211" t="s">
        <v>2726</v>
      </c>
      <c r="H4211">
        <v>716</v>
      </c>
      <c r="I4211">
        <v>70810</v>
      </c>
      <c r="J4211">
        <v>38070</v>
      </c>
      <c r="K4211" s="1">
        <f t="shared" si="130"/>
        <v>1.0111566162971332E-2</v>
      </c>
      <c r="L4211" s="1">
        <f t="shared" si="131"/>
        <v>1.8807459942211717E-2</v>
      </c>
      <c r="M4211" t="b">
        <f>AND((Tableau2[[#This Row],[%Voix/Inscrits]]&gt;0.25),Tableau2[[#This Row],[%Voix/Exprimés]]&gt;0.5)</f>
        <v>0</v>
      </c>
    </row>
    <row r="4212" spans="1:13" x14ac:dyDescent="0.25">
      <c r="A4212">
        <v>4211</v>
      </c>
      <c r="B4212" t="s">
        <v>699</v>
      </c>
      <c r="C4212" t="s">
        <v>56</v>
      </c>
      <c r="D4212" t="str">
        <f>Tableau2[[#This Row],[Dép]]&amp;Tableau2[[#This Row],[Circo]]</f>
        <v>7509</v>
      </c>
      <c r="G4212" t="s">
        <v>982</v>
      </c>
      <c r="H4212">
        <v>16332</v>
      </c>
      <c r="I4212">
        <v>70810</v>
      </c>
      <c r="J4212">
        <v>38070</v>
      </c>
      <c r="K4212" s="1">
        <f t="shared" si="130"/>
        <v>0.23064538906934048</v>
      </c>
      <c r="L4212" s="1">
        <f t="shared" si="131"/>
        <v>0.42899921197793539</v>
      </c>
      <c r="M4212" t="b">
        <f>AND((Tableau2[[#This Row],[%Voix/Inscrits]]&gt;0.25),Tableau2[[#This Row],[%Voix/Exprimés]]&gt;0.5)</f>
        <v>0</v>
      </c>
    </row>
    <row r="4213" spans="1:13" x14ac:dyDescent="0.25">
      <c r="A4213">
        <v>4212</v>
      </c>
      <c r="B4213" t="s">
        <v>699</v>
      </c>
      <c r="C4213" t="s">
        <v>56</v>
      </c>
      <c r="D4213" t="str">
        <f>Tableau2[[#This Row],[Dép]]&amp;Tableau2[[#This Row],[Circo]]</f>
        <v>7509</v>
      </c>
      <c r="E4213" t="s">
        <v>4510</v>
      </c>
      <c r="F4213" t="s">
        <v>2586</v>
      </c>
      <c r="G4213" t="s">
        <v>1740</v>
      </c>
      <c r="H4213">
        <v>2745</v>
      </c>
      <c r="I4213">
        <v>70810</v>
      </c>
      <c r="J4213">
        <v>38070</v>
      </c>
      <c r="K4213" s="1">
        <f t="shared" si="130"/>
        <v>3.8765711057760201E-2</v>
      </c>
      <c r="L4213" s="1">
        <f t="shared" si="131"/>
        <v>7.2104018912529558E-2</v>
      </c>
      <c r="M4213" t="b">
        <f>AND((Tableau2[[#This Row],[%Voix/Inscrits]]&gt;0.25),Tableau2[[#This Row],[%Voix/Exprimés]]&gt;0.5)</f>
        <v>0</v>
      </c>
    </row>
    <row r="4214" spans="1:13" x14ac:dyDescent="0.25">
      <c r="A4214">
        <v>4213</v>
      </c>
      <c r="B4214" t="s">
        <v>699</v>
      </c>
      <c r="C4214" t="s">
        <v>56</v>
      </c>
      <c r="D4214" t="str">
        <f>Tableau2[[#This Row],[Dép]]&amp;Tableau2[[#This Row],[Circo]]</f>
        <v>7509</v>
      </c>
      <c r="E4214" t="s">
        <v>3487</v>
      </c>
      <c r="F4214" t="s">
        <v>329</v>
      </c>
      <c r="G4214" t="s">
        <v>938</v>
      </c>
      <c r="H4214">
        <v>2103</v>
      </c>
      <c r="I4214">
        <v>70810</v>
      </c>
      <c r="J4214">
        <v>38070</v>
      </c>
      <c r="K4214" s="1">
        <f t="shared" si="130"/>
        <v>2.9699195028950715E-2</v>
      </c>
      <c r="L4214" s="1">
        <f t="shared" si="131"/>
        <v>5.5240346729708435E-2</v>
      </c>
      <c r="M4214" t="b">
        <f>AND((Tableau2[[#This Row],[%Voix/Inscrits]]&gt;0.25),Tableau2[[#This Row],[%Voix/Exprimés]]&gt;0.5)</f>
        <v>0</v>
      </c>
    </row>
    <row r="4215" spans="1:13" x14ac:dyDescent="0.25">
      <c r="A4215">
        <v>4214</v>
      </c>
      <c r="B4215" t="s">
        <v>699</v>
      </c>
      <c r="C4215" t="s">
        <v>56</v>
      </c>
      <c r="D4215" t="str">
        <f>Tableau2[[#This Row],[Dép]]&amp;Tableau2[[#This Row],[Circo]]</f>
        <v>7509</v>
      </c>
      <c r="E4215" t="s">
        <v>1392</v>
      </c>
      <c r="F4215" t="s">
        <v>6912</v>
      </c>
      <c r="G4215" t="s">
        <v>3717</v>
      </c>
      <c r="H4215">
        <v>1898</v>
      </c>
      <c r="I4215">
        <v>70810</v>
      </c>
      <c r="J4215">
        <v>38070</v>
      </c>
      <c r="K4215" s="1">
        <f t="shared" si="130"/>
        <v>2.6804123711340205E-2</v>
      </c>
      <c r="L4215" s="1">
        <f t="shared" si="131"/>
        <v>4.98555292881534E-2</v>
      </c>
      <c r="M4215" t="b">
        <f>AND((Tableau2[[#This Row],[%Voix/Inscrits]]&gt;0.25),Tableau2[[#This Row],[%Voix/Exprimés]]&gt;0.5)</f>
        <v>0</v>
      </c>
    </row>
    <row r="4216" spans="1:13" x14ac:dyDescent="0.25">
      <c r="A4216">
        <v>4215</v>
      </c>
      <c r="B4216" t="s">
        <v>699</v>
      </c>
      <c r="C4216" t="s">
        <v>56</v>
      </c>
      <c r="D4216" t="str">
        <f>Tableau2[[#This Row],[Dép]]&amp;Tableau2[[#This Row],[Circo]]</f>
        <v>7509</v>
      </c>
      <c r="E4216" t="s">
        <v>619</v>
      </c>
      <c r="F4216" t="s">
        <v>431</v>
      </c>
      <c r="G4216" t="s">
        <v>3078</v>
      </c>
      <c r="H4216">
        <v>1669</v>
      </c>
      <c r="I4216">
        <v>70810</v>
      </c>
      <c r="J4216">
        <v>38070</v>
      </c>
      <c r="K4216" s="1">
        <f t="shared" si="130"/>
        <v>2.3570117215082616E-2</v>
      </c>
      <c r="L4216" s="1">
        <f t="shared" si="131"/>
        <v>4.3840294194904122E-2</v>
      </c>
      <c r="M4216" t="b">
        <f>AND((Tableau2[[#This Row],[%Voix/Inscrits]]&gt;0.25),Tableau2[[#This Row],[%Voix/Exprimés]]&gt;0.5)</f>
        <v>0</v>
      </c>
    </row>
    <row r="4217" spans="1:13" x14ac:dyDescent="0.25">
      <c r="A4217">
        <v>4216</v>
      </c>
      <c r="B4217" t="s">
        <v>699</v>
      </c>
      <c r="C4217" t="s">
        <v>56</v>
      </c>
      <c r="D4217" t="str">
        <f>Tableau2[[#This Row],[Dép]]&amp;Tableau2[[#This Row],[Circo]]</f>
        <v>7509</v>
      </c>
      <c r="E4217" t="s">
        <v>4121</v>
      </c>
      <c r="F4217" t="s">
        <v>575</v>
      </c>
      <c r="G4217" t="s">
        <v>966</v>
      </c>
      <c r="H4217">
        <v>699</v>
      </c>
      <c r="I4217">
        <v>70810</v>
      </c>
      <c r="J4217">
        <v>38070</v>
      </c>
      <c r="K4217" s="1">
        <f t="shared" si="130"/>
        <v>9.8714870780963141E-3</v>
      </c>
      <c r="L4217" s="1">
        <f t="shared" si="131"/>
        <v>1.8360914105594955E-2</v>
      </c>
      <c r="M4217" t="b">
        <f>AND((Tableau2[[#This Row],[%Voix/Inscrits]]&gt;0.25),Tableau2[[#This Row],[%Voix/Exprimés]]&gt;0.5)</f>
        <v>0</v>
      </c>
    </row>
    <row r="4218" spans="1:13" x14ac:dyDescent="0.25">
      <c r="A4218">
        <v>4217</v>
      </c>
      <c r="B4218" t="s">
        <v>699</v>
      </c>
      <c r="C4218" t="s">
        <v>56</v>
      </c>
      <c r="D4218" t="str">
        <f>Tableau2[[#This Row],[Dép]]&amp;Tableau2[[#This Row],[Circo]]</f>
        <v>7509</v>
      </c>
      <c r="E4218" t="s">
        <v>4722</v>
      </c>
      <c r="F4218" t="s">
        <v>150</v>
      </c>
      <c r="G4218" t="s">
        <v>959</v>
      </c>
      <c r="H4218">
        <v>445</v>
      </c>
      <c r="I4218">
        <v>70810</v>
      </c>
      <c r="J4218">
        <v>38070</v>
      </c>
      <c r="K4218" s="1">
        <f t="shared" si="130"/>
        <v>6.2844231040813442E-3</v>
      </c>
      <c r="L4218" s="1">
        <f t="shared" si="131"/>
        <v>1.1688993958497505E-2</v>
      </c>
      <c r="M4218" t="b">
        <f>AND((Tableau2[[#This Row],[%Voix/Inscrits]]&gt;0.25),Tableau2[[#This Row],[%Voix/Exprimés]]&gt;0.5)</f>
        <v>0</v>
      </c>
    </row>
    <row r="4219" spans="1:13" x14ac:dyDescent="0.25">
      <c r="A4219">
        <v>4218</v>
      </c>
      <c r="B4219" t="s">
        <v>699</v>
      </c>
      <c r="C4219" t="s">
        <v>56</v>
      </c>
      <c r="D4219" t="str">
        <f>Tableau2[[#This Row],[Dép]]&amp;Tableau2[[#This Row],[Circo]]</f>
        <v>7509</v>
      </c>
      <c r="E4219" t="s">
        <v>6538</v>
      </c>
      <c r="F4219" t="s">
        <v>4600</v>
      </c>
      <c r="G4219" t="s">
        <v>2429</v>
      </c>
      <c r="H4219">
        <v>399</v>
      </c>
      <c r="I4219">
        <v>70810</v>
      </c>
      <c r="J4219">
        <v>38070</v>
      </c>
      <c r="K4219" s="1">
        <f t="shared" si="130"/>
        <v>5.6347973450077676E-3</v>
      </c>
      <c r="L4219" s="1">
        <f t="shared" si="131"/>
        <v>1.0480693459416863E-2</v>
      </c>
      <c r="M4219" t="b">
        <f>AND((Tableau2[[#This Row],[%Voix/Inscrits]]&gt;0.25),Tableau2[[#This Row],[%Voix/Exprimés]]&gt;0.5)</f>
        <v>0</v>
      </c>
    </row>
    <row r="4220" spans="1:13" x14ac:dyDescent="0.25">
      <c r="A4220">
        <v>4219</v>
      </c>
      <c r="B4220" t="s">
        <v>699</v>
      </c>
      <c r="C4220" t="s">
        <v>56</v>
      </c>
      <c r="D4220" t="str">
        <f>Tableau2[[#This Row],[Dép]]&amp;Tableau2[[#This Row],[Circo]]</f>
        <v>7509</v>
      </c>
      <c r="E4220" t="s">
        <v>2841</v>
      </c>
      <c r="F4220" t="s">
        <v>2262</v>
      </c>
      <c r="G4220" t="s">
        <v>938</v>
      </c>
      <c r="H4220">
        <v>379</v>
      </c>
      <c r="I4220">
        <v>70810</v>
      </c>
      <c r="J4220">
        <v>38070</v>
      </c>
      <c r="K4220" s="1">
        <f t="shared" si="130"/>
        <v>5.3523513628018641E-3</v>
      </c>
      <c r="L4220" s="1">
        <f t="shared" si="131"/>
        <v>9.9553454163383241E-3</v>
      </c>
      <c r="M4220" t="b">
        <f>AND((Tableau2[[#This Row],[%Voix/Inscrits]]&gt;0.25),Tableau2[[#This Row],[%Voix/Exprimés]]&gt;0.5)</f>
        <v>0</v>
      </c>
    </row>
    <row r="4221" spans="1:13" x14ac:dyDescent="0.25">
      <c r="A4221">
        <v>4220</v>
      </c>
      <c r="B4221" t="s">
        <v>699</v>
      </c>
      <c r="C4221" t="s">
        <v>56</v>
      </c>
      <c r="D4221" t="str">
        <f>Tableau2[[#This Row],[Dép]]&amp;Tableau2[[#This Row],[Circo]]</f>
        <v>7509</v>
      </c>
      <c r="E4221" t="s">
        <v>710</v>
      </c>
      <c r="F4221" t="s">
        <v>323</v>
      </c>
      <c r="G4221" t="s">
        <v>10</v>
      </c>
      <c r="H4221">
        <v>370</v>
      </c>
      <c r="I4221">
        <v>70810</v>
      </c>
      <c r="J4221">
        <v>38070</v>
      </c>
      <c r="K4221" s="1">
        <f t="shared" si="130"/>
        <v>5.2252506708092075E-3</v>
      </c>
      <c r="L4221" s="1">
        <f t="shared" si="131"/>
        <v>9.7189387969529809E-3</v>
      </c>
      <c r="M4221" t="b">
        <f>AND((Tableau2[[#This Row],[%Voix/Inscrits]]&gt;0.25),Tableau2[[#This Row],[%Voix/Exprimés]]&gt;0.5)</f>
        <v>0</v>
      </c>
    </row>
    <row r="4222" spans="1:13" x14ac:dyDescent="0.25">
      <c r="A4222">
        <v>4221</v>
      </c>
      <c r="B4222" t="s">
        <v>699</v>
      </c>
      <c r="C4222" t="s">
        <v>56</v>
      </c>
      <c r="D4222" t="str">
        <f>Tableau2[[#This Row],[Dép]]&amp;Tableau2[[#This Row],[Circo]]</f>
        <v>7509</v>
      </c>
      <c r="E4222" t="s">
        <v>1505</v>
      </c>
      <c r="F4222" t="s">
        <v>21</v>
      </c>
      <c r="G4222" t="s">
        <v>10</v>
      </c>
      <c r="H4222">
        <v>123</v>
      </c>
      <c r="I4222">
        <v>70810</v>
      </c>
      <c r="J4222">
        <v>38070</v>
      </c>
      <c r="K4222" s="1">
        <f t="shared" si="130"/>
        <v>1.7370427905663041E-3</v>
      </c>
      <c r="L4222" s="1">
        <f t="shared" si="131"/>
        <v>3.230890464933018E-3</v>
      </c>
      <c r="M4222" t="b">
        <f>AND((Tableau2[[#This Row],[%Voix/Inscrits]]&gt;0.25),Tableau2[[#This Row],[%Voix/Exprimés]]&gt;0.5)</f>
        <v>0</v>
      </c>
    </row>
    <row r="4223" spans="1:13" x14ac:dyDescent="0.25">
      <c r="A4223">
        <v>4222</v>
      </c>
      <c r="B4223" t="s">
        <v>699</v>
      </c>
      <c r="C4223" t="s">
        <v>90</v>
      </c>
      <c r="D4223" t="str">
        <f>Tableau2[[#This Row],[Dép]]&amp;Tableau2[[#This Row],[Circo]]</f>
        <v>7510</v>
      </c>
      <c r="E4223" t="s">
        <v>2191</v>
      </c>
      <c r="F4223" t="s">
        <v>2192</v>
      </c>
      <c r="G4223" t="s">
        <v>982</v>
      </c>
      <c r="H4223">
        <v>16039</v>
      </c>
      <c r="I4223">
        <v>70250</v>
      </c>
      <c r="J4223">
        <v>37628</v>
      </c>
      <c r="K4223" s="1">
        <f t="shared" si="130"/>
        <v>0.22831316725978648</v>
      </c>
      <c r="L4223" s="1">
        <f t="shared" si="131"/>
        <v>0.426251727437015</v>
      </c>
      <c r="M4223" t="b">
        <f>AND((Tableau2[[#This Row],[%Voix/Inscrits]]&gt;0.25),Tableau2[[#This Row],[%Voix/Exprimés]]&gt;0.5)</f>
        <v>0</v>
      </c>
    </row>
    <row r="4224" spans="1:13" x14ac:dyDescent="0.25">
      <c r="A4224">
        <v>4223</v>
      </c>
      <c r="B4224" t="s">
        <v>699</v>
      </c>
      <c r="C4224" t="s">
        <v>90</v>
      </c>
      <c r="D4224" t="str">
        <f>Tableau2[[#This Row],[Dép]]&amp;Tableau2[[#This Row],[Circo]]</f>
        <v>7510</v>
      </c>
      <c r="E4224" t="s">
        <v>3962</v>
      </c>
      <c r="F4224" t="s">
        <v>4224</v>
      </c>
      <c r="G4224" t="s">
        <v>1708</v>
      </c>
      <c r="H4224">
        <v>11030</v>
      </c>
      <c r="I4224">
        <v>70250</v>
      </c>
      <c r="J4224">
        <v>37628</v>
      </c>
      <c r="K4224" s="1">
        <f t="shared" si="130"/>
        <v>0.15701067615658362</v>
      </c>
      <c r="L4224" s="1">
        <f t="shared" si="131"/>
        <v>0.29313277346656746</v>
      </c>
      <c r="M4224" t="b">
        <f>AND((Tableau2[[#This Row],[%Voix/Inscrits]]&gt;0.25),Tableau2[[#This Row],[%Voix/Exprimés]]&gt;0.5)</f>
        <v>0</v>
      </c>
    </row>
    <row r="4225" spans="1:13" x14ac:dyDescent="0.25">
      <c r="A4225">
        <v>4224</v>
      </c>
      <c r="B4225" t="s">
        <v>699</v>
      </c>
      <c r="C4225" t="s">
        <v>90</v>
      </c>
      <c r="D4225" t="str">
        <f>Tableau2[[#This Row],[Dép]]&amp;Tableau2[[#This Row],[Circo]]</f>
        <v>7510</v>
      </c>
      <c r="E4225" t="s">
        <v>7083</v>
      </c>
      <c r="F4225" t="s">
        <v>7084</v>
      </c>
      <c r="G4225" t="s">
        <v>3717</v>
      </c>
      <c r="H4225">
        <v>2075</v>
      </c>
      <c r="I4225">
        <v>70250</v>
      </c>
      <c r="J4225">
        <v>37628</v>
      </c>
      <c r="K4225" s="1">
        <f t="shared" si="130"/>
        <v>2.9537366548042704E-2</v>
      </c>
      <c r="L4225" s="1">
        <f t="shared" si="131"/>
        <v>5.5145104709259062E-2</v>
      </c>
      <c r="M4225" t="b">
        <f>AND((Tableau2[[#This Row],[%Voix/Inscrits]]&gt;0.25),Tableau2[[#This Row],[%Voix/Exprimés]]&gt;0.5)</f>
        <v>0</v>
      </c>
    </row>
    <row r="4226" spans="1:13" x14ac:dyDescent="0.25">
      <c r="A4226">
        <v>4225</v>
      </c>
      <c r="B4226" t="s">
        <v>699</v>
      </c>
      <c r="C4226" t="s">
        <v>90</v>
      </c>
      <c r="D4226" t="str">
        <f>Tableau2[[#This Row],[Dép]]&amp;Tableau2[[#This Row],[Circo]]</f>
        <v>7510</v>
      </c>
      <c r="E4226" t="s">
        <v>7042</v>
      </c>
      <c r="F4226" t="s">
        <v>7043</v>
      </c>
      <c r="G4226" t="s">
        <v>1740</v>
      </c>
      <c r="H4226">
        <v>1927</v>
      </c>
      <c r="I4226">
        <v>70250</v>
      </c>
      <c r="J4226">
        <v>37628</v>
      </c>
      <c r="K4226" s="1">
        <f t="shared" ref="K4226:K4289" si="132">H4226/I4226</f>
        <v>2.7430604982206407E-2</v>
      </c>
      <c r="L4226" s="1">
        <f t="shared" ref="L4226:L4289" si="133">H4226/J4226</f>
        <v>5.121186350589986E-2</v>
      </c>
      <c r="M4226" t="b">
        <f>AND((Tableau2[[#This Row],[%Voix/Inscrits]]&gt;0.25),Tableau2[[#This Row],[%Voix/Exprimés]]&gt;0.5)</f>
        <v>0</v>
      </c>
    </row>
    <row r="4227" spans="1:13" x14ac:dyDescent="0.25">
      <c r="A4227">
        <v>4226</v>
      </c>
      <c r="B4227" t="s">
        <v>699</v>
      </c>
      <c r="C4227" t="s">
        <v>90</v>
      </c>
      <c r="D4227" t="str">
        <f>Tableau2[[#This Row],[Dép]]&amp;Tableau2[[#This Row],[Circo]]</f>
        <v>7510</v>
      </c>
      <c r="E4227" t="s">
        <v>7078</v>
      </c>
      <c r="F4227" t="s">
        <v>2175</v>
      </c>
      <c r="G4227" t="s">
        <v>3078</v>
      </c>
      <c r="H4227">
        <v>1602</v>
      </c>
      <c r="I4227">
        <v>70250</v>
      </c>
      <c r="J4227">
        <v>37628</v>
      </c>
      <c r="K4227" s="1">
        <f t="shared" si="132"/>
        <v>2.280427046263345E-2</v>
      </c>
      <c r="L4227" s="1">
        <f t="shared" si="133"/>
        <v>4.2574678430955672E-2</v>
      </c>
      <c r="M4227" t="b">
        <f>AND((Tableau2[[#This Row],[%Voix/Inscrits]]&gt;0.25),Tableau2[[#This Row],[%Voix/Exprimés]]&gt;0.5)</f>
        <v>0</v>
      </c>
    </row>
    <row r="4228" spans="1:13" x14ac:dyDescent="0.25">
      <c r="A4228">
        <v>4227</v>
      </c>
      <c r="B4228" t="s">
        <v>699</v>
      </c>
      <c r="C4228" t="s">
        <v>90</v>
      </c>
      <c r="D4228" t="str">
        <f>Tableau2[[#This Row],[Dép]]&amp;Tableau2[[#This Row],[Circo]]</f>
        <v>7510</v>
      </c>
      <c r="E4228" t="s">
        <v>6997</v>
      </c>
      <c r="F4228" t="s">
        <v>683</v>
      </c>
      <c r="G4228" t="s">
        <v>2949</v>
      </c>
      <c r="H4228">
        <v>1302</v>
      </c>
      <c r="I4228">
        <v>70250</v>
      </c>
      <c r="J4228">
        <v>37628</v>
      </c>
      <c r="K4228" s="1">
        <f t="shared" si="132"/>
        <v>1.8533807829181494E-2</v>
      </c>
      <c r="L4228" s="1">
        <f t="shared" si="133"/>
        <v>3.4601892207930265E-2</v>
      </c>
      <c r="M4228" t="b">
        <f>AND((Tableau2[[#This Row],[%Voix/Inscrits]]&gt;0.25),Tableau2[[#This Row],[%Voix/Exprimés]]&gt;0.5)</f>
        <v>0</v>
      </c>
    </row>
    <row r="4229" spans="1:13" x14ac:dyDescent="0.25">
      <c r="A4229">
        <v>4228</v>
      </c>
      <c r="B4229" t="s">
        <v>699</v>
      </c>
      <c r="C4229" t="s">
        <v>90</v>
      </c>
      <c r="D4229" t="str">
        <f>Tableau2[[#This Row],[Dép]]&amp;Tableau2[[#This Row],[Circo]]</f>
        <v>7510</v>
      </c>
      <c r="E4229" t="s">
        <v>2842</v>
      </c>
      <c r="F4229" t="s">
        <v>1822</v>
      </c>
      <c r="G4229" t="s">
        <v>938</v>
      </c>
      <c r="H4229">
        <v>947</v>
      </c>
      <c r="I4229">
        <v>70250</v>
      </c>
      <c r="J4229">
        <v>37628</v>
      </c>
      <c r="K4229" s="1">
        <f t="shared" si="132"/>
        <v>1.3480427046263345E-2</v>
      </c>
      <c r="L4229" s="1">
        <f t="shared" si="133"/>
        <v>2.5167428510683532E-2</v>
      </c>
      <c r="M4229" t="b">
        <f>AND((Tableau2[[#This Row],[%Voix/Inscrits]]&gt;0.25),Tableau2[[#This Row],[%Voix/Exprimés]]&gt;0.5)</f>
        <v>0</v>
      </c>
    </row>
    <row r="4230" spans="1:13" x14ac:dyDescent="0.25">
      <c r="A4230">
        <v>4229</v>
      </c>
      <c r="B4230" t="s">
        <v>699</v>
      </c>
      <c r="C4230" t="s">
        <v>90</v>
      </c>
      <c r="D4230" t="str">
        <f>Tableau2[[#This Row],[Dép]]&amp;Tableau2[[#This Row],[Circo]]</f>
        <v>7510</v>
      </c>
      <c r="E4230" t="s">
        <v>4122</v>
      </c>
      <c r="F4230" t="s">
        <v>729</v>
      </c>
      <c r="G4230" t="s">
        <v>966</v>
      </c>
      <c r="H4230">
        <v>562</v>
      </c>
      <c r="I4230">
        <v>70250</v>
      </c>
      <c r="J4230">
        <v>37628</v>
      </c>
      <c r="K4230" s="1">
        <f t="shared" si="132"/>
        <v>8.0000000000000002E-3</v>
      </c>
      <c r="L4230" s="1">
        <f t="shared" si="133"/>
        <v>1.4935686191134261E-2</v>
      </c>
      <c r="M4230" t="b">
        <f>AND((Tableau2[[#This Row],[%Voix/Inscrits]]&gt;0.25),Tableau2[[#This Row],[%Voix/Exprimés]]&gt;0.5)</f>
        <v>0</v>
      </c>
    </row>
    <row r="4231" spans="1:13" x14ac:dyDescent="0.25">
      <c r="A4231">
        <v>4230</v>
      </c>
      <c r="B4231" t="s">
        <v>699</v>
      </c>
      <c r="C4231" t="s">
        <v>90</v>
      </c>
      <c r="D4231" t="str">
        <f>Tableau2[[#This Row],[Dép]]&amp;Tableau2[[#This Row],[Circo]]</f>
        <v>7510</v>
      </c>
      <c r="E4231" t="s">
        <v>6772</v>
      </c>
      <c r="F4231" t="s">
        <v>6773</v>
      </c>
      <c r="G4231" t="s">
        <v>2394</v>
      </c>
      <c r="H4231">
        <v>458</v>
      </c>
      <c r="I4231">
        <v>70250</v>
      </c>
      <c r="J4231">
        <v>37628</v>
      </c>
      <c r="K4231" s="1">
        <f t="shared" si="132"/>
        <v>6.5195729537366551E-3</v>
      </c>
      <c r="L4231" s="1">
        <f t="shared" si="133"/>
        <v>1.2171786967152121E-2</v>
      </c>
      <c r="M4231" t="b">
        <f>AND((Tableau2[[#This Row],[%Voix/Inscrits]]&gt;0.25),Tableau2[[#This Row],[%Voix/Exprimés]]&gt;0.5)</f>
        <v>0</v>
      </c>
    </row>
    <row r="4232" spans="1:13" x14ac:dyDescent="0.25">
      <c r="A4232">
        <v>4231</v>
      </c>
      <c r="B4232" t="s">
        <v>699</v>
      </c>
      <c r="C4232" t="s">
        <v>90</v>
      </c>
      <c r="D4232" t="str">
        <f>Tableau2[[#This Row],[Dép]]&amp;Tableau2[[#This Row],[Circo]]</f>
        <v>7510</v>
      </c>
      <c r="E4232" t="s">
        <v>7065</v>
      </c>
      <c r="F4232" t="s">
        <v>27</v>
      </c>
      <c r="G4232" t="s">
        <v>2726</v>
      </c>
      <c r="H4232">
        <v>285</v>
      </c>
      <c r="I4232">
        <v>70250</v>
      </c>
      <c r="J4232">
        <v>37628</v>
      </c>
      <c r="K4232" s="1">
        <f t="shared" si="132"/>
        <v>4.0569395017793592E-3</v>
      </c>
      <c r="L4232" s="1">
        <f t="shared" si="133"/>
        <v>7.5741469118741364E-3</v>
      </c>
      <c r="M4232" t="b">
        <f>AND((Tableau2[[#This Row],[%Voix/Inscrits]]&gt;0.25),Tableau2[[#This Row],[%Voix/Exprimés]]&gt;0.5)</f>
        <v>0</v>
      </c>
    </row>
    <row r="4233" spans="1:13" x14ac:dyDescent="0.25">
      <c r="A4233">
        <v>4232</v>
      </c>
      <c r="B4233" t="s">
        <v>699</v>
      </c>
      <c r="C4233" t="s">
        <v>90</v>
      </c>
      <c r="D4233" t="str">
        <f>Tableau2[[#This Row],[Dép]]&amp;Tableau2[[#This Row],[Circo]]</f>
        <v>7510</v>
      </c>
      <c r="E4233" t="s">
        <v>6217</v>
      </c>
      <c r="F4233" t="s">
        <v>327</v>
      </c>
      <c r="G4233" t="s">
        <v>959</v>
      </c>
      <c r="H4233">
        <v>276</v>
      </c>
      <c r="I4233">
        <v>70250</v>
      </c>
      <c r="J4233">
        <v>37628</v>
      </c>
      <c r="K4233" s="1">
        <f t="shared" si="132"/>
        <v>3.9288256227758009E-3</v>
      </c>
      <c r="L4233" s="1">
        <f t="shared" si="133"/>
        <v>7.3349633251833741E-3</v>
      </c>
      <c r="M4233" t="b">
        <f>AND((Tableau2[[#This Row],[%Voix/Inscrits]]&gt;0.25),Tableau2[[#This Row],[%Voix/Exprimés]]&gt;0.5)</f>
        <v>0</v>
      </c>
    </row>
    <row r="4234" spans="1:13" x14ac:dyDescent="0.25">
      <c r="A4234">
        <v>4233</v>
      </c>
      <c r="B4234" t="s">
        <v>699</v>
      </c>
      <c r="C4234" t="s">
        <v>90</v>
      </c>
      <c r="D4234" t="str">
        <f>Tableau2[[#This Row],[Dép]]&amp;Tableau2[[#This Row],[Circo]]</f>
        <v>7510</v>
      </c>
      <c r="E4234" t="s">
        <v>5284</v>
      </c>
      <c r="F4234" t="s">
        <v>5285</v>
      </c>
      <c r="G4234" t="s">
        <v>966</v>
      </c>
      <c r="H4234">
        <v>248</v>
      </c>
      <c r="I4234">
        <v>70250</v>
      </c>
      <c r="J4234">
        <v>37628</v>
      </c>
      <c r="K4234" s="1">
        <f t="shared" si="132"/>
        <v>3.5302491103202847E-3</v>
      </c>
      <c r="L4234" s="1">
        <f t="shared" si="133"/>
        <v>6.5908366110343361E-3</v>
      </c>
      <c r="M4234" t="b">
        <f>AND((Tableau2[[#This Row],[%Voix/Inscrits]]&gt;0.25),Tableau2[[#This Row],[%Voix/Exprimés]]&gt;0.5)</f>
        <v>0</v>
      </c>
    </row>
    <row r="4235" spans="1:13" x14ac:dyDescent="0.25">
      <c r="A4235">
        <v>4234</v>
      </c>
      <c r="B4235" t="s">
        <v>699</v>
      </c>
      <c r="C4235" t="s">
        <v>90</v>
      </c>
      <c r="D4235" t="str">
        <f>Tableau2[[#This Row],[Dép]]&amp;Tableau2[[#This Row],[Circo]]</f>
        <v>7510</v>
      </c>
      <c r="E4235" t="s">
        <v>3703</v>
      </c>
      <c r="F4235" t="s">
        <v>134</v>
      </c>
      <c r="G4235" t="s">
        <v>2394</v>
      </c>
      <c r="H4235">
        <v>219</v>
      </c>
      <c r="I4235">
        <v>70250</v>
      </c>
      <c r="J4235">
        <v>37628</v>
      </c>
      <c r="K4235" s="1">
        <f t="shared" si="132"/>
        <v>3.1174377224199288E-3</v>
      </c>
      <c r="L4235" s="1">
        <f t="shared" si="133"/>
        <v>5.8201339428085464E-3</v>
      </c>
      <c r="M4235" t="b">
        <f>AND((Tableau2[[#This Row],[%Voix/Inscrits]]&gt;0.25),Tableau2[[#This Row],[%Voix/Exprimés]]&gt;0.5)</f>
        <v>0</v>
      </c>
    </row>
    <row r="4236" spans="1:13" x14ac:dyDescent="0.25">
      <c r="A4236">
        <v>4235</v>
      </c>
      <c r="B4236" t="s">
        <v>699</v>
      </c>
      <c r="C4236" t="s">
        <v>90</v>
      </c>
      <c r="D4236" t="str">
        <f>Tableau2[[#This Row],[Dép]]&amp;Tableau2[[#This Row],[Circo]]</f>
        <v>7510</v>
      </c>
      <c r="E4236" t="s">
        <v>1506</v>
      </c>
      <c r="F4236" t="s">
        <v>456</v>
      </c>
      <c r="G4236" t="s">
        <v>10</v>
      </c>
      <c r="H4236">
        <v>203</v>
      </c>
      <c r="I4236">
        <v>70250</v>
      </c>
      <c r="J4236">
        <v>37628</v>
      </c>
      <c r="K4236" s="1">
        <f t="shared" si="132"/>
        <v>2.8896797153024913E-3</v>
      </c>
      <c r="L4236" s="1">
        <f t="shared" si="133"/>
        <v>5.394918677580525E-3</v>
      </c>
      <c r="M4236" t="b">
        <f>AND((Tableau2[[#This Row],[%Voix/Inscrits]]&gt;0.25),Tableau2[[#This Row],[%Voix/Exprimés]]&gt;0.5)</f>
        <v>0</v>
      </c>
    </row>
    <row r="4237" spans="1:13" x14ac:dyDescent="0.25">
      <c r="A4237">
        <v>4236</v>
      </c>
      <c r="B4237" t="s">
        <v>699</v>
      </c>
      <c r="C4237" t="s">
        <v>90</v>
      </c>
      <c r="D4237" t="str">
        <f>Tableau2[[#This Row],[Dép]]&amp;Tableau2[[#This Row],[Circo]]</f>
        <v>7510</v>
      </c>
      <c r="E4237" t="s">
        <v>3488</v>
      </c>
      <c r="F4237" t="s">
        <v>3489</v>
      </c>
      <c r="G4237" t="s">
        <v>938</v>
      </c>
      <c r="H4237">
        <v>183</v>
      </c>
      <c r="I4237">
        <v>70250</v>
      </c>
      <c r="J4237">
        <v>37628</v>
      </c>
      <c r="K4237" s="1">
        <f t="shared" si="132"/>
        <v>2.6049822064056938E-3</v>
      </c>
      <c r="L4237" s="1">
        <f t="shared" si="133"/>
        <v>4.8633995960454977E-3</v>
      </c>
      <c r="M4237" t="b">
        <f>AND((Tableau2[[#This Row],[%Voix/Inscrits]]&gt;0.25),Tableau2[[#This Row],[%Voix/Exprimés]]&gt;0.5)</f>
        <v>0</v>
      </c>
    </row>
    <row r="4238" spans="1:13" x14ac:dyDescent="0.25">
      <c r="A4238">
        <v>4237</v>
      </c>
      <c r="B4238" t="s">
        <v>699</v>
      </c>
      <c r="C4238" t="s">
        <v>90</v>
      </c>
      <c r="D4238" t="str">
        <f>Tableau2[[#This Row],[Dép]]&amp;Tableau2[[#This Row],[Circo]]</f>
        <v>7510</v>
      </c>
      <c r="E4238" t="s">
        <v>1824</v>
      </c>
      <c r="F4238" t="s">
        <v>695</v>
      </c>
      <c r="G4238" t="s">
        <v>959</v>
      </c>
      <c r="H4238">
        <v>170</v>
      </c>
      <c r="I4238">
        <v>70250</v>
      </c>
      <c r="J4238">
        <v>37628</v>
      </c>
      <c r="K4238" s="1">
        <f t="shared" si="132"/>
        <v>2.4199288256227759E-3</v>
      </c>
      <c r="L4238" s="1">
        <f t="shared" si="133"/>
        <v>4.5179121930477304E-3</v>
      </c>
      <c r="M4238" t="b">
        <f>AND((Tableau2[[#This Row],[%Voix/Inscrits]]&gt;0.25),Tableau2[[#This Row],[%Voix/Exprimés]]&gt;0.5)</f>
        <v>0</v>
      </c>
    </row>
    <row r="4239" spans="1:13" x14ac:dyDescent="0.25">
      <c r="A4239">
        <v>4238</v>
      </c>
      <c r="B4239" t="s">
        <v>699</v>
      </c>
      <c r="C4239" t="s">
        <v>90</v>
      </c>
      <c r="D4239" t="str">
        <f>Tableau2[[#This Row],[Dép]]&amp;Tableau2[[#This Row],[Circo]]</f>
        <v>7510</v>
      </c>
      <c r="E4239" t="s">
        <v>711</v>
      </c>
      <c r="F4239" t="s">
        <v>19</v>
      </c>
      <c r="G4239" t="s">
        <v>10</v>
      </c>
      <c r="H4239">
        <v>102</v>
      </c>
      <c r="I4239">
        <v>70250</v>
      </c>
      <c r="J4239">
        <v>37628</v>
      </c>
      <c r="K4239" s="1">
        <f t="shared" si="132"/>
        <v>1.4519572953736654E-3</v>
      </c>
      <c r="L4239" s="1">
        <f t="shared" si="133"/>
        <v>2.7107473158286383E-3</v>
      </c>
      <c r="M4239" t="b">
        <f>AND((Tableau2[[#This Row],[%Voix/Inscrits]]&gt;0.25),Tableau2[[#This Row],[%Voix/Exprimés]]&gt;0.5)</f>
        <v>0</v>
      </c>
    </row>
    <row r="4240" spans="1:13" x14ac:dyDescent="0.25">
      <c r="A4240">
        <v>4239</v>
      </c>
      <c r="B4240" t="s">
        <v>699</v>
      </c>
      <c r="C4240" t="s">
        <v>90</v>
      </c>
      <c r="D4240" t="str">
        <f>Tableau2[[#This Row],[Dép]]&amp;Tableau2[[#This Row],[Circo]]</f>
        <v>7510</v>
      </c>
      <c r="E4240" t="s">
        <v>4723</v>
      </c>
      <c r="F4240" t="s">
        <v>4495</v>
      </c>
      <c r="G4240" t="s">
        <v>966</v>
      </c>
      <c r="H4240">
        <v>0</v>
      </c>
      <c r="I4240">
        <v>70250</v>
      </c>
      <c r="J4240">
        <v>37628</v>
      </c>
      <c r="K4240" s="1">
        <f t="shared" si="132"/>
        <v>0</v>
      </c>
      <c r="L4240" s="1">
        <f t="shared" si="133"/>
        <v>0</v>
      </c>
      <c r="M4240" t="b">
        <f>AND((Tableau2[[#This Row],[%Voix/Inscrits]]&gt;0.25),Tableau2[[#This Row],[%Voix/Exprimés]]&gt;0.5)</f>
        <v>0</v>
      </c>
    </row>
    <row r="4241" spans="1:13" x14ac:dyDescent="0.25">
      <c r="A4241">
        <v>4240</v>
      </c>
      <c r="B4241" t="s">
        <v>699</v>
      </c>
      <c r="C4241" t="s">
        <v>97</v>
      </c>
      <c r="D4241" t="str">
        <f>Tableau2[[#This Row],[Dép]]&amp;Tableau2[[#This Row],[Circo]]</f>
        <v>7511</v>
      </c>
      <c r="E4241" t="s">
        <v>2193</v>
      </c>
      <c r="F4241" t="s">
        <v>456</v>
      </c>
      <c r="G4241" t="s">
        <v>982</v>
      </c>
      <c r="H4241">
        <v>16274</v>
      </c>
      <c r="I4241">
        <v>73057</v>
      </c>
      <c r="J4241">
        <v>43314</v>
      </c>
      <c r="K4241" s="1">
        <f t="shared" si="132"/>
        <v>0.22275757285407286</v>
      </c>
      <c r="L4241" s="1">
        <f t="shared" si="133"/>
        <v>0.37572147573532805</v>
      </c>
      <c r="M4241" t="b">
        <f>AND((Tableau2[[#This Row],[%Voix/Inscrits]]&gt;0.25),Tableau2[[#This Row],[%Voix/Exprimés]]&gt;0.5)</f>
        <v>0</v>
      </c>
    </row>
    <row r="4242" spans="1:13" x14ac:dyDescent="0.25">
      <c r="A4242">
        <v>4241</v>
      </c>
      <c r="B4242" t="s">
        <v>699</v>
      </c>
      <c r="C4242" t="s">
        <v>97</v>
      </c>
      <c r="D4242" t="str">
        <f>Tableau2[[#This Row],[Dép]]&amp;Tableau2[[#This Row],[Circo]]</f>
        <v>7511</v>
      </c>
      <c r="E4242" t="s">
        <v>4724</v>
      </c>
      <c r="F4242" t="s">
        <v>2158</v>
      </c>
      <c r="G4242" t="s">
        <v>1708</v>
      </c>
      <c r="H4242">
        <v>16154</v>
      </c>
      <c r="I4242">
        <v>73057</v>
      </c>
      <c r="J4242">
        <v>43314</v>
      </c>
      <c r="K4242" s="1">
        <f t="shared" si="132"/>
        <v>0.2211150197790766</v>
      </c>
      <c r="L4242" s="1">
        <f t="shared" si="133"/>
        <v>0.37295100891166827</v>
      </c>
      <c r="M4242" t="b">
        <f>AND((Tableau2[[#This Row],[%Voix/Inscrits]]&gt;0.25),Tableau2[[#This Row],[%Voix/Exprimés]]&gt;0.5)</f>
        <v>0</v>
      </c>
    </row>
    <row r="4243" spans="1:13" x14ac:dyDescent="0.25">
      <c r="A4243">
        <v>4242</v>
      </c>
      <c r="B4243" t="s">
        <v>699</v>
      </c>
      <c r="C4243" t="s">
        <v>97</v>
      </c>
      <c r="D4243" t="str">
        <f>Tableau2[[#This Row],[Dép]]&amp;Tableau2[[#This Row],[Circo]]</f>
        <v>7511</v>
      </c>
      <c r="E4243" t="s">
        <v>5286</v>
      </c>
      <c r="F4243" t="s">
        <v>4783</v>
      </c>
      <c r="G4243" t="s">
        <v>1740</v>
      </c>
      <c r="H4243">
        <v>5283</v>
      </c>
      <c r="I4243">
        <v>73057</v>
      </c>
      <c r="J4243">
        <v>43314</v>
      </c>
      <c r="K4243" s="1">
        <f t="shared" si="132"/>
        <v>7.2313399126709282E-2</v>
      </c>
      <c r="L4243" s="1">
        <f t="shared" si="133"/>
        <v>0.12196980191162211</v>
      </c>
      <c r="M4243" t="b">
        <f>AND((Tableau2[[#This Row],[%Voix/Inscrits]]&gt;0.25),Tableau2[[#This Row],[%Voix/Exprimés]]&gt;0.5)</f>
        <v>0</v>
      </c>
    </row>
    <row r="4244" spans="1:13" x14ac:dyDescent="0.25">
      <c r="A4244">
        <v>4243</v>
      </c>
      <c r="B4244" t="s">
        <v>699</v>
      </c>
      <c r="C4244" t="s">
        <v>97</v>
      </c>
      <c r="D4244" t="str">
        <f>Tableau2[[#This Row],[Dép]]&amp;Tableau2[[#This Row],[Circo]]</f>
        <v>7511</v>
      </c>
      <c r="E4244" t="s">
        <v>5794</v>
      </c>
      <c r="F4244" t="s">
        <v>226</v>
      </c>
      <c r="G4244" t="s">
        <v>3078</v>
      </c>
      <c r="H4244">
        <v>2253</v>
      </c>
      <c r="I4244">
        <v>73057</v>
      </c>
      <c r="J4244">
        <v>43314</v>
      </c>
      <c r="K4244" s="1">
        <f t="shared" si="132"/>
        <v>3.0838933983054328E-2</v>
      </c>
      <c r="L4244" s="1">
        <f t="shared" si="133"/>
        <v>5.2015514614212492E-2</v>
      </c>
      <c r="M4244" t="b">
        <f>AND((Tableau2[[#This Row],[%Voix/Inscrits]]&gt;0.25),Tableau2[[#This Row],[%Voix/Exprimés]]&gt;0.5)</f>
        <v>0</v>
      </c>
    </row>
    <row r="4245" spans="1:13" x14ac:dyDescent="0.25">
      <c r="A4245">
        <v>4244</v>
      </c>
      <c r="B4245" t="s">
        <v>699</v>
      </c>
      <c r="C4245" t="s">
        <v>97</v>
      </c>
      <c r="D4245" t="str">
        <f>Tableau2[[#This Row],[Dép]]&amp;Tableau2[[#This Row],[Circo]]</f>
        <v>7511</v>
      </c>
      <c r="E4245" t="s">
        <v>3300</v>
      </c>
      <c r="F4245" t="s">
        <v>6218</v>
      </c>
      <c r="G4245" t="s">
        <v>3717</v>
      </c>
      <c r="H4245">
        <v>1520</v>
      </c>
      <c r="I4245">
        <v>73057</v>
      </c>
      <c r="J4245">
        <v>43314</v>
      </c>
      <c r="K4245" s="1">
        <f t="shared" si="132"/>
        <v>2.0805672283285653E-2</v>
      </c>
      <c r="L4245" s="1">
        <f t="shared" si="133"/>
        <v>3.5092579766357296E-2</v>
      </c>
      <c r="M4245" t="b">
        <f>AND((Tableau2[[#This Row],[%Voix/Inscrits]]&gt;0.25),Tableau2[[#This Row],[%Voix/Exprimés]]&gt;0.5)</f>
        <v>0</v>
      </c>
    </row>
    <row r="4246" spans="1:13" x14ac:dyDescent="0.25">
      <c r="A4246">
        <v>4245</v>
      </c>
      <c r="B4246" t="s">
        <v>699</v>
      </c>
      <c r="C4246" t="s">
        <v>97</v>
      </c>
      <c r="D4246" t="str">
        <f>Tableau2[[#This Row],[Dép]]&amp;Tableau2[[#This Row],[Circo]]</f>
        <v>7511</v>
      </c>
      <c r="E4246" t="s">
        <v>3490</v>
      </c>
      <c r="F4246" t="s">
        <v>296</v>
      </c>
      <c r="G4246" t="s">
        <v>966</v>
      </c>
      <c r="H4246">
        <v>761</v>
      </c>
      <c r="I4246">
        <v>73057</v>
      </c>
      <c r="J4246">
        <v>43314</v>
      </c>
      <c r="K4246" s="1">
        <f t="shared" si="132"/>
        <v>1.0416524083934462E-2</v>
      </c>
      <c r="L4246" s="1">
        <f t="shared" si="133"/>
        <v>1.7569377106709146E-2</v>
      </c>
      <c r="M4246" t="b">
        <f>AND((Tableau2[[#This Row],[%Voix/Inscrits]]&gt;0.25),Tableau2[[#This Row],[%Voix/Exprimés]]&gt;0.5)</f>
        <v>0</v>
      </c>
    </row>
    <row r="4247" spans="1:13" x14ac:dyDescent="0.25">
      <c r="A4247">
        <v>4246</v>
      </c>
      <c r="B4247" t="s">
        <v>699</v>
      </c>
      <c r="C4247" t="s">
        <v>97</v>
      </c>
      <c r="D4247" t="str">
        <f>Tableau2[[#This Row],[Dép]]&amp;Tableau2[[#This Row],[Circo]]</f>
        <v>7511</v>
      </c>
      <c r="E4247" t="s">
        <v>3201</v>
      </c>
      <c r="F4247" t="s">
        <v>2594</v>
      </c>
      <c r="G4247" t="s">
        <v>959</v>
      </c>
      <c r="H4247">
        <v>510</v>
      </c>
      <c r="I4247">
        <v>73057</v>
      </c>
      <c r="J4247">
        <v>43314</v>
      </c>
      <c r="K4247" s="1">
        <f t="shared" si="132"/>
        <v>6.980850568734002E-3</v>
      </c>
      <c r="L4247" s="1">
        <f t="shared" si="133"/>
        <v>1.1774484000554093E-2</v>
      </c>
      <c r="M4247" t="b">
        <f>AND((Tableau2[[#This Row],[%Voix/Inscrits]]&gt;0.25),Tableau2[[#This Row],[%Voix/Exprimés]]&gt;0.5)</f>
        <v>0</v>
      </c>
    </row>
    <row r="4248" spans="1:13" x14ac:dyDescent="0.25">
      <c r="A4248">
        <v>4247</v>
      </c>
      <c r="B4248" t="s">
        <v>699</v>
      </c>
      <c r="C4248" t="s">
        <v>97</v>
      </c>
      <c r="D4248" t="str">
        <f>Tableau2[[#This Row],[Dép]]&amp;Tableau2[[#This Row],[Circo]]</f>
        <v>7511</v>
      </c>
      <c r="E4248" t="s">
        <v>1507</v>
      </c>
      <c r="F4248" t="s">
        <v>329</v>
      </c>
      <c r="G4248" t="s">
        <v>10</v>
      </c>
      <c r="H4248">
        <v>368</v>
      </c>
      <c r="I4248">
        <v>73057</v>
      </c>
      <c r="J4248">
        <v>43314</v>
      </c>
      <c r="K4248" s="1">
        <f t="shared" si="132"/>
        <v>5.0371627633217899E-3</v>
      </c>
      <c r="L4248" s="1">
        <f t="shared" si="133"/>
        <v>8.4960982592233465E-3</v>
      </c>
      <c r="M4248" t="b">
        <f>AND((Tableau2[[#This Row],[%Voix/Inscrits]]&gt;0.25),Tableau2[[#This Row],[%Voix/Exprimés]]&gt;0.5)</f>
        <v>0</v>
      </c>
    </row>
    <row r="4249" spans="1:13" x14ac:dyDescent="0.25">
      <c r="A4249">
        <v>4248</v>
      </c>
      <c r="B4249" t="s">
        <v>699</v>
      </c>
      <c r="C4249" t="s">
        <v>97</v>
      </c>
      <c r="D4249" t="str">
        <f>Tableau2[[#This Row],[Dép]]&amp;Tableau2[[#This Row],[Circo]]</f>
        <v>7511</v>
      </c>
      <c r="E4249" t="s">
        <v>712</v>
      </c>
      <c r="F4249" t="s">
        <v>196</v>
      </c>
      <c r="G4249" t="s">
        <v>10</v>
      </c>
      <c r="H4249">
        <v>190</v>
      </c>
      <c r="I4249">
        <v>73057</v>
      </c>
      <c r="J4249">
        <v>43314</v>
      </c>
      <c r="K4249" s="1">
        <f t="shared" si="132"/>
        <v>2.6007090354107066E-3</v>
      </c>
      <c r="L4249" s="1">
        <f t="shared" si="133"/>
        <v>4.386572470794662E-3</v>
      </c>
      <c r="M4249" t="b">
        <f>AND((Tableau2[[#This Row],[%Voix/Inscrits]]&gt;0.25),Tableau2[[#This Row],[%Voix/Exprimés]]&gt;0.5)</f>
        <v>0</v>
      </c>
    </row>
    <row r="4250" spans="1:13" x14ac:dyDescent="0.25">
      <c r="A4250">
        <v>4249</v>
      </c>
      <c r="B4250" t="s">
        <v>699</v>
      </c>
      <c r="C4250" t="s">
        <v>97</v>
      </c>
      <c r="D4250" t="str">
        <f>Tableau2[[#This Row],[Dép]]&amp;Tableau2[[#This Row],[Circo]]</f>
        <v>7511</v>
      </c>
      <c r="E4250" t="s">
        <v>2843</v>
      </c>
      <c r="F4250" t="s">
        <v>2844</v>
      </c>
      <c r="G4250" t="s">
        <v>938</v>
      </c>
      <c r="H4250">
        <v>1</v>
      </c>
      <c r="I4250">
        <v>73057</v>
      </c>
      <c r="J4250">
        <v>43314</v>
      </c>
      <c r="K4250" s="1">
        <f t="shared" si="132"/>
        <v>1.3687942291635298E-5</v>
      </c>
      <c r="L4250" s="1">
        <f t="shared" si="133"/>
        <v>2.3087223530498223E-5</v>
      </c>
      <c r="M4250" t="b">
        <f>AND((Tableau2[[#This Row],[%Voix/Inscrits]]&gt;0.25),Tableau2[[#This Row],[%Voix/Exprimés]]&gt;0.5)</f>
        <v>0</v>
      </c>
    </row>
    <row r="4251" spans="1:13" x14ac:dyDescent="0.25">
      <c r="A4251">
        <v>4250</v>
      </c>
      <c r="B4251" t="s">
        <v>699</v>
      </c>
      <c r="C4251" t="s">
        <v>105</v>
      </c>
      <c r="D4251" t="str">
        <f>Tableau2[[#This Row],[Dép]]&amp;Tableau2[[#This Row],[Circo]]</f>
        <v>7512</v>
      </c>
      <c r="E4251" t="s">
        <v>4123</v>
      </c>
      <c r="F4251" t="s">
        <v>456</v>
      </c>
      <c r="G4251" t="s">
        <v>1708</v>
      </c>
      <c r="H4251">
        <v>17380</v>
      </c>
      <c r="I4251">
        <v>75821</v>
      </c>
      <c r="J4251">
        <v>43989</v>
      </c>
      <c r="K4251" s="1">
        <f t="shared" si="132"/>
        <v>0.22922409358884741</v>
      </c>
      <c r="L4251" s="1">
        <f t="shared" si="133"/>
        <v>0.39509877469367344</v>
      </c>
      <c r="M4251" t="b">
        <f>AND((Tableau2[[#This Row],[%Voix/Inscrits]]&gt;0.25),Tableau2[[#This Row],[%Voix/Exprimés]]&gt;0.5)</f>
        <v>0</v>
      </c>
    </row>
    <row r="4252" spans="1:13" x14ac:dyDescent="0.25">
      <c r="A4252">
        <v>4251</v>
      </c>
      <c r="B4252" t="s">
        <v>699</v>
      </c>
      <c r="C4252" t="s">
        <v>105</v>
      </c>
      <c r="D4252" t="str">
        <f>Tableau2[[#This Row],[Dép]]&amp;Tableau2[[#This Row],[Circo]]</f>
        <v>7512</v>
      </c>
      <c r="E4252" t="s">
        <v>1508</v>
      </c>
      <c r="F4252" t="s">
        <v>426</v>
      </c>
      <c r="G4252" t="s">
        <v>982</v>
      </c>
      <c r="H4252">
        <v>9829</v>
      </c>
      <c r="I4252">
        <v>75821</v>
      </c>
      <c r="J4252">
        <v>43989</v>
      </c>
      <c r="K4252" s="1">
        <f t="shared" si="132"/>
        <v>0.12963427018899776</v>
      </c>
      <c r="L4252" s="1">
        <f t="shared" si="133"/>
        <v>0.22344222419241175</v>
      </c>
      <c r="M4252" t="b">
        <f>AND((Tableau2[[#This Row],[%Voix/Inscrits]]&gt;0.25),Tableau2[[#This Row],[%Voix/Exprimés]]&gt;0.5)</f>
        <v>0</v>
      </c>
    </row>
    <row r="4253" spans="1:13" x14ac:dyDescent="0.25">
      <c r="A4253">
        <v>4252</v>
      </c>
      <c r="B4253" t="s">
        <v>699</v>
      </c>
      <c r="C4253" t="s">
        <v>105</v>
      </c>
      <c r="D4253" t="str">
        <f>Tableau2[[#This Row],[Dép]]&amp;Tableau2[[#This Row],[Circo]]</f>
        <v>7512</v>
      </c>
      <c r="E4253" t="s">
        <v>5287</v>
      </c>
      <c r="F4253" t="s">
        <v>274</v>
      </c>
      <c r="G4253" t="s">
        <v>1740</v>
      </c>
      <c r="H4253">
        <v>7724</v>
      </c>
      <c r="I4253">
        <v>75821</v>
      </c>
      <c r="J4253">
        <v>43989</v>
      </c>
      <c r="K4253" s="1">
        <f t="shared" si="132"/>
        <v>0.10187151316917477</v>
      </c>
      <c r="L4253" s="1">
        <f t="shared" si="133"/>
        <v>0.17558935188342539</v>
      </c>
      <c r="M4253" t="b">
        <f>AND((Tableau2[[#This Row],[%Voix/Inscrits]]&gt;0.25),Tableau2[[#This Row],[%Voix/Exprimés]]&gt;0.5)</f>
        <v>0</v>
      </c>
    </row>
    <row r="4254" spans="1:13" x14ac:dyDescent="0.25">
      <c r="A4254">
        <v>4253</v>
      </c>
      <c r="B4254" t="s">
        <v>699</v>
      </c>
      <c r="C4254" t="s">
        <v>105</v>
      </c>
      <c r="D4254" t="str">
        <f>Tableau2[[#This Row],[Dép]]&amp;Tableau2[[#This Row],[Circo]]</f>
        <v>7512</v>
      </c>
      <c r="E4254" t="s">
        <v>6219</v>
      </c>
      <c r="F4254" t="s">
        <v>1837</v>
      </c>
      <c r="G4254" t="s">
        <v>3078</v>
      </c>
      <c r="H4254">
        <v>3441</v>
      </c>
      <c r="I4254">
        <v>75821</v>
      </c>
      <c r="J4254">
        <v>43989</v>
      </c>
      <c r="K4254" s="1">
        <f t="shared" si="132"/>
        <v>4.5383205180622783E-2</v>
      </c>
      <c r="L4254" s="1">
        <f t="shared" si="133"/>
        <v>7.8224101479915431E-2</v>
      </c>
      <c r="M4254" t="b">
        <f>AND((Tableau2[[#This Row],[%Voix/Inscrits]]&gt;0.25),Tableau2[[#This Row],[%Voix/Exprimés]]&gt;0.5)</f>
        <v>0</v>
      </c>
    </row>
    <row r="4255" spans="1:13" x14ac:dyDescent="0.25">
      <c r="A4255">
        <v>4254</v>
      </c>
      <c r="B4255" t="s">
        <v>699</v>
      </c>
      <c r="C4255" t="s">
        <v>105</v>
      </c>
      <c r="D4255" t="str">
        <f>Tableau2[[#This Row],[Dép]]&amp;Tableau2[[#This Row],[Circo]]</f>
        <v>7512</v>
      </c>
      <c r="E4255" t="s">
        <v>4725</v>
      </c>
      <c r="F4255" t="s">
        <v>1083</v>
      </c>
      <c r="G4255" t="s">
        <v>2949</v>
      </c>
      <c r="H4255">
        <v>2370</v>
      </c>
      <c r="I4255">
        <v>75821</v>
      </c>
      <c r="J4255">
        <v>43989</v>
      </c>
      <c r="K4255" s="1">
        <f t="shared" si="132"/>
        <v>3.1257830943933737E-2</v>
      </c>
      <c r="L4255" s="1">
        <f t="shared" si="133"/>
        <v>5.3877105640046379E-2</v>
      </c>
      <c r="M4255" t="b">
        <f>AND((Tableau2[[#This Row],[%Voix/Inscrits]]&gt;0.25),Tableau2[[#This Row],[%Voix/Exprimés]]&gt;0.5)</f>
        <v>0</v>
      </c>
    </row>
    <row r="4256" spans="1:13" x14ac:dyDescent="0.25">
      <c r="A4256">
        <v>4255</v>
      </c>
      <c r="B4256" t="s">
        <v>699</v>
      </c>
      <c r="C4256" t="s">
        <v>105</v>
      </c>
      <c r="D4256" t="str">
        <f>Tableau2[[#This Row],[Dép]]&amp;Tableau2[[#This Row],[Circo]]</f>
        <v>7512</v>
      </c>
      <c r="E4256" t="s">
        <v>6539</v>
      </c>
      <c r="F4256" t="s">
        <v>55</v>
      </c>
      <c r="G4256" t="s">
        <v>3717</v>
      </c>
      <c r="H4256">
        <v>1804</v>
      </c>
      <c r="I4256">
        <v>75821</v>
      </c>
      <c r="J4256">
        <v>43989</v>
      </c>
      <c r="K4256" s="1">
        <f t="shared" si="132"/>
        <v>2.3792880600361378E-2</v>
      </c>
      <c r="L4256" s="1">
        <f t="shared" si="133"/>
        <v>4.1010252563140788E-2</v>
      </c>
      <c r="M4256" t="b">
        <f>AND((Tableau2[[#This Row],[%Voix/Inscrits]]&gt;0.25),Tableau2[[#This Row],[%Voix/Exprimés]]&gt;0.5)</f>
        <v>0</v>
      </c>
    </row>
    <row r="4257" spans="1:13" x14ac:dyDescent="0.25">
      <c r="A4257">
        <v>4256</v>
      </c>
      <c r="B4257" t="s">
        <v>699</v>
      </c>
      <c r="C4257" t="s">
        <v>105</v>
      </c>
      <c r="D4257" t="str">
        <f>Tableau2[[#This Row],[Dép]]&amp;Tableau2[[#This Row],[Circo]]</f>
        <v>7512</v>
      </c>
      <c r="E4257" t="s">
        <v>2194</v>
      </c>
      <c r="F4257" t="s">
        <v>204</v>
      </c>
      <c r="G4257" t="s">
        <v>966</v>
      </c>
      <c r="H4257">
        <v>635</v>
      </c>
      <c r="I4257">
        <v>75821</v>
      </c>
      <c r="J4257">
        <v>43989</v>
      </c>
      <c r="K4257" s="1">
        <f t="shared" si="132"/>
        <v>8.3749884596615708E-3</v>
      </c>
      <c r="L4257" s="1">
        <f t="shared" si="133"/>
        <v>1.4435427038577826E-2</v>
      </c>
      <c r="M4257" t="b">
        <f>AND((Tableau2[[#This Row],[%Voix/Inscrits]]&gt;0.25),Tableau2[[#This Row],[%Voix/Exprimés]]&gt;0.5)</f>
        <v>0</v>
      </c>
    </row>
    <row r="4258" spans="1:13" x14ac:dyDescent="0.25">
      <c r="A4258">
        <v>4257</v>
      </c>
      <c r="B4258" t="s">
        <v>699</v>
      </c>
      <c r="C4258" t="s">
        <v>105</v>
      </c>
      <c r="D4258" t="str">
        <f>Tableau2[[#This Row],[Dép]]&amp;Tableau2[[#This Row],[Circo]]</f>
        <v>7512</v>
      </c>
      <c r="E4258" t="s">
        <v>5795</v>
      </c>
      <c r="F4258" t="s">
        <v>5796</v>
      </c>
      <c r="G4258" t="s">
        <v>2429</v>
      </c>
      <c r="H4258">
        <v>464</v>
      </c>
      <c r="I4258">
        <v>75821</v>
      </c>
      <c r="J4258">
        <v>43989</v>
      </c>
      <c r="K4258" s="1">
        <f t="shared" si="132"/>
        <v>6.1196766067448333E-3</v>
      </c>
      <c r="L4258" s="1">
        <f t="shared" si="133"/>
        <v>1.0548091568346633E-2</v>
      </c>
      <c r="M4258" t="b">
        <f>AND((Tableau2[[#This Row],[%Voix/Inscrits]]&gt;0.25),Tableau2[[#This Row],[%Voix/Exprimés]]&gt;0.5)</f>
        <v>0</v>
      </c>
    </row>
    <row r="4259" spans="1:13" x14ac:dyDescent="0.25">
      <c r="A4259">
        <v>4258</v>
      </c>
      <c r="B4259" t="s">
        <v>699</v>
      </c>
      <c r="C4259" t="s">
        <v>105</v>
      </c>
      <c r="D4259" t="str">
        <f>Tableau2[[#This Row],[Dép]]&amp;Tableau2[[#This Row],[Circo]]</f>
        <v>7512</v>
      </c>
      <c r="E4259" t="s">
        <v>713</v>
      </c>
      <c r="F4259" t="s">
        <v>72</v>
      </c>
      <c r="G4259" t="s">
        <v>10</v>
      </c>
      <c r="H4259">
        <v>203</v>
      </c>
      <c r="I4259">
        <v>75821</v>
      </c>
      <c r="J4259">
        <v>43989</v>
      </c>
      <c r="K4259" s="1">
        <f t="shared" si="132"/>
        <v>2.6773585154508646E-3</v>
      </c>
      <c r="L4259" s="1">
        <f t="shared" si="133"/>
        <v>4.6147900611516511E-3</v>
      </c>
      <c r="M4259" t="b">
        <f>AND((Tableau2[[#This Row],[%Voix/Inscrits]]&gt;0.25),Tableau2[[#This Row],[%Voix/Exprimés]]&gt;0.5)</f>
        <v>0</v>
      </c>
    </row>
    <row r="4260" spans="1:13" x14ac:dyDescent="0.25">
      <c r="A4260">
        <v>4259</v>
      </c>
      <c r="B4260" t="s">
        <v>699</v>
      </c>
      <c r="C4260" t="s">
        <v>105</v>
      </c>
      <c r="D4260" t="str">
        <f>Tableau2[[#This Row],[Dép]]&amp;Tableau2[[#This Row],[Circo]]</f>
        <v>7512</v>
      </c>
      <c r="E4260" t="s">
        <v>3491</v>
      </c>
      <c r="F4260" t="s">
        <v>3492</v>
      </c>
      <c r="G4260" t="s">
        <v>959</v>
      </c>
      <c r="H4260">
        <v>109</v>
      </c>
      <c r="I4260">
        <v>75821</v>
      </c>
      <c r="J4260">
        <v>43989</v>
      </c>
      <c r="K4260" s="1">
        <f t="shared" si="132"/>
        <v>1.4375964442568682E-3</v>
      </c>
      <c r="L4260" s="1">
        <f t="shared" si="133"/>
        <v>2.477892200322808E-3</v>
      </c>
      <c r="M4260" t="b">
        <f>AND((Tableau2[[#This Row],[%Voix/Inscrits]]&gt;0.25),Tableau2[[#This Row],[%Voix/Exprimés]]&gt;0.5)</f>
        <v>0</v>
      </c>
    </row>
    <row r="4261" spans="1:13" x14ac:dyDescent="0.25">
      <c r="A4261">
        <v>4260</v>
      </c>
      <c r="B4261" t="s">
        <v>699</v>
      </c>
      <c r="C4261" t="s">
        <v>105</v>
      </c>
      <c r="D4261" t="str">
        <f>Tableau2[[#This Row],[Dép]]&amp;Tableau2[[#This Row],[Circo]]</f>
        <v>7512</v>
      </c>
      <c r="E4261" t="s">
        <v>2845</v>
      </c>
      <c r="F4261" t="s">
        <v>2846</v>
      </c>
      <c r="G4261" t="s">
        <v>959</v>
      </c>
      <c r="H4261">
        <v>30</v>
      </c>
      <c r="I4261">
        <v>75821</v>
      </c>
      <c r="J4261">
        <v>43989</v>
      </c>
      <c r="K4261" s="1">
        <f t="shared" si="132"/>
        <v>3.9566874612574355E-4</v>
      </c>
      <c r="L4261" s="1">
        <f t="shared" si="133"/>
        <v>6.8198867898792883E-4</v>
      </c>
      <c r="M4261" t="b">
        <f>AND((Tableau2[[#This Row],[%Voix/Inscrits]]&gt;0.25),Tableau2[[#This Row],[%Voix/Exprimés]]&gt;0.5)</f>
        <v>0</v>
      </c>
    </row>
    <row r="4262" spans="1:13" x14ac:dyDescent="0.25">
      <c r="A4262">
        <v>4261</v>
      </c>
      <c r="B4262" t="s">
        <v>699</v>
      </c>
      <c r="C4262" t="s">
        <v>111</v>
      </c>
      <c r="D4262" t="str">
        <f>Tableau2[[#This Row],[Dép]]&amp;Tableau2[[#This Row],[Circo]]</f>
        <v>7513</v>
      </c>
      <c r="E4262" t="s">
        <v>4726</v>
      </c>
      <c r="F4262" t="s">
        <v>431</v>
      </c>
      <c r="G4262" t="s">
        <v>1708</v>
      </c>
      <c r="H4262">
        <v>16267</v>
      </c>
      <c r="I4262">
        <v>78195</v>
      </c>
      <c r="J4262">
        <v>42727</v>
      </c>
      <c r="K4262" s="1">
        <f t="shared" si="132"/>
        <v>0.20803120404117911</v>
      </c>
      <c r="L4262" s="1">
        <f t="shared" si="133"/>
        <v>0.38071945140075364</v>
      </c>
      <c r="M4262" t="b">
        <f>AND((Tableau2[[#This Row],[%Voix/Inscrits]]&gt;0.25),Tableau2[[#This Row],[%Voix/Exprimés]]&gt;0.5)</f>
        <v>0</v>
      </c>
    </row>
    <row r="4263" spans="1:13" x14ac:dyDescent="0.25">
      <c r="A4263">
        <v>4262</v>
      </c>
      <c r="B4263" t="s">
        <v>699</v>
      </c>
      <c r="C4263" t="s">
        <v>111</v>
      </c>
      <c r="D4263" t="str">
        <f>Tableau2[[#This Row],[Dép]]&amp;Tableau2[[#This Row],[Circo]]</f>
        <v>7513</v>
      </c>
      <c r="E4263" t="s">
        <v>1509</v>
      </c>
      <c r="F4263" t="s">
        <v>1510</v>
      </c>
      <c r="G4263" t="s">
        <v>982</v>
      </c>
      <c r="H4263">
        <v>13053</v>
      </c>
      <c r="I4263">
        <v>78195</v>
      </c>
      <c r="J4263">
        <v>42727</v>
      </c>
      <c r="K4263" s="1">
        <f t="shared" si="132"/>
        <v>0.16692883176673701</v>
      </c>
      <c r="L4263" s="1">
        <f t="shared" si="133"/>
        <v>0.30549769466613619</v>
      </c>
      <c r="M4263" t="b">
        <f>AND((Tableau2[[#This Row],[%Voix/Inscrits]]&gt;0.25),Tableau2[[#This Row],[%Voix/Exprimés]]&gt;0.5)</f>
        <v>0</v>
      </c>
    </row>
    <row r="4264" spans="1:13" x14ac:dyDescent="0.25">
      <c r="A4264">
        <v>4263</v>
      </c>
      <c r="B4264" t="s">
        <v>699</v>
      </c>
      <c r="C4264" t="s">
        <v>111</v>
      </c>
      <c r="D4264" t="str">
        <f>Tableau2[[#This Row],[Dép]]&amp;Tableau2[[#This Row],[Circo]]</f>
        <v>7513</v>
      </c>
      <c r="E4264" t="s">
        <v>6220</v>
      </c>
      <c r="F4264" t="s">
        <v>421</v>
      </c>
      <c r="G4264" t="s">
        <v>2726</v>
      </c>
      <c r="H4264">
        <v>5990</v>
      </c>
      <c r="I4264">
        <v>78195</v>
      </c>
      <c r="J4264">
        <v>42727</v>
      </c>
      <c r="K4264" s="1">
        <f t="shared" si="132"/>
        <v>7.6603363386405776E-2</v>
      </c>
      <c r="L4264" s="1">
        <f t="shared" si="133"/>
        <v>0.14019238420670771</v>
      </c>
      <c r="M4264" t="b">
        <f>AND((Tableau2[[#This Row],[%Voix/Inscrits]]&gt;0.25),Tableau2[[#This Row],[%Voix/Exprimés]]&gt;0.5)</f>
        <v>0</v>
      </c>
    </row>
    <row r="4265" spans="1:13" x14ac:dyDescent="0.25">
      <c r="A4265">
        <v>4264</v>
      </c>
      <c r="B4265" t="s">
        <v>699</v>
      </c>
      <c r="C4265" t="s">
        <v>111</v>
      </c>
      <c r="D4265" t="str">
        <f>Tableau2[[#This Row],[Dép]]&amp;Tableau2[[#This Row],[Circo]]</f>
        <v>7513</v>
      </c>
      <c r="E4265" t="s">
        <v>6774</v>
      </c>
      <c r="F4265" t="s">
        <v>6775</v>
      </c>
      <c r="G4265" t="s">
        <v>3078</v>
      </c>
      <c r="H4265">
        <v>3031</v>
      </c>
      <c r="I4265">
        <v>78195</v>
      </c>
      <c r="J4265">
        <v>42727</v>
      </c>
      <c r="K4265" s="1">
        <f t="shared" si="132"/>
        <v>3.8762069186009336E-2</v>
      </c>
      <c r="L4265" s="1">
        <f t="shared" si="133"/>
        <v>7.0938750672876638E-2</v>
      </c>
      <c r="M4265" t="b">
        <f>AND((Tableau2[[#This Row],[%Voix/Inscrits]]&gt;0.25),Tableau2[[#This Row],[%Voix/Exprimés]]&gt;0.5)</f>
        <v>0</v>
      </c>
    </row>
    <row r="4266" spans="1:13" x14ac:dyDescent="0.25">
      <c r="A4266">
        <v>4265</v>
      </c>
      <c r="B4266" t="s">
        <v>699</v>
      </c>
      <c r="C4266" t="s">
        <v>111</v>
      </c>
      <c r="D4266" t="str">
        <f>Tableau2[[#This Row],[Dép]]&amp;Tableau2[[#This Row],[Circo]]</f>
        <v>7513</v>
      </c>
      <c r="E4266" t="s">
        <v>6913</v>
      </c>
      <c r="F4266" t="s">
        <v>144</v>
      </c>
      <c r="G4266" t="s">
        <v>3717</v>
      </c>
      <c r="H4266">
        <v>2119</v>
      </c>
      <c r="I4266">
        <v>78195</v>
      </c>
      <c r="J4266">
        <v>42727</v>
      </c>
      <c r="K4266" s="1">
        <f t="shared" si="132"/>
        <v>2.7098919368246051E-2</v>
      </c>
      <c r="L4266" s="1">
        <f t="shared" si="133"/>
        <v>4.9593933578299436E-2</v>
      </c>
      <c r="M4266" t="b">
        <f>AND((Tableau2[[#This Row],[%Voix/Inscrits]]&gt;0.25),Tableau2[[#This Row],[%Voix/Exprimés]]&gt;0.5)</f>
        <v>0</v>
      </c>
    </row>
    <row r="4267" spans="1:13" x14ac:dyDescent="0.25">
      <c r="A4267">
        <v>4266</v>
      </c>
      <c r="B4267" t="s">
        <v>699</v>
      </c>
      <c r="C4267" t="s">
        <v>111</v>
      </c>
      <c r="D4267" t="str">
        <f>Tableau2[[#This Row],[Dép]]&amp;Tableau2[[#This Row],[Circo]]</f>
        <v>7513</v>
      </c>
      <c r="E4267" t="s">
        <v>4124</v>
      </c>
      <c r="F4267" t="s">
        <v>72</v>
      </c>
      <c r="G4267" t="s">
        <v>966</v>
      </c>
      <c r="H4267">
        <v>791</v>
      </c>
      <c r="I4267">
        <v>78195</v>
      </c>
      <c r="J4267">
        <v>42727</v>
      </c>
      <c r="K4267" s="1">
        <f t="shared" si="132"/>
        <v>1.0115736300274954E-2</v>
      </c>
      <c r="L4267" s="1">
        <f t="shared" si="133"/>
        <v>1.8512884124792284E-2</v>
      </c>
      <c r="M4267" t="b">
        <f>AND((Tableau2[[#This Row],[%Voix/Inscrits]]&gt;0.25),Tableau2[[#This Row],[%Voix/Exprimés]]&gt;0.5)</f>
        <v>0</v>
      </c>
    </row>
    <row r="4268" spans="1:13" x14ac:dyDescent="0.25">
      <c r="A4268">
        <v>4267</v>
      </c>
      <c r="B4268" t="s">
        <v>699</v>
      </c>
      <c r="C4268" t="s">
        <v>111</v>
      </c>
      <c r="D4268" t="str">
        <f>Tableau2[[#This Row],[Dép]]&amp;Tableau2[[#This Row],[Circo]]</f>
        <v>7513</v>
      </c>
      <c r="E4268" t="s">
        <v>6540</v>
      </c>
      <c r="F4268" t="s">
        <v>196</v>
      </c>
      <c r="G4268" t="s">
        <v>2429</v>
      </c>
      <c r="H4268">
        <v>452</v>
      </c>
      <c r="I4268">
        <v>78195</v>
      </c>
      <c r="J4268">
        <v>42727</v>
      </c>
      <c r="K4268" s="1">
        <f t="shared" si="132"/>
        <v>5.7804207430142591E-3</v>
      </c>
      <c r="L4268" s="1">
        <f t="shared" si="133"/>
        <v>1.0578790928452734E-2</v>
      </c>
      <c r="M4268" t="b">
        <f>AND((Tableau2[[#This Row],[%Voix/Inscrits]]&gt;0.25),Tableau2[[#This Row],[%Voix/Exprimés]]&gt;0.5)</f>
        <v>0</v>
      </c>
    </row>
    <row r="4269" spans="1:13" x14ac:dyDescent="0.25">
      <c r="A4269">
        <v>4268</v>
      </c>
      <c r="B4269" t="s">
        <v>699</v>
      </c>
      <c r="C4269" t="s">
        <v>111</v>
      </c>
      <c r="D4269" t="str">
        <f>Tableau2[[#This Row],[Dép]]&amp;Tableau2[[#This Row],[Circo]]</f>
        <v>7513</v>
      </c>
      <c r="E4269" t="s">
        <v>5288</v>
      </c>
      <c r="F4269" t="s">
        <v>1659</v>
      </c>
      <c r="G4269" t="s">
        <v>2394</v>
      </c>
      <c r="H4269">
        <v>368</v>
      </c>
      <c r="I4269">
        <v>78195</v>
      </c>
      <c r="J4269">
        <v>42727</v>
      </c>
      <c r="K4269" s="1">
        <f t="shared" si="132"/>
        <v>4.7061832597992195E-3</v>
      </c>
      <c r="L4269" s="1">
        <f t="shared" si="133"/>
        <v>8.612820932899572E-3</v>
      </c>
      <c r="M4269" t="b">
        <f>AND((Tableau2[[#This Row],[%Voix/Inscrits]]&gt;0.25),Tableau2[[#This Row],[%Voix/Exprimés]]&gt;0.5)</f>
        <v>0</v>
      </c>
    </row>
    <row r="4270" spans="1:13" x14ac:dyDescent="0.25">
      <c r="A4270">
        <v>4269</v>
      </c>
      <c r="B4270" t="s">
        <v>699</v>
      </c>
      <c r="C4270" t="s">
        <v>111</v>
      </c>
      <c r="D4270" t="str">
        <f>Tableau2[[#This Row],[Dép]]&amp;Tableau2[[#This Row],[Circo]]</f>
        <v>7513</v>
      </c>
      <c r="E4270" t="s">
        <v>2195</v>
      </c>
      <c r="F4270" t="s">
        <v>150</v>
      </c>
      <c r="G4270" t="s">
        <v>938</v>
      </c>
      <c r="H4270">
        <v>257</v>
      </c>
      <c r="I4270">
        <v>78195</v>
      </c>
      <c r="J4270">
        <v>42727</v>
      </c>
      <c r="K4270" s="1">
        <f t="shared" si="132"/>
        <v>3.2866551569793465E-3</v>
      </c>
      <c r="L4270" s="1">
        <f t="shared" si="133"/>
        <v>6.0149320102043206E-3</v>
      </c>
      <c r="M4270" t="b">
        <f>AND((Tableau2[[#This Row],[%Voix/Inscrits]]&gt;0.25),Tableau2[[#This Row],[%Voix/Exprimés]]&gt;0.5)</f>
        <v>0</v>
      </c>
    </row>
    <row r="4271" spans="1:13" x14ac:dyDescent="0.25">
      <c r="A4271">
        <v>4270</v>
      </c>
      <c r="B4271" t="s">
        <v>699</v>
      </c>
      <c r="C4271" t="s">
        <v>111</v>
      </c>
      <c r="D4271" t="str">
        <f>Tableau2[[#This Row],[Dép]]&amp;Tableau2[[#This Row],[Circo]]</f>
        <v>7513</v>
      </c>
      <c r="E4271" t="s">
        <v>714</v>
      </c>
      <c r="F4271" t="s">
        <v>140</v>
      </c>
      <c r="G4271" t="s">
        <v>10</v>
      </c>
      <c r="H4271">
        <v>202</v>
      </c>
      <c r="I4271">
        <v>78195</v>
      </c>
      <c r="J4271">
        <v>42727</v>
      </c>
      <c r="K4271" s="1">
        <f t="shared" si="132"/>
        <v>2.5832853763028325E-3</v>
      </c>
      <c r="L4271" s="1">
        <f t="shared" si="133"/>
        <v>4.7276897512111777E-3</v>
      </c>
      <c r="M4271" t="b">
        <f>AND((Tableau2[[#This Row],[%Voix/Inscrits]]&gt;0.25),Tableau2[[#This Row],[%Voix/Exprimés]]&gt;0.5)</f>
        <v>0</v>
      </c>
    </row>
    <row r="4272" spans="1:13" x14ac:dyDescent="0.25">
      <c r="A4272">
        <v>4271</v>
      </c>
      <c r="B4272" t="s">
        <v>699</v>
      </c>
      <c r="C4272" t="s">
        <v>111</v>
      </c>
      <c r="D4272" t="str">
        <f>Tableau2[[#This Row],[Dép]]&amp;Tableau2[[#This Row],[Circo]]</f>
        <v>7513</v>
      </c>
      <c r="E4272" t="s">
        <v>2847</v>
      </c>
      <c r="F4272" t="s">
        <v>2848</v>
      </c>
      <c r="G4272" t="s">
        <v>938</v>
      </c>
      <c r="H4272">
        <v>193</v>
      </c>
      <c r="I4272">
        <v>78195</v>
      </c>
      <c r="J4272">
        <v>42727</v>
      </c>
      <c r="K4272" s="1">
        <f t="shared" si="132"/>
        <v>2.4681885031012213E-3</v>
      </c>
      <c r="L4272" s="1">
        <f t="shared" si="133"/>
        <v>4.5170501088304818E-3</v>
      </c>
      <c r="M4272" t="b">
        <f>AND((Tableau2[[#This Row],[%Voix/Inscrits]]&gt;0.25),Tableau2[[#This Row],[%Voix/Exprimés]]&gt;0.5)</f>
        <v>0</v>
      </c>
    </row>
    <row r="4273" spans="1:13" x14ac:dyDescent="0.25">
      <c r="A4273">
        <v>4272</v>
      </c>
      <c r="B4273" t="s">
        <v>699</v>
      </c>
      <c r="C4273" t="s">
        <v>111</v>
      </c>
      <c r="D4273" t="str">
        <f>Tableau2[[#This Row],[Dép]]&amp;Tableau2[[#This Row],[Circo]]</f>
        <v>7513</v>
      </c>
      <c r="E4273" t="s">
        <v>5797</v>
      </c>
      <c r="F4273" t="s">
        <v>78</v>
      </c>
      <c r="G4273" t="s">
        <v>2394</v>
      </c>
      <c r="H4273">
        <v>4</v>
      </c>
      <c r="I4273">
        <v>78195</v>
      </c>
      <c r="J4273">
        <v>42727</v>
      </c>
      <c r="K4273" s="1">
        <f t="shared" si="132"/>
        <v>5.1154165867382822E-5</v>
      </c>
      <c r="L4273" s="1">
        <f t="shared" si="133"/>
        <v>9.3617618835864912E-5</v>
      </c>
      <c r="M4273" t="b">
        <f>AND((Tableau2[[#This Row],[%Voix/Inscrits]]&gt;0.25),Tableau2[[#This Row],[%Voix/Exprimés]]&gt;0.5)</f>
        <v>0</v>
      </c>
    </row>
    <row r="4274" spans="1:13" x14ac:dyDescent="0.25">
      <c r="A4274">
        <v>4273</v>
      </c>
      <c r="B4274" t="s">
        <v>699</v>
      </c>
      <c r="C4274" t="s">
        <v>111</v>
      </c>
      <c r="D4274" t="str">
        <f>Tableau2[[#This Row],[Dép]]&amp;Tableau2[[#This Row],[Circo]]</f>
        <v>7513</v>
      </c>
      <c r="E4274" t="s">
        <v>139</v>
      </c>
      <c r="F4274" t="s">
        <v>3493</v>
      </c>
      <c r="G4274" t="s">
        <v>938</v>
      </c>
      <c r="H4274">
        <v>0</v>
      </c>
      <c r="I4274">
        <v>78195</v>
      </c>
      <c r="J4274">
        <v>42727</v>
      </c>
      <c r="K4274" s="1">
        <f t="shared" si="132"/>
        <v>0</v>
      </c>
      <c r="L4274" s="1">
        <f t="shared" si="133"/>
        <v>0</v>
      </c>
      <c r="M4274" t="b">
        <f>AND((Tableau2[[#This Row],[%Voix/Inscrits]]&gt;0.25),Tableau2[[#This Row],[%Voix/Exprimés]]&gt;0.5)</f>
        <v>0</v>
      </c>
    </row>
    <row r="4275" spans="1:13" x14ac:dyDescent="0.25">
      <c r="A4275">
        <v>4274</v>
      </c>
      <c r="B4275" t="s">
        <v>699</v>
      </c>
      <c r="C4275" t="s">
        <v>114</v>
      </c>
      <c r="D4275" t="str">
        <f>Tableau2[[#This Row],[Dép]]&amp;Tableau2[[#This Row],[Circo]]</f>
        <v>7514</v>
      </c>
      <c r="E4275" t="s">
        <v>4125</v>
      </c>
      <c r="F4275" t="s">
        <v>542</v>
      </c>
      <c r="G4275" t="s">
        <v>1708</v>
      </c>
      <c r="H4275">
        <v>15964</v>
      </c>
      <c r="I4275">
        <v>76056</v>
      </c>
      <c r="J4275">
        <v>40648</v>
      </c>
      <c r="K4275" s="1">
        <f t="shared" si="132"/>
        <v>0.20989796991690332</v>
      </c>
      <c r="L4275" s="1">
        <f t="shared" si="133"/>
        <v>0.39273765006888406</v>
      </c>
      <c r="M4275" t="b">
        <f>AND((Tableau2[[#This Row],[%Voix/Inscrits]]&gt;0.25),Tableau2[[#This Row],[%Voix/Exprimés]]&gt;0.5)</f>
        <v>0</v>
      </c>
    </row>
    <row r="4276" spans="1:13" x14ac:dyDescent="0.25">
      <c r="A4276">
        <v>4275</v>
      </c>
      <c r="B4276" t="s">
        <v>699</v>
      </c>
      <c r="C4276" t="s">
        <v>114</v>
      </c>
      <c r="D4276" t="str">
        <f>Tableau2[[#This Row],[Dép]]&amp;Tableau2[[#This Row],[Circo]]</f>
        <v>7514</v>
      </c>
      <c r="E4276" t="s">
        <v>5289</v>
      </c>
      <c r="F4276" t="s">
        <v>27</v>
      </c>
      <c r="G4276" t="s">
        <v>1740</v>
      </c>
      <c r="H4276">
        <v>13527</v>
      </c>
      <c r="I4276">
        <v>76056</v>
      </c>
      <c r="J4276">
        <v>40648</v>
      </c>
      <c r="K4276" s="1">
        <f t="shared" si="132"/>
        <v>0.17785579047017988</v>
      </c>
      <c r="L4276" s="1">
        <f t="shared" si="133"/>
        <v>0.33278390080692777</v>
      </c>
      <c r="M4276" t="b">
        <f>AND((Tableau2[[#This Row],[%Voix/Inscrits]]&gt;0.25),Tableau2[[#This Row],[%Voix/Exprimés]]&gt;0.5)</f>
        <v>0</v>
      </c>
    </row>
    <row r="4277" spans="1:13" x14ac:dyDescent="0.25">
      <c r="A4277">
        <v>4276</v>
      </c>
      <c r="B4277" t="s">
        <v>699</v>
      </c>
      <c r="C4277" t="s">
        <v>114</v>
      </c>
      <c r="D4277" t="str">
        <f>Tableau2[[#This Row],[Dép]]&amp;Tableau2[[#This Row],[Circo]]</f>
        <v>7514</v>
      </c>
      <c r="E4277" t="s">
        <v>898</v>
      </c>
      <c r="F4277" t="s">
        <v>500</v>
      </c>
      <c r="G4277" t="s">
        <v>982</v>
      </c>
      <c r="H4277">
        <v>4654</v>
      </c>
      <c r="I4277">
        <v>76056</v>
      </c>
      <c r="J4277">
        <v>40648</v>
      </c>
      <c r="K4277" s="1">
        <f t="shared" si="132"/>
        <v>6.1191753444830126E-2</v>
      </c>
      <c r="L4277" s="1">
        <f t="shared" si="133"/>
        <v>0.11449517811454438</v>
      </c>
      <c r="M4277" t="b">
        <f>AND((Tableau2[[#This Row],[%Voix/Inscrits]]&gt;0.25),Tableau2[[#This Row],[%Voix/Exprimés]]&gt;0.5)</f>
        <v>0</v>
      </c>
    </row>
    <row r="4278" spans="1:13" x14ac:dyDescent="0.25">
      <c r="A4278">
        <v>4277</v>
      </c>
      <c r="B4278" t="s">
        <v>699</v>
      </c>
      <c r="C4278" t="s">
        <v>114</v>
      </c>
      <c r="D4278" t="str">
        <f>Tableau2[[#This Row],[Dép]]&amp;Tableau2[[#This Row],[Circo]]</f>
        <v>7514</v>
      </c>
      <c r="E4278" t="s">
        <v>5798</v>
      </c>
      <c r="F4278" t="s">
        <v>509</v>
      </c>
      <c r="G4278" t="s">
        <v>3078</v>
      </c>
      <c r="H4278">
        <v>4211</v>
      </c>
      <c r="I4278">
        <v>76056</v>
      </c>
      <c r="J4278">
        <v>40648</v>
      </c>
      <c r="K4278" s="1">
        <f t="shared" si="132"/>
        <v>5.536709792784264E-2</v>
      </c>
      <c r="L4278" s="1">
        <f t="shared" si="133"/>
        <v>0.10359673292658926</v>
      </c>
      <c r="M4278" t="b">
        <f>AND((Tableau2[[#This Row],[%Voix/Inscrits]]&gt;0.25),Tableau2[[#This Row],[%Voix/Exprimés]]&gt;0.5)</f>
        <v>0</v>
      </c>
    </row>
    <row r="4279" spans="1:13" x14ac:dyDescent="0.25">
      <c r="A4279">
        <v>4278</v>
      </c>
      <c r="B4279" t="s">
        <v>699</v>
      </c>
      <c r="C4279" t="s">
        <v>114</v>
      </c>
      <c r="D4279" t="str">
        <f>Tableau2[[#This Row],[Dép]]&amp;Tableau2[[#This Row],[Circo]]</f>
        <v>7514</v>
      </c>
      <c r="E4279" t="s">
        <v>6221</v>
      </c>
      <c r="F4279" t="s">
        <v>31</v>
      </c>
      <c r="G4279" t="s">
        <v>3717</v>
      </c>
      <c r="H4279">
        <v>1435</v>
      </c>
      <c r="I4279">
        <v>76056</v>
      </c>
      <c r="J4279">
        <v>40648</v>
      </c>
      <c r="K4279" s="1">
        <f t="shared" si="132"/>
        <v>1.8867676448932367E-2</v>
      </c>
      <c r="L4279" s="1">
        <f t="shared" si="133"/>
        <v>3.5303089942924623E-2</v>
      </c>
      <c r="M4279" t="b">
        <f>AND((Tableau2[[#This Row],[%Voix/Inscrits]]&gt;0.25),Tableau2[[#This Row],[%Voix/Exprimés]]&gt;0.5)</f>
        <v>0</v>
      </c>
    </row>
    <row r="4280" spans="1:13" x14ac:dyDescent="0.25">
      <c r="A4280">
        <v>4279</v>
      </c>
      <c r="B4280" t="s">
        <v>699</v>
      </c>
      <c r="C4280" t="s">
        <v>114</v>
      </c>
      <c r="D4280" t="str">
        <f>Tableau2[[#This Row],[Dép]]&amp;Tableau2[[#This Row],[Circo]]</f>
        <v>7514</v>
      </c>
      <c r="E4280" t="s">
        <v>3494</v>
      </c>
      <c r="F4280" t="s">
        <v>325</v>
      </c>
      <c r="G4280" t="s">
        <v>966</v>
      </c>
      <c r="H4280">
        <v>530</v>
      </c>
      <c r="I4280">
        <v>76056</v>
      </c>
      <c r="J4280">
        <v>40648</v>
      </c>
      <c r="K4280" s="1">
        <f t="shared" si="132"/>
        <v>6.9685494898495846E-3</v>
      </c>
      <c r="L4280" s="1">
        <f t="shared" si="133"/>
        <v>1.3038771895296201E-2</v>
      </c>
      <c r="M4280" t="b">
        <f>AND((Tableau2[[#This Row],[%Voix/Inscrits]]&gt;0.25),Tableau2[[#This Row],[%Voix/Exprimés]]&gt;0.5)</f>
        <v>0</v>
      </c>
    </row>
    <row r="4281" spans="1:13" x14ac:dyDescent="0.25">
      <c r="A4281">
        <v>4280</v>
      </c>
      <c r="B4281" t="s">
        <v>699</v>
      </c>
      <c r="C4281" t="s">
        <v>114</v>
      </c>
      <c r="D4281" t="str">
        <f>Tableau2[[#This Row],[Dép]]&amp;Tableau2[[#This Row],[Circo]]</f>
        <v>7514</v>
      </c>
      <c r="E4281" t="s">
        <v>4727</v>
      </c>
      <c r="F4281" t="s">
        <v>212</v>
      </c>
      <c r="G4281" t="s">
        <v>2394</v>
      </c>
      <c r="H4281">
        <v>183</v>
      </c>
      <c r="I4281">
        <v>76056</v>
      </c>
      <c r="J4281">
        <v>40648</v>
      </c>
      <c r="K4281" s="1">
        <f t="shared" si="132"/>
        <v>2.4061218049858E-3</v>
      </c>
      <c r="L4281" s="1">
        <f t="shared" si="133"/>
        <v>4.5020665223381223E-3</v>
      </c>
      <c r="M4281" t="b">
        <f>AND((Tableau2[[#This Row],[%Voix/Inscrits]]&gt;0.25),Tableau2[[#This Row],[%Voix/Exprimés]]&gt;0.5)</f>
        <v>0</v>
      </c>
    </row>
    <row r="4282" spans="1:13" x14ac:dyDescent="0.25">
      <c r="A4282">
        <v>4281</v>
      </c>
      <c r="B4282" t="s">
        <v>699</v>
      </c>
      <c r="C4282" t="s">
        <v>114</v>
      </c>
      <c r="D4282" t="str">
        <f>Tableau2[[#This Row],[Dép]]&amp;Tableau2[[#This Row],[Circo]]</f>
        <v>7514</v>
      </c>
      <c r="E4282" t="s">
        <v>715</v>
      </c>
      <c r="F4282" t="s">
        <v>68</v>
      </c>
      <c r="G4282" t="s">
        <v>10</v>
      </c>
      <c r="H4282">
        <v>144</v>
      </c>
      <c r="I4282">
        <v>76056</v>
      </c>
      <c r="J4282">
        <v>40648</v>
      </c>
      <c r="K4282" s="1">
        <f t="shared" si="132"/>
        <v>1.8933417481855476E-3</v>
      </c>
      <c r="L4282" s="1">
        <f t="shared" si="133"/>
        <v>3.5426097224955716E-3</v>
      </c>
      <c r="M4282" t="b">
        <f>AND((Tableau2[[#This Row],[%Voix/Inscrits]]&gt;0.25),Tableau2[[#This Row],[%Voix/Exprimés]]&gt;0.5)</f>
        <v>0</v>
      </c>
    </row>
    <row r="4283" spans="1:13" x14ac:dyDescent="0.25">
      <c r="A4283">
        <v>4282</v>
      </c>
      <c r="B4283" t="s">
        <v>699</v>
      </c>
      <c r="C4283" t="s">
        <v>114</v>
      </c>
      <c r="D4283" t="str">
        <f>Tableau2[[#This Row],[Dép]]&amp;Tableau2[[#This Row],[Circo]]</f>
        <v>7514</v>
      </c>
      <c r="E4283" t="s">
        <v>2196</v>
      </c>
      <c r="F4283" t="s">
        <v>144</v>
      </c>
      <c r="G4283" t="s">
        <v>938</v>
      </c>
      <c r="H4283">
        <v>0</v>
      </c>
      <c r="I4283">
        <v>76056</v>
      </c>
      <c r="J4283">
        <v>40648</v>
      </c>
      <c r="K4283" s="1">
        <f t="shared" si="132"/>
        <v>0</v>
      </c>
      <c r="L4283" s="1">
        <f t="shared" si="133"/>
        <v>0</v>
      </c>
      <c r="M4283" t="b">
        <f>AND((Tableau2[[#This Row],[%Voix/Inscrits]]&gt;0.25),Tableau2[[#This Row],[%Voix/Exprimés]]&gt;0.5)</f>
        <v>0</v>
      </c>
    </row>
    <row r="4284" spans="1:13" x14ac:dyDescent="0.25">
      <c r="A4284">
        <v>4283</v>
      </c>
      <c r="B4284" t="s">
        <v>699</v>
      </c>
      <c r="C4284" t="s">
        <v>114</v>
      </c>
      <c r="D4284" t="str">
        <f>Tableau2[[#This Row],[Dép]]&amp;Tableau2[[#This Row],[Circo]]</f>
        <v>7514</v>
      </c>
      <c r="E4284" t="s">
        <v>2849</v>
      </c>
      <c r="F4284" t="s">
        <v>2850</v>
      </c>
      <c r="G4284" t="s">
        <v>938</v>
      </c>
      <c r="H4284">
        <v>0</v>
      </c>
      <c r="I4284">
        <v>76056</v>
      </c>
      <c r="J4284">
        <v>40648</v>
      </c>
      <c r="K4284" s="1">
        <f t="shared" si="132"/>
        <v>0</v>
      </c>
      <c r="L4284" s="1">
        <f t="shared" si="133"/>
        <v>0</v>
      </c>
      <c r="M4284" t="b">
        <f>AND((Tableau2[[#This Row],[%Voix/Inscrits]]&gt;0.25),Tableau2[[#This Row],[%Voix/Exprimés]]&gt;0.5)</f>
        <v>0</v>
      </c>
    </row>
    <row r="4285" spans="1:13" x14ac:dyDescent="0.25">
      <c r="A4285">
        <v>4284</v>
      </c>
      <c r="B4285" t="s">
        <v>699</v>
      </c>
      <c r="C4285" t="s">
        <v>118</v>
      </c>
      <c r="D4285" t="str">
        <f>Tableau2[[#This Row],[Dép]]&amp;Tableau2[[#This Row],[Circo]]</f>
        <v>7515</v>
      </c>
      <c r="E4285" t="s">
        <v>2851</v>
      </c>
      <c r="F4285" t="s">
        <v>767</v>
      </c>
      <c r="G4285" t="s">
        <v>982</v>
      </c>
      <c r="H4285">
        <v>19772</v>
      </c>
      <c r="I4285">
        <v>79102</v>
      </c>
      <c r="J4285">
        <v>41796</v>
      </c>
      <c r="K4285" s="1">
        <f t="shared" si="132"/>
        <v>0.24995575333114206</v>
      </c>
      <c r="L4285" s="1">
        <f t="shared" si="133"/>
        <v>0.47305962293042397</v>
      </c>
      <c r="M4285" t="b">
        <f>AND((Tableau2[[#This Row],[%Voix/Inscrits]]&gt;0.25),Tableau2[[#This Row],[%Voix/Exprimés]]&gt;0.5)</f>
        <v>0</v>
      </c>
    </row>
    <row r="4286" spans="1:13" x14ac:dyDescent="0.25">
      <c r="A4286">
        <v>4285</v>
      </c>
      <c r="B4286" t="s">
        <v>699</v>
      </c>
      <c r="C4286" t="s">
        <v>118</v>
      </c>
      <c r="D4286" t="str">
        <f>Tableau2[[#This Row],[Dép]]&amp;Tableau2[[#This Row],[Circo]]</f>
        <v>7515</v>
      </c>
      <c r="E4286" t="s">
        <v>3495</v>
      </c>
      <c r="F4286" t="s">
        <v>3496</v>
      </c>
      <c r="G4286" t="s">
        <v>938</v>
      </c>
      <c r="H4286">
        <v>7469</v>
      </c>
      <c r="I4286">
        <v>79102</v>
      </c>
      <c r="J4286">
        <v>41796</v>
      </c>
      <c r="K4286" s="1">
        <f t="shared" si="132"/>
        <v>9.4422391342823195E-2</v>
      </c>
      <c r="L4286" s="1">
        <f t="shared" si="133"/>
        <v>0.1787013111302517</v>
      </c>
      <c r="M4286" t="b">
        <f>AND((Tableau2[[#This Row],[%Voix/Inscrits]]&gt;0.25),Tableau2[[#This Row],[%Voix/Exprimés]]&gt;0.5)</f>
        <v>0</v>
      </c>
    </row>
    <row r="4287" spans="1:13" x14ac:dyDescent="0.25">
      <c r="A4287">
        <v>4286</v>
      </c>
      <c r="B4287" t="s">
        <v>699</v>
      </c>
      <c r="C4287" t="s">
        <v>118</v>
      </c>
      <c r="D4287" t="str">
        <f>Tableau2[[#This Row],[Dép]]&amp;Tableau2[[#This Row],[Circo]]</f>
        <v>7515</v>
      </c>
      <c r="E4287" t="s">
        <v>5799</v>
      </c>
      <c r="F4287" t="s">
        <v>5800</v>
      </c>
      <c r="G4287" t="s">
        <v>1708</v>
      </c>
      <c r="H4287">
        <v>6616</v>
      </c>
      <c r="I4287">
        <v>79102</v>
      </c>
      <c r="J4287">
        <v>41796</v>
      </c>
      <c r="K4287" s="1">
        <f t="shared" si="132"/>
        <v>8.3638846046876186E-2</v>
      </c>
      <c r="L4287" s="1">
        <f t="shared" si="133"/>
        <v>0.15829265958464925</v>
      </c>
      <c r="M4287" t="b">
        <f>AND((Tableau2[[#This Row],[%Voix/Inscrits]]&gt;0.25),Tableau2[[#This Row],[%Voix/Exprimés]]&gt;0.5)</f>
        <v>0</v>
      </c>
    </row>
    <row r="4288" spans="1:13" x14ac:dyDescent="0.25">
      <c r="A4288">
        <v>4287</v>
      </c>
      <c r="B4288" t="s">
        <v>699</v>
      </c>
      <c r="C4288" t="s">
        <v>118</v>
      </c>
      <c r="D4288" t="str">
        <f>Tableau2[[#This Row],[Dép]]&amp;Tableau2[[#This Row],[Circo]]</f>
        <v>7515</v>
      </c>
      <c r="E4288" t="s">
        <v>6541</v>
      </c>
      <c r="F4288" t="s">
        <v>1950</v>
      </c>
      <c r="G4288" t="s">
        <v>1740</v>
      </c>
      <c r="H4288">
        <v>2517</v>
      </c>
      <c r="I4288">
        <v>79102</v>
      </c>
      <c r="J4288">
        <v>41796</v>
      </c>
      <c r="K4288" s="1">
        <f t="shared" si="132"/>
        <v>3.1819675861545854E-2</v>
      </c>
      <c r="L4288" s="1">
        <f t="shared" si="133"/>
        <v>6.0221073786965257E-2</v>
      </c>
      <c r="M4288" t="b">
        <f>AND((Tableau2[[#This Row],[%Voix/Inscrits]]&gt;0.25),Tableau2[[#This Row],[%Voix/Exprimés]]&gt;0.5)</f>
        <v>0</v>
      </c>
    </row>
    <row r="4289" spans="1:13" x14ac:dyDescent="0.25">
      <c r="A4289">
        <v>4288</v>
      </c>
      <c r="B4289" t="s">
        <v>699</v>
      </c>
      <c r="C4289" t="s">
        <v>118</v>
      </c>
      <c r="D4289" t="str">
        <f>Tableau2[[#This Row],[Dép]]&amp;Tableau2[[#This Row],[Circo]]</f>
        <v>7515</v>
      </c>
      <c r="E4289" t="s">
        <v>6914</v>
      </c>
      <c r="F4289" t="s">
        <v>4916</v>
      </c>
      <c r="G4289" t="s">
        <v>3717</v>
      </c>
      <c r="H4289">
        <v>1597</v>
      </c>
      <c r="I4289">
        <v>79102</v>
      </c>
      <c r="J4289">
        <v>41796</v>
      </c>
      <c r="K4289" s="1">
        <f t="shared" si="132"/>
        <v>2.0189122904604184E-2</v>
      </c>
      <c r="L4289" s="1">
        <f t="shared" si="133"/>
        <v>3.8209398028519477E-2</v>
      </c>
      <c r="M4289" t="b">
        <f>AND((Tableau2[[#This Row],[%Voix/Inscrits]]&gt;0.25),Tableau2[[#This Row],[%Voix/Exprimés]]&gt;0.5)</f>
        <v>0</v>
      </c>
    </row>
    <row r="4290" spans="1:13" x14ac:dyDescent="0.25">
      <c r="A4290">
        <v>4289</v>
      </c>
      <c r="B4290" t="s">
        <v>699</v>
      </c>
      <c r="C4290" t="s">
        <v>118</v>
      </c>
      <c r="D4290" t="str">
        <f>Tableau2[[#This Row],[Dép]]&amp;Tableau2[[#This Row],[Circo]]</f>
        <v>7515</v>
      </c>
      <c r="E4290" t="s">
        <v>6158</v>
      </c>
      <c r="F4290" t="s">
        <v>167</v>
      </c>
      <c r="G4290" t="s">
        <v>3078</v>
      </c>
      <c r="H4290">
        <v>1387</v>
      </c>
      <c r="I4290">
        <v>79102</v>
      </c>
      <c r="J4290">
        <v>41796</v>
      </c>
      <c r="K4290" s="1">
        <f t="shared" ref="K4290:K4353" si="134">H4290/I4290</f>
        <v>1.7534322773128365E-2</v>
      </c>
      <c r="L4290" s="1">
        <f t="shared" ref="L4290:L4353" si="135">H4290/J4290</f>
        <v>3.3184993779309023E-2</v>
      </c>
      <c r="M4290" t="b">
        <f>AND((Tableau2[[#This Row],[%Voix/Inscrits]]&gt;0.25),Tableau2[[#This Row],[%Voix/Exprimés]]&gt;0.5)</f>
        <v>0</v>
      </c>
    </row>
    <row r="4291" spans="1:13" x14ac:dyDescent="0.25">
      <c r="A4291">
        <v>4290</v>
      </c>
      <c r="B4291" t="s">
        <v>699</v>
      </c>
      <c r="C4291" t="s">
        <v>118</v>
      </c>
      <c r="D4291" t="str">
        <f>Tableau2[[#This Row],[Dép]]&amp;Tableau2[[#This Row],[Circo]]</f>
        <v>7515</v>
      </c>
      <c r="E4291" t="s">
        <v>6222</v>
      </c>
      <c r="F4291" t="s">
        <v>167</v>
      </c>
      <c r="G4291" t="s">
        <v>2394</v>
      </c>
      <c r="H4291">
        <v>1040</v>
      </c>
      <c r="I4291">
        <v>79102</v>
      </c>
      <c r="J4291">
        <v>41796</v>
      </c>
      <c r="K4291" s="1">
        <f t="shared" si="134"/>
        <v>1.314758160349928E-2</v>
      </c>
      <c r="L4291" s="1">
        <f t="shared" si="135"/>
        <v>2.4882763900851756E-2</v>
      </c>
      <c r="M4291" t="b">
        <f>AND((Tableau2[[#This Row],[%Voix/Inscrits]]&gt;0.25),Tableau2[[#This Row],[%Voix/Exprimés]]&gt;0.5)</f>
        <v>0</v>
      </c>
    </row>
    <row r="4292" spans="1:13" x14ac:dyDescent="0.25">
      <c r="A4292">
        <v>4291</v>
      </c>
      <c r="B4292" t="s">
        <v>699</v>
      </c>
      <c r="C4292" t="s">
        <v>118</v>
      </c>
      <c r="D4292" t="str">
        <f>Tableau2[[#This Row],[Dép]]&amp;Tableau2[[#This Row],[Circo]]</f>
        <v>7515</v>
      </c>
      <c r="E4292" t="s">
        <v>4126</v>
      </c>
      <c r="F4292" t="s">
        <v>4127</v>
      </c>
      <c r="G4292" t="s">
        <v>966</v>
      </c>
      <c r="H4292">
        <v>634</v>
      </c>
      <c r="I4292">
        <v>79102</v>
      </c>
      <c r="J4292">
        <v>41796</v>
      </c>
      <c r="K4292" s="1">
        <f t="shared" si="134"/>
        <v>8.0149680159793679E-3</v>
      </c>
      <c r="L4292" s="1">
        <f t="shared" si="135"/>
        <v>1.5168915685711552E-2</v>
      </c>
      <c r="M4292" t="b">
        <f>AND((Tableau2[[#This Row],[%Voix/Inscrits]]&gt;0.25),Tableau2[[#This Row],[%Voix/Exprimés]]&gt;0.5)</f>
        <v>0</v>
      </c>
    </row>
    <row r="4293" spans="1:13" x14ac:dyDescent="0.25">
      <c r="A4293">
        <v>4292</v>
      </c>
      <c r="B4293" t="s">
        <v>699</v>
      </c>
      <c r="C4293" t="s">
        <v>118</v>
      </c>
      <c r="D4293" t="str">
        <f>Tableau2[[#This Row],[Dép]]&amp;Tableau2[[#This Row],[Circo]]</f>
        <v>7515</v>
      </c>
      <c r="E4293" t="s">
        <v>5290</v>
      </c>
      <c r="F4293" t="s">
        <v>539</v>
      </c>
      <c r="G4293" t="s">
        <v>959</v>
      </c>
      <c r="H4293">
        <v>274</v>
      </c>
      <c r="I4293">
        <v>79102</v>
      </c>
      <c r="J4293">
        <v>41796</v>
      </c>
      <c r="K4293" s="1">
        <f t="shared" si="134"/>
        <v>3.4638820763065411E-3</v>
      </c>
      <c r="L4293" s="1">
        <f t="shared" si="135"/>
        <v>6.5556512584936354E-3</v>
      </c>
      <c r="M4293" t="b">
        <f>AND((Tableau2[[#This Row],[%Voix/Inscrits]]&gt;0.25),Tableau2[[#This Row],[%Voix/Exprimés]]&gt;0.5)</f>
        <v>0</v>
      </c>
    </row>
    <row r="4294" spans="1:13" x14ac:dyDescent="0.25">
      <c r="A4294">
        <v>4293</v>
      </c>
      <c r="B4294" t="s">
        <v>699</v>
      </c>
      <c r="C4294" t="s">
        <v>118</v>
      </c>
      <c r="D4294" t="str">
        <f>Tableau2[[#This Row],[Dép]]&amp;Tableau2[[#This Row],[Circo]]</f>
        <v>7515</v>
      </c>
      <c r="E4294" t="s">
        <v>2197</v>
      </c>
      <c r="F4294" t="s">
        <v>571</v>
      </c>
      <c r="G4294" t="s">
        <v>10</v>
      </c>
      <c r="H4294">
        <v>266</v>
      </c>
      <c r="I4294">
        <v>79102</v>
      </c>
      <c r="J4294">
        <v>41796</v>
      </c>
      <c r="K4294" s="1">
        <f t="shared" si="134"/>
        <v>3.3627468332027002E-3</v>
      </c>
      <c r="L4294" s="1">
        <f t="shared" si="135"/>
        <v>6.3642453823332373E-3</v>
      </c>
      <c r="M4294" t="b">
        <f>AND((Tableau2[[#This Row],[%Voix/Inscrits]]&gt;0.25),Tableau2[[#This Row],[%Voix/Exprimés]]&gt;0.5)</f>
        <v>0</v>
      </c>
    </row>
    <row r="4295" spans="1:13" x14ac:dyDescent="0.25">
      <c r="A4295">
        <v>4294</v>
      </c>
      <c r="B4295" t="s">
        <v>699</v>
      </c>
      <c r="C4295" t="s">
        <v>118</v>
      </c>
      <c r="D4295" t="str">
        <f>Tableau2[[#This Row],[Dép]]&amp;Tableau2[[#This Row],[Circo]]</f>
        <v>7515</v>
      </c>
      <c r="E4295" t="s">
        <v>716</v>
      </c>
      <c r="F4295" t="s">
        <v>398</v>
      </c>
      <c r="G4295" t="s">
        <v>10</v>
      </c>
      <c r="H4295">
        <v>127</v>
      </c>
      <c r="I4295">
        <v>79102</v>
      </c>
      <c r="J4295">
        <v>41796</v>
      </c>
      <c r="K4295" s="1">
        <f t="shared" si="134"/>
        <v>1.6055219842734697E-3</v>
      </c>
      <c r="L4295" s="1">
        <f t="shared" si="135"/>
        <v>3.0385682840463201E-3</v>
      </c>
      <c r="M4295" t="b">
        <f>AND((Tableau2[[#This Row],[%Voix/Inscrits]]&gt;0.25),Tableau2[[#This Row],[%Voix/Exprimés]]&gt;0.5)</f>
        <v>0</v>
      </c>
    </row>
    <row r="4296" spans="1:13" x14ac:dyDescent="0.25">
      <c r="A4296">
        <v>4295</v>
      </c>
      <c r="B4296" t="s">
        <v>699</v>
      </c>
      <c r="C4296" t="s">
        <v>118</v>
      </c>
      <c r="D4296" t="str">
        <f>Tableau2[[#This Row],[Dép]]&amp;Tableau2[[#This Row],[Circo]]</f>
        <v>7515</v>
      </c>
      <c r="E4296" t="s">
        <v>1511</v>
      </c>
      <c r="F4296" t="s">
        <v>1512</v>
      </c>
      <c r="G4296" t="s">
        <v>10</v>
      </c>
      <c r="H4296">
        <v>72</v>
      </c>
      <c r="I4296">
        <v>79102</v>
      </c>
      <c r="J4296">
        <v>41796</v>
      </c>
      <c r="K4296" s="1">
        <f t="shared" si="134"/>
        <v>9.1021718793456554E-4</v>
      </c>
      <c r="L4296" s="1">
        <f t="shared" si="135"/>
        <v>1.7226528854435831E-3</v>
      </c>
      <c r="M4296" t="b">
        <f>AND((Tableau2[[#This Row],[%Voix/Inscrits]]&gt;0.25),Tableau2[[#This Row],[%Voix/Exprimés]]&gt;0.5)</f>
        <v>0</v>
      </c>
    </row>
    <row r="4297" spans="1:13" x14ac:dyDescent="0.25">
      <c r="A4297">
        <v>4296</v>
      </c>
      <c r="B4297" t="s">
        <v>699</v>
      </c>
      <c r="C4297" t="s">
        <v>118</v>
      </c>
      <c r="D4297" t="str">
        <f>Tableau2[[#This Row],[Dép]]&amp;Tableau2[[#This Row],[Circo]]</f>
        <v>7515</v>
      </c>
      <c r="E4297" t="s">
        <v>4728</v>
      </c>
      <c r="F4297" t="s">
        <v>4729</v>
      </c>
      <c r="G4297" t="s">
        <v>959</v>
      </c>
      <c r="H4297">
        <v>25</v>
      </c>
      <c r="I4297">
        <v>79102</v>
      </c>
      <c r="J4297">
        <v>41796</v>
      </c>
      <c r="K4297" s="1">
        <f t="shared" si="134"/>
        <v>3.160476346995019E-4</v>
      </c>
      <c r="L4297" s="1">
        <f t="shared" si="135"/>
        <v>5.9814336300124417E-4</v>
      </c>
      <c r="M4297" t="b">
        <f>AND((Tableau2[[#This Row],[%Voix/Inscrits]]&gt;0.25),Tableau2[[#This Row],[%Voix/Exprimés]]&gt;0.5)</f>
        <v>0</v>
      </c>
    </row>
    <row r="4298" spans="1:13" x14ac:dyDescent="0.25">
      <c r="A4298">
        <v>4297</v>
      </c>
      <c r="B4298" t="s">
        <v>699</v>
      </c>
      <c r="C4298" t="s">
        <v>120</v>
      </c>
      <c r="D4298" t="str">
        <f>Tableau2[[#This Row],[Dép]]&amp;Tableau2[[#This Row],[Circo]]</f>
        <v>7516</v>
      </c>
      <c r="E4298" t="s">
        <v>2198</v>
      </c>
      <c r="F4298" t="s">
        <v>1046</v>
      </c>
      <c r="G4298" t="s">
        <v>982</v>
      </c>
      <c r="H4298">
        <v>20829</v>
      </c>
      <c r="I4298">
        <v>75126</v>
      </c>
      <c r="J4298">
        <v>36859</v>
      </c>
      <c r="K4298" s="1">
        <f t="shared" si="134"/>
        <v>0.27725421292229058</v>
      </c>
      <c r="L4298" s="1">
        <f t="shared" si="135"/>
        <v>0.56509943297430754</v>
      </c>
      <c r="M4298" t="b">
        <f>AND((Tableau2[[#This Row],[%Voix/Inscrits]]&gt;0.25),Tableau2[[#This Row],[%Voix/Exprimés]]&gt;0.5)</f>
        <v>1</v>
      </c>
    </row>
    <row r="4299" spans="1:13" x14ac:dyDescent="0.25">
      <c r="A4299">
        <v>4298</v>
      </c>
      <c r="B4299" t="s">
        <v>699</v>
      </c>
      <c r="C4299" t="s">
        <v>120</v>
      </c>
      <c r="D4299" t="str">
        <f>Tableau2[[#This Row],[Dép]]&amp;Tableau2[[#This Row],[Circo]]</f>
        <v>7516</v>
      </c>
      <c r="E4299" t="s">
        <v>5291</v>
      </c>
      <c r="F4299" t="s">
        <v>5292</v>
      </c>
      <c r="G4299" t="s">
        <v>1708</v>
      </c>
      <c r="H4299">
        <v>7534</v>
      </c>
      <c r="I4299">
        <v>75126</v>
      </c>
      <c r="J4299">
        <v>36859</v>
      </c>
      <c r="K4299" s="1">
        <f t="shared" si="134"/>
        <v>0.10028485477730746</v>
      </c>
      <c r="L4299" s="1">
        <f t="shared" si="135"/>
        <v>0.20440055346048455</v>
      </c>
      <c r="M4299" t="b">
        <f>AND((Tableau2[[#This Row],[%Voix/Inscrits]]&gt;0.25),Tableau2[[#This Row],[%Voix/Exprimés]]&gt;0.5)</f>
        <v>0</v>
      </c>
    </row>
    <row r="4300" spans="1:13" x14ac:dyDescent="0.25">
      <c r="A4300">
        <v>4299</v>
      </c>
      <c r="B4300" t="s">
        <v>699</v>
      </c>
      <c r="C4300" t="s">
        <v>120</v>
      </c>
      <c r="D4300" t="str">
        <f>Tableau2[[#This Row],[Dép]]&amp;Tableau2[[#This Row],[Circo]]</f>
        <v>7516</v>
      </c>
      <c r="E4300" t="s">
        <v>6223</v>
      </c>
      <c r="F4300" t="s">
        <v>68</v>
      </c>
      <c r="G4300" t="s">
        <v>1740</v>
      </c>
      <c r="H4300">
        <v>2153</v>
      </c>
      <c r="I4300">
        <v>75126</v>
      </c>
      <c r="J4300">
        <v>36859</v>
      </c>
      <c r="K4300" s="1">
        <f t="shared" si="134"/>
        <v>2.8658520352474511E-2</v>
      </c>
      <c r="L4300" s="1">
        <f t="shared" si="135"/>
        <v>5.8411785452670992E-2</v>
      </c>
      <c r="M4300" t="b">
        <f>AND((Tableau2[[#This Row],[%Voix/Inscrits]]&gt;0.25),Tableau2[[#This Row],[%Voix/Exprimés]]&gt;0.5)</f>
        <v>0</v>
      </c>
    </row>
    <row r="4301" spans="1:13" x14ac:dyDescent="0.25">
      <c r="A4301">
        <v>4300</v>
      </c>
      <c r="B4301" t="s">
        <v>699</v>
      </c>
      <c r="C4301" t="s">
        <v>120</v>
      </c>
      <c r="D4301" t="str">
        <f>Tableau2[[#This Row],[Dép]]&amp;Tableau2[[#This Row],[Circo]]</f>
        <v>7516</v>
      </c>
      <c r="E4301" t="s">
        <v>2852</v>
      </c>
      <c r="F4301" t="s">
        <v>124</v>
      </c>
      <c r="G4301" t="s">
        <v>938</v>
      </c>
      <c r="H4301">
        <v>2142</v>
      </c>
      <c r="I4301">
        <v>75126</v>
      </c>
      <c r="J4301">
        <v>36859</v>
      </c>
      <c r="K4301" s="1">
        <f t="shared" si="134"/>
        <v>2.8512099672550115E-2</v>
      </c>
      <c r="L4301" s="1">
        <f t="shared" si="135"/>
        <v>5.8113350877668953E-2</v>
      </c>
      <c r="M4301" t="b">
        <f>AND((Tableau2[[#This Row],[%Voix/Inscrits]]&gt;0.25),Tableau2[[#This Row],[%Voix/Exprimés]]&gt;0.5)</f>
        <v>0</v>
      </c>
    </row>
    <row r="4302" spans="1:13" x14ac:dyDescent="0.25">
      <c r="A4302">
        <v>4301</v>
      </c>
      <c r="B4302" t="s">
        <v>699</v>
      </c>
      <c r="C4302" t="s">
        <v>120</v>
      </c>
      <c r="D4302" t="str">
        <f>Tableau2[[#This Row],[Dép]]&amp;Tableau2[[#This Row],[Circo]]</f>
        <v>7516</v>
      </c>
      <c r="E4302" t="s">
        <v>6776</v>
      </c>
      <c r="F4302" t="s">
        <v>636</v>
      </c>
      <c r="G4302" t="s">
        <v>3717</v>
      </c>
      <c r="H4302">
        <v>1454</v>
      </c>
      <c r="I4302">
        <v>75126</v>
      </c>
      <c r="J4302">
        <v>36859</v>
      </c>
      <c r="K4302" s="1">
        <f t="shared" si="134"/>
        <v>1.9354151691824403E-2</v>
      </c>
      <c r="L4302" s="1">
        <f t="shared" si="135"/>
        <v>3.9447624732087141E-2</v>
      </c>
      <c r="M4302" t="b">
        <f>AND((Tableau2[[#This Row],[%Voix/Inscrits]]&gt;0.25),Tableau2[[#This Row],[%Voix/Exprimés]]&gt;0.5)</f>
        <v>0</v>
      </c>
    </row>
    <row r="4303" spans="1:13" x14ac:dyDescent="0.25">
      <c r="A4303">
        <v>4302</v>
      </c>
      <c r="B4303" t="s">
        <v>699</v>
      </c>
      <c r="C4303" t="s">
        <v>120</v>
      </c>
      <c r="D4303" t="str">
        <f>Tableau2[[#This Row],[Dép]]&amp;Tableau2[[#This Row],[Circo]]</f>
        <v>7516</v>
      </c>
      <c r="E4303" t="s">
        <v>6542</v>
      </c>
      <c r="F4303" t="s">
        <v>391</v>
      </c>
      <c r="G4303" t="s">
        <v>3078</v>
      </c>
      <c r="H4303">
        <v>1092</v>
      </c>
      <c r="I4303">
        <v>75126</v>
      </c>
      <c r="J4303">
        <v>36859</v>
      </c>
      <c r="K4303" s="1">
        <f t="shared" si="134"/>
        <v>1.4535580225221627E-2</v>
      </c>
      <c r="L4303" s="1">
        <f t="shared" si="135"/>
        <v>2.9626414172929272E-2</v>
      </c>
      <c r="M4303" t="b">
        <f>AND((Tableau2[[#This Row],[%Voix/Inscrits]]&gt;0.25),Tableau2[[#This Row],[%Voix/Exprimés]]&gt;0.5)</f>
        <v>0</v>
      </c>
    </row>
    <row r="4304" spans="1:13" x14ac:dyDescent="0.25">
      <c r="A4304">
        <v>4303</v>
      </c>
      <c r="B4304" t="s">
        <v>699</v>
      </c>
      <c r="C4304" t="s">
        <v>120</v>
      </c>
      <c r="D4304" t="str">
        <f>Tableau2[[#This Row],[Dép]]&amp;Tableau2[[#This Row],[Circo]]</f>
        <v>7516</v>
      </c>
      <c r="E4304" t="s">
        <v>3497</v>
      </c>
      <c r="F4304" t="s">
        <v>509</v>
      </c>
      <c r="G4304" t="s">
        <v>966</v>
      </c>
      <c r="H4304">
        <v>576</v>
      </c>
      <c r="I4304">
        <v>75126</v>
      </c>
      <c r="J4304">
        <v>36859</v>
      </c>
      <c r="K4304" s="1">
        <f t="shared" si="134"/>
        <v>7.6671192396773422E-3</v>
      </c>
      <c r="L4304" s="1">
        <f t="shared" si="135"/>
        <v>1.5627119563742912E-2</v>
      </c>
      <c r="M4304" t="b">
        <f>AND((Tableau2[[#This Row],[%Voix/Inscrits]]&gt;0.25),Tableau2[[#This Row],[%Voix/Exprimés]]&gt;0.5)</f>
        <v>0</v>
      </c>
    </row>
    <row r="4305" spans="1:13" x14ac:dyDescent="0.25">
      <c r="A4305">
        <v>4304</v>
      </c>
      <c r="B4305" t="s">
        <v>699</v>
      </c>
      <c r="C4305" t="s">
        <v>120</v>
      </c>
      <c r="D4305" t="str">
        <f>Tableau2[[#This Row],[Dép]]&amp;Tableau2[[#This Row],[Circo]]</f>
        <v>7516</v>
      </c>
      <c r="E4305" t="s">
        <v>717</v>
      </c>
      <c r="F4305" t="s">
        <v>718</v>
      </c>
      <c r="G4305" t="s">
        <v>10</v>
      </c>
      <c r="H4305">
        <v>302</v>
      </c>
      <c r="I4305">
        <v>75126</v>
      </c>
      <c r="J4305">
        <v>36859</v>
      </c>
      <c r="K4305" s="1">
        <f t="shared" si="134"/>
        <v>4.0199132124697171E-3</v>
      </c>
      <c r="L4305" s="1">
        <f t="shared" si="135"/>
        <v>8.1933856046013179E-3</v>
      </c>
      <c r="M4305" t="b">
        <f>AND((Tableau2[[#This Row],[%Voix/Inscrits]]&gt;0.25),Tableau2[[#This Row],[%Voix/Exprimés]]&gt;0.5)</f>
        <v>0</v>
      </c>
    </row>
    <row r="4306" spans="1:13" x14ac:dyDescent="0.25">
      <c r="A4306">
        <v>4305</v>
      </c>
      <c r="B4306" t="s">
        <v>699</v>
      </c>
      <c r="C4306" t="s">
        <v>120</v>
      </c>
      <c r="D4306" t="str">
        <f>Tableau2[[#This Row],[Dép]]&amp;Tableau2[[#This Row],[Circo]]</f>
        <v>7516</v>
      </c>
      <c r="E4306" t="s">
        <v>1225</v>
      </c>
      <c r="F4306" t="s">
        <v>329</v>
      </c>
      <c r="G4306" t="s">
        <v>2394</v>
      </c>
      <c r="H4306">
        <v>290</v>
      </c>
      <c r="I4306">
        <v>75126</v>
      </c>
      <c r="J4306">
        <v>36859</v>
      </c>
      <c r="K4306" s="1">
        <f t="shared" si="134"/>
        <v>3.8601815616431064E-3</v>
      </c>
      <c r="L4306" s="1">
        <f t="shared" si="135"/>
        <v>7.8678206136900079E-3</v>
      </c>
      <c r="M4306" t="b">
        <f>AND((Tableau2[[#This Row],[%Voix/Inscrits]]&gt;0.25),Tableau2[[#This Row],[%Voix/Exprimés]]&gt;0.5)</f>
        <v>0</v>
      </c>
    </row>
    <row r="4307" spans="1:13" x14ac:dyDescent="0.25">
      <c r="A4307">
        <v>4306</v>
      </c>
      <c r="B4307" t="s">
        <v>699</v>
      </c>
      <c r="C4307" t="s">
        <v>120</v>
      </c>
      <c r="D4307" t="str">
        <f>Tableau2[[#This Row],[Dép]]&amp;Tableau2[[#This Row],[Circo]]</f>
        <v>7516</v>
      </c>
      <c r="E4307" t="s">
        <v>4730</v>
      </c>
      <c r="F4307" t="s">
        <v>4731</v>
      </c>
      <c r="G4307" t="s">
        <v>959</v>
      </c>
      <c r="H4307">
        <v>206</v>
      </c>
      <c r="I4307">
        <v>75126</v>
      </c>
      <c r="J4307">
        <v>36859</v>
      </c>
      <c r="K4307" s="1">
        <f t="shared" si="134"/>
        <v>2.7420600058568273E-3</v>
      </c>
      <c r="L4307" s="1">
        <f t="shared" si="135"/>
        <v>5.5888656773108334E-3</v>
      </c>
      <c r="M4307" t="b">
        <f>AND((Tableau2[[#This Row],[%Voix/Inscrits]]&gt;0.25),Tableau2[[#This Row],[%Voix/Exprimés]]&gt;0.5)</f>
        <v>0</v>
      </c>
    </row>
    <row r="4308" spans="1:13" x14ac:dyDescent="0.25">
      <c r="A4308">
        <v>4307</v>
      </c>
      <c r="B4308" t="s">
        <v>699</v>
      </c>
      <c r="C4308" t="s">
        <v>120</v>
      </c>
      <c r="D4308" t="str">
        <f>Tableau2[[#This Row],[Dép]]&amp;Tableau2[[#This Row],[Circo]]</f>
        <v>7516</v>
      </c>
      <c r="E4308" t="s">
        <v>1513</v>
      </c>
      <c r="F4308" t="s">
        <v>1514</v>
      </c>
      <c r="G4308" t="s">
        <v>10</v>
      </c>
      <c r="H4308">
        <v>186</v>
      </c>
      <c r="I4308">
        <v>75126</v>
      </c>
      <c r="J4308">
        <v>36859</v>
      </c>
      <c r="K4308" s="1">
        <f t="shared" si="134"/>
        <v>2.4758405878124749E-3</v>
      </c>
      <c r="L4308" s="1">
        <f t="shared" si="135"/>
        <v>5.0462573591253156E-3</v>
      </c>
      <c r="M4308" t="b">
        <f>AND((Tableau2[[#This Row],[%Voix/Inscrits]]&gt;0.25),Tableau2[[#This Row],[%Voix/Exprimés]]&gt;0.5)</f>
        <v>0</v>
      </c>
    </row>
    <row r="4309" spans="1:13" x14ac:dyDescent="0.25">
      <c r="A4309">
        <v>4308</v>
      </c>
      <c r="B4309" t="s">
        <v>699</v>
      </c>
      <c r="C4309" t="s">
        <v>120</v>
      </c>
      <c r="D4309" t="str">
        <f>Tableau2[[#This Row],[Dép]]&amp;Tableau2[[#This Row],[Circo]]</f>
        <v>7516</v>
      </c>
      <c r="E4309" t="s">
        <v>4128</v>
      </c>
      <c r="F4309" t="s">
        <v>4129</v>
      </c>
      <c r="G4309" t="s">
        <v>959</v>
      </c>
      <c r="H4309">
        <v>95</v>
      </c>
      <c r="I4309">
        <v>75126</v>
      </c>
      <c r="J4309">
        <v>36859</v>
      </c>
      <c r="K4309" s="1">
        <f t="shared" si="134"/>
        <v>1.2645422357106728E-3</v>
      </c>
      <c r="L4309" s="1">
        <f t="shared" si="135"/>
        <v>2.5773895113812093E-3</v>
      </c>
      <c r="M4309" t="b">
        <f>AND((Tableau2[[#This Row],[%Voix/Inscrits]]&gt;0.25),Tableau2[[#This Row],[%Voix/Exprimés]]&gt;0.5)</f>
        <v>0</v>
      </c>
    </row>
    <row r="4310" spans="1:13" x14ac:dyDescent="0.25">
      <c r="A4310">
        <v>4309</v>
      </c>
      <c r="B4310" t="s">
        <v>699</v>
      </c>
      <c r="C4310" t="s">
        <v>161</v>
      </c>
      <c r="D4310" t="str">
        <f>Tableau2[[#This Row],[Dép]]&amp;Tableau2[[#This Row],[Circo]]</f>
        <v>7517</v>
      </c>
      <c r="E4310" t="s">
        <v>2199</v>
      </c>
      <c r="F4310" t="s">
        <v>62</v>
      </c>
      <c r="G4310" t="s">
        <v>982</v>
      </c>
      <c r="H4310">
        <v>16162</v>
      </c>
      <c r="I4310">
        <v>62130</v>
      </c>
      <c r="J4310">
        <v>28320</v>
      </c>
      <c r="K4310" s="1">
        <f t="shared" si="134"/>
        <v>0.26013198132947046</v>
      </c>
      <c r="L4310" s="1">
        <f t="shared" si="135"/>
        <v>0.57069209039548019</v>
      </c>
      <c r="M4310" t="b">
        <f>AND((Tableau2[[#This Row],[%Voix/Inscrits]]&gt;0.25),Tableau2[[#This Row],[%Voix/Exprimés]]&gt;0.5)</f>
        <v>1</v>
      </c>
    </row>
    <row r="4311" spans="1:13" x14ac:dyDescent="0.25">
      <c r="A4311">
        <v>4310</v>
      </c>
      <c r="B4311" t="s">
        <v>699</v>
      </c>
      <c r="C4311" t="s">
        <v>161</v>
      </c>
      <c r="D4311" t="str">
        <f>Tableau2[[#This Row],[Dép]]&amp;Tableau2[[#This Row],[Circo]]</f>
        <v>7517</v>
      </c>
      <c r="E4311" t="s">
        <v>6224</v>
      </c>
      <c r="F4311" t="s">
        <v>6225</v>
      </c>
      <c r="G4311" t="s">
        <v>1708</v>
      </c>
      <c r="H4311">
        <v>5638</v>
      </c>
      <c r="I4311">
        <v>62130</v>
      </c>
      <c r="J4311">
        <v>28320</v>
      </c>
      <c r="K4311" s="1">
        <f t="shared" si="134"/>
        <v>9.0745211652985672E-2</v>
      </c>
      <c r="L4311" s="1">
        <f t="shared" si="135"/>
        <v>0.1990819209039548</v>
      </c>
      <c r="M4311" t="b">
        <f>AND((Tableau2[[#This Row],[%Voix/Inscrits]]&gt;0.25),Tableau2[[#This Row],[%Voix/Exprimés]]&gt;0.5)</f>
        <v>0</v>
      </c>
    </row>
    <row r="4312" spans="1:13" x14ac:dyDescent="0.25">
      <c r="A4312">
        <v>4311</v>
      </c>
      <c r="B4312" t="s">
        <v>699</v>
      </c>
      <c r="C4312" t="s">
        <v>161</v>
      </c>
      <c r="D4312" t="str">
        <f>Tableau2[[#This Row],[Dép]]&amp;Tableau2[[#This Row],[Circo]]</f>
        <v>7517</v>
      </c>
      <c r="E4312" t="s">
        <v>5946</v>
      </c>
      <c r="F4312" t="s">
        <v>6998</v>
      </c>
      <c r="G4312" t="s">
        <v>3717</v>
      </c>
      <c r="H4312">
        <v>1241</v>
      </c>
      <c r="I4312">
        <v>62130</v>
      </c>
      <c r="J4312">
        <v>28320</v>
      </c>
      <c r="K4312" s="1">
        <f t="shared" si="134"/>
        <v>1.9974247545469177E-2</v>
      </c>
      <c r="L4312" s="1">
        <f t="shared" si="135"/>
        <v>4.3820621468926554E-2</v>
      </c>
      <c r="M4312" t="b">
        <f>AND((Tableau2[[#This Row],[%Voix/Inscrits]]&gt;0.25),Tableau2[[#This Row],[%Voix/Exprimés]]&gt;0.5)</f>
        <v>0</v>
      </c>
    </row>
    <row r="4313" spans="1:13" x14ac:dyDescent="0.25">
      <c r="A4313">
        <v>4312</v>
      </c>
      <c r="B4313" t="s">
        <v>699</v>
      </c>
      <c r="C4313" t="s">
        <v>161</v>
      </c>
      <c r="D4313" t="str">
        <f>Tableau2[[#This Row],[Dép]]&amp;Tableau2[[#This Row],[Circo]]</f>
        <v>7517</v>
      </c>
      <c r="E4313" t="s">
        <v>333</v>
      </c>
      <c r="F4313" t="s">
        <v>1179</v>
      </c>
      <c r="G4313" t="s">
        <v>1740</v>
      </c>
      <c r="H4313">
        <v>1111</v>
      </c>
      <c r="I4313">
        <v>62130</v>
      </c>
      <c r="J4313">
        <v>28320</v>
      </c>
      <c r="K4313" s="1">
        <f t="shared" si="134"/>
        <v>1.7881860614839852E-2</v>
      </c>
      <c r="L4313" s="1">
        <f t="shared" si="135"/>
        <v>3.9230225988700566E-2</v>
      </c>
      <c r="M4313" t="b">
        <f>AND((Tableau2[[#This Row],[%Voix/Inscrits]]&gt;0.25),Tableau2[[#This Row],[%Voix/Exprimés]]&gt;0.5)</f>
        <v>0</v>
      </c>
    </row>
    <row r="4314" spans="1:13" x14ac:dyDescent="0.25">
      <c r="A4314">
        <v>4313</v>
      </c>
      <c r="B4314" t="s">
        <v>699</v>
      </c>
      <c r="C4314" t="s">
        <v>161</v>
      </c>
      <c r="D4314" t="str">
        <f>Tableau2[[#This Row],[Dép]]&amp;Tableau2[[#This Row],[Circo]]</f>
        <v>7517</v>
      </c>
      <c r="E4314" t="s">
        <v>6915</v>
      </c>
      <c r="F4314" t="s">
        <v>68</v>
      </c>
      <c r="G4314" t="s">
        <v>3078</v>
      </c>
      <c r="H4314">
        <v>1076</v>
      </c>
      <c r="I4314">
        <v>62130</v>
      </c>
      <c r="J4314">
        <v>28320</v>
      </c>
      <c r="K4314" s="1">
        <f t="shared" si="134"/>
        <v>1.731852567197811E-2</v>
      </c>
      <c r="L4314" s="1">
        <f t="shared" si="135"/>
        <v>3.7994350282485878E-2</v>
      </c>
      <c r="M4314" t="b">
        <f>AND((Tableau2[[#This Row],[%Voix/Inscrits]]&gt;0.25),Tableau2[[#This Row],[%Voix/Exprimés]]&gt;0.5)</f>
        <v>0</v>
      </c>
    </row>
    <row r="4315" spans="1:13" x14ac:dyDescent="0.25">
      <c r="A4315">
        <v>4314</v>
      </c>
      <c r="B4315" t="s">
        <v>699</v>
      </c>
      <c r="C4315" t="s">
        <v>161</v>
      </c>
      <c r="D4315" t="str">
        <f>Tableau2[[#This Row],[Dép]]&amp;Tableau2[[#This Row],[Circo]]</f>
        <v>7517</v>
      </c>
      <c r="E4315" t="s">
        <v>3498</v>
      </c>
      <c r="F4315" t="s">
        <v>3499</v>
      </c>
      <c r="G4315" t="s">
        <v>966</v>
      </c>
      <c r="H4315">
        <v>1010</v>
      </c>
      <c r="I4315">
        <v>62130</v>
      </c>
      <c r="J4315">
        <v>28320</v>
      </c>
      <c r="K4315" s="1">
        <f t="shared" si="134"/>
        <v>1.6256236922581685E-2</v>
      </c>
      <c r="L4315" s="1">
        <f t="shared" si="135"/>
        <v>3.5663841807909602E-2</v>
      </c>
      <c r="M4315" t="b">
        <f>AND((Tableau2[[#This Row],[%Voix/Inscrits]]&gt;0.25),Tableau2[[#This Row],[%Voix/Exprimés]]&gt;0.5)</f>
        <v>0</v>
      </c>
    </row>
    <row r="4316" spans="1:13" x14ac:dyDescent="0.25">
      <c r="A4316">
        <v>4315</v>
      </c>
      <c r="B4316" t="s">
        <v>699</v>
      </c>
      <c r="C4316" t="s">
        <v>161</v>
      </c>
      <c r="D4316" t="str">
        <f>Tableau2[[#This Row],[Dép]]&amp;Tableau2[[#This Row],[Circo]]</f>
        <v>7517</v>
      </c>
      <c r="E4316" t="s">
        <v>1515</v>
      </c>
      <c r="F4316" t="s">
        <v>575</v>
      </c>
      <c r="G4316" t="s">
        <v>991</v>
      </c>
      <c r="H4316">
        <v>771</v>
      </c>
      <c r="I4316">
        <v>62130</v>
      </c>
      <c r="J4316">
        <v>28320</v>
      </c>
      <c r="K4316" s="1">
        <f t="shared" si="134"/>
        <v>1.2409464027040077E-2</v>
      </c>
      <c r="L4316" s="1">
        <f t="shared" si="135"/>
        <v>2.7224576271186442E-2</v>
      </c>
      <c r="M4316" t="b">
        <f>AND((Tableau2[[#This Row],[%Voix/Inscrits]]&gt;0.25),Tableau2[[#This Row],[%Voix/Exprimés]]&gt;0.5)</f>
        <v>0</v>
      </c>
    </row>
    <row r="4317" spans="1:13" x14ac:dyDescent="0.25">
      <c r="A4317">
        <v>4316</v>
      </c>
      <c r="B4317" t="s">
        <v>699</v>
      </c>
      <c r="C4317" t="s">
        <v>161</v>
      </c>
      <c r="D4317" t="str">
        <f>Tableau2[[#This Row],[Dép]]&amp;Tableau2[[#This Row],[Circo]]</f>
        <v>7517</v>
      </c>
      <c r="E4317" t="s">
        <v>4130</v>
      </c>
      <c r="F4317" t="s">
        <v>150</v>
      </c>
      <c r="G4317" t="s">
        <v>966</v>
      </c>
      <c r="H4317">
        <v>335</v>
      </c>
      <c r="I4317">
        <v>62130</v>
      </c>
      <c r="J4317">
        <v>28320</v>
      </c>
      <c r="K4317" s="1">
        <f t="shared" si="134"/>
        <v>5.3919201673909541E-3</v>
      </c>
      <c r="L4317" s="1">
        <f t="shared" si="135"/>
        <v>1.182909604519774E-2</v>
      </c>
      <c r="M4317" t="b">
        <f>AND((Tableau2[[#This Row],[%Voix/Inscrits]]&gt;0.25),Tableau2[[#This Row],[%Voix/Exprimés]]&gt;0.5)</f>
        <v>0</v>
      </c>
    </row>
    <row r="4318" spans="1:13" x14ac:dyDescent="0.25">
      <c r="A4318">
        <v>4317</v>
      </c>
      <c r="B4318" t="s">
        <v>699</v>
      </c>
      <c r="C4318" t="s">
        <v>161</v>
      </c>
      <c r="D4318" t="str">
        <f>Tableau2[[#This Row],[Dép]]&amp;Tableau2[[#This Row],[Circo]]</f>
        <v>7517</v>
      </c>
      <c r="E4318" t="s">
        <v>719</v>
      </c>
      <c r="F4318" t="s">
        <v>720</v>
      </c>
      <c r="G4318" t="s">
        <v>10</v>
      </c>
      <c r="H4318">
        <v>265</v>
      </c>
      <c r="I4318">
        <v>62130</v>
      </c>
      <c r="J4318">
        <v>28320</v>
      </c>
      <c r="K4318" s="1">
        <f t="shared" si="134"/>
        <v>4.2652502816674714E-3</v>
      </c>
      <c r="L4318" s="1">
        <f t="shared" si="135"/>
        <v>9.3573446327683621E-3</v>
      </c>
      <c r="M4318" t="b">
        <f>AND((Tableau2[[#This Row],[%Voix/Inscrits]]&gt;0.25),Tableau2[[#This Row],[%Voix/Exprimés]]&gt;0.5)</f>
        <v>0</v>
      </c>
    </row>
    <row r="4319" spans="1:13" x14ac:dyDescent="0.25">
      <c r="A4319">
        <v>4318</v>
      </c>
      <c r="B4319" t="s">
        <v>699</v>
      </c>
      <c r="C4319" t="s">
        <v>161</v>
      </c>
      <c r="D4319" t="str">
        <f>Tableau2[[#This Row],[Dép]]&amp;Tableau2[[#This Row],[Circo]]</f>
        <v>7517</v>
      </c>
      <c r="E4319" t="s">
        <v>5293</v>
      </c>
      <c r="F4319" t="s">
        <v>5294</v>
      </c>
      <c r="G4319" t="s">
        <v>959</v>
      </c>
      <c r="H4319">
        <v>248</v>
      </c>
      <c r="I4319">
        <v>62130</v>
      </c>
      <c r="J4319">
        <v>28320</v>
      </c>
      <c r="K4319" s="1">
        <f t="shared" si="134"/>
        <v>3.9916304522774823E-3</v>
      </c>
      <c r="L4319" s="1">
        <f t="shared" si="135"/>
        <v>8.7570621468926555E-3</v>
      </c>
      <c r="M4319" t="b">
        <f>AND((Tableau2[[#This Row],[%Voix/Inscrits]]&gt;0.25),Tableau2[[#This Row],[%Voix/Exprimés]]&gt;0.5)</f>
        <v>0</v>
      </c>
    </row>
    <row r="4320" spans="1:13" x14ac:dyDescent="0.25">
      <c r="A4320">
        <v>4319</v>
      </c>
      <c r="B4320" t="s">
        <v>699</v>
      </c>
      <c r="C4320" t="s">
        <v>161</v>
      </c>
      <c r="D4320" t="str">
        <f>Tableau2[[#This Row],[Dép]]&amp;Tableau2[[#This Row],[Circo]]</f>
        <v>7517</v>
      </c>
      <c r="E4320" t="s">
        <v>2640</v>
      </c>
      <c r="F4320" t="s">
        <v>411</v>
      </c>
      <c r="G4320" t="s">
        <v>2726</v>
      </c>
      <c r="H4320">
        <v>186</v>
      </c>
      <c r="I4320">
        <v>62130</v>
      </c>
      <c r="J4320">
        <v>28320</v>
      </c>
      <c r="K4320" s="1">
        <f t="shared" si="134"/>
        <v>2.9937228392081122E-3</v>
      </c>
      <c r="L4320" s="1">
        <f t="shared" si="135"/>
        <v>6.5677966101694912E-3</v>
      </c>
      <c r="M4320" t="b">
        <f>AND((Tableau2[[#This Row],[%Voix/Inscrits]]&gt;0.25),Tableau2[[#This Row],[%Voix/Exprimés]]&gt;0.5)</f>
        <v>0</v>
      </c>
    </row>
    <row r="4321" spans="1:13" x14ac:dyDescent="0.25">
      <c r="A4321">
        <v>4320</v>
      </c>
      <c r="B4321" t="s">
        <v>699</v>
      </c>
      <c r="C4321" t="s">
        <v>161</v>
      </c>
      <c r="D4321" t="str">
        <f>Tableau2[[#This Row],[Dép]]&amp;Tableau2[[#This Row],[Circo]]</f>
        <v>7517</v>
      </c>
      <c r="E4321" t="s">
        <v>5801</v>
      </c>
      <c r="F4321" t="s">
        <v>438</v>
      </c>
      <c r="G4321" t="s">
        <v>959</v>
      </c>
      <c r="H4321">
        <v>177</v>
      </c>
      <c r="I4321">
        <v>62130</v>
      </c>
      <c r="J4321">
        <v>28320</v>
      </c>
      <c r="K4321" s="1">
        <f t="shared" si="134"/>
        <v>2.8488652824722356E-3</v>
      </c>
      <c r="L4321" s="1">
        <f t="shared" si="135"/>
        <v>6.2500000000000003E-3</v>
      </c>
      <c r="M4321" t="b">
        <f>AND((Tableau2[[#This Row],[%Voix/Inscrits]]&gt;0.25),Tableau2[[#This Row],[%Voix/Exprimés]]&gt;0.5)</f>
        <v>0</v>
      </c>
    </row>
    <row r="4322" spans="1:13" x14ac:dyDescent="0.25">
      <c r="A4322">
        <v>4321</v>
      </c>
      <c r="B4322" t="s">
        <v>699</v>
      </c>
      <c r="C4322" t="s">
        <v>161</v>
      </c>
      <c r="D4322" t="str">
        <f>Tableau2[[#This Row],[Dép]]&amp;Tableau2[[#This Row],[Circo]]</f>
        <v>7517</v>
      </c>
      <c r="E4322" t="s">
        <v>4732</v>
      </c>
      <c r="F4322" t="s">
        <v>4245</v>
      </c>
      <c r="G4322" t="s">
        <v>959</v>
      </c>
      <c r="H4322">
        <v>100</v>
      </c>
      <c r="I4322">
        <v>62130</v>
      </c>
      <c r="J4322">
        <v>28320</v>
      </c>
      <c r="K4322" s="1">
        <f t="shared" si="134"/>
        <v>1.6095284081764044E-3</v>
      </c>
      <c r="L4322" s="1">
        <f t="shared" si="135"/>
        <v>3.5310734463276836E-3</v>
      </c>
      <c r="M4322" t="b">
        <f>AND((Tableau2[[#This Row],[%Voix/Inscrits]]&gt;0.25),Tableau2[[#This Row],[%Voix/Exprimés]]&gt;0.5)</f>
        <v>0</v>
      </c>
    </row>
    <row r="4323" spans="1:13" x14ac:dyDescent="0.25">
      <c r="A4323">
        <v>4322</v>
      </c>
      <c r="B4323" t="s">
        <v>699</v>
      </c>
      <c r="C4323" t="s">
        <v>161</v>
      </c>
      <c r="D4323" t="str">
        <f>Tableau2[[#This Row],[Dép]]&amp;Tableau2[[#This Row],[Circo]]</f>
        <v>7517</v>
      </c>
      <c r="E4323" t="s">
        <v>2853</v>
      </c>
      <c r="F4323" t="s">
        <v>2854</v>
      </c>
      <c r="G4323" t="s">
        <v>938</v>
      </c>
      <c r="H4323">
        <v>0</v>
      </c>
      <c r="I4323">
        <v>62130</v>
      </c>
      <c r="J4323">
        <v>28320</v>
      </c>
      <c r="K4323" s="1">
        <f t="shared" si="134"/>
        <v>0</v>
      </c>
      <c r="L4323" s="1">
        <f t="shared" si="135"/>
        <v>0</v>
      </c>
      <c r="M4323" t="b">
        <f>AND((Tableau2[[#This Row],[%Voix/Inscrits]]&gt;0.25),Tableau2[[#This Row],[%Voix/Exprimés]]&gt;0.5)</f>
        <v>0</v>
      </c>
    </row>
    <row r="4324" spans="1:13" x14ac:dyDescent="0.25">
      <c r="A4324">
        <v>4323</v>
      </c>
      <c r="B4324" t="s">
        <v>699</v>
      </c>
      <c r="C4324" t="s">
        <v>172</v>
      </c>
      <c r="D4324" t="str">
        <f>Tableau2[[#This Row],[Dép]]&amp;Tableau2[[#This Row],[Circo]]</f>
        <v>7518</v>
      </c>
      <c r="E4324" t="s">
        <v>1516</v>
      </c>
      <c r="F4324" t="s">
        <v>1217</v>
      </c>
      <c r="G4324" t="s">
        <v>982</v>
      </c>
      <c r="H4324">
        <v>17632</v>
      </c>
      <c r="I4324">
        <v>70682</v>
      </c>
      <c r="J4324">
        <v>39137</v>
      </c>
      <c r="K4324" s="1">
        <f t="shared" si="134"/>
        <v>0.24945530686737782</v>
      </c>
      <c r="L4324" s="1">
        <f t="shared" si="135"/>
        <v>0.45051996831642693</v>
      </c>
      <c r="M4324" t="b">
        <f>AND((Tableau2[[#This Row],[%Voix/Inscrits]]&gt;0.25),Tableau2[[#This Row],[%Voix/Exprimés]]&gt;0.5)</f>
        <v>0</v>
      </c>
    </row>
    <row r="4325" spans="1:13" x14ac:dyDescent="0.25">
      <c r="A4325">
        <v>4324</v>
      </c>
      <c r="B4325" t="s">
        <v>699</v>
      </c>
      <c r="C4325" t="s">
        <v>172</v>
      </c>
      <c r="D4325" t="str">
        <f>Tableau2[[#This Row],[Dép]]&amp;Tableau2[[#This Row],[Circo]]</f>
        <v>7518</v>
      </c>
      <c r="E4325" t="s">
        <v>5295</v>
      </c>
      <c r="F4325" t="s">
        <v>1137</v>
      </c>
      <c r="G4325" t="s">
        <v>1708</v>
      </c>
      <c r="H4325">
        <v>13922</v>
      </c>
      <c r="I4325">
        <v>70682</v>
      </c>
      <c r="J4325">
        <v>39137</v>
      </c>
      <c r="K4325" s="1">
        <f t="shared" si="134"/>
        <v>0.19696669590560539</v>
      </c>
      <c r="L4325" s="1">
        <f t="shared" si="135"/>
        <v>0.35572476173442014</v>
      </c>
      <c r="M4325" t="b">
        <f>AND((Tableau2[[#This Row],[%Voix/Inscrits]]&gt;0.25),Tableau2[[#This Row],[%Voix/Exprimés]]&gt;0.5)</f>
        <v>0</v>
      </c>
    </row>
    <row r="4326" spans="1:13" x14ac:dyDescent="0.25">
      <c r="A4326">
        <v>4325</v>
      </c>
      <c r="B4326" t="s">
        <v>699</v>
      </c>
      <c r="C4326" t="s">
        <v>172</v>
      </c>
      <c r="D4326" t="str">
        <f>Tableau2[[#This Row],[Dép]]&amp;Tableau2[[#This Row],[Circo]]</f>
        <v>7518</v>
      </c>
      <c r="E4326" t="s">
        <v>2200</v>
      </c>
      <c r="F4326" t="s">
        <v>421</v>
      </c>
      <c r="G4326" t="s">
        <v>938</v>
      </c>
      <c r="H4326">
        <v>1553</v>
      </c>
      <c r="I4326">
        <v>70682</v>
      </c>
      <c r="J4326">
        <v>39137</v>
      </c>
      <c r="K4326" s="1">
        <f t="shared" si="134"/>
        <v>2.1971647661356498E-2</v>
      </c>
      <c r="L4326" s="1">
        <f t="shared" si="135"/>
        <v>3.9681120167616324E-2</v>
      </c>
      <c r="M4326" t="b">
        <f>AND((Tableau2[[#This Row],[%Voix/Inscrits]]&gt;0.25),Tableau2[[#This Row],[%Voix/Exprimés]]&gt;0.5)</f>
        <v>0</v>
      </c>
    </row>
    <row r="4327" spans="1:13" x14ac:dyDescent="0.25">
      <c r="A4327">
        <v>4326</v>
      </c>
      <c r="B4327" t="s">
        <v>699</v>
      </c>
      <c r="C4327" t="s">
        <v>172</v>
      </c>
      <c r="D4327" t="str">
        <f>Tableau2[[#This Row],[Dép]]&amp;Tableau2[[#This Row],[Circo]]</f>
        <v>7518</v>
      </c>
      <c r="E4327" t="s">
        <v>3312</v>
      </c>
      <c r="F4327" t="s">
        <v>5802</v>
      </c>
      <c r="G4327" t="s">
        <v>1740</v>
      </c>
      <c r="H4327">
        <v>1398</v>
      </c>
      <c r="I4327">
        <v>70682</v>
      </c>
      <c r="J4327">
        <v>39137</v>
      </c>
      <c r="K4327" s="1">
        <f t="shared" si="134"/>
        <v>1.9778727257293228E-2</v>
      </c>
      <c r="L4327" s="1">
        <f t="shared" si="135"/>
        <v>3.5720673531440837E-2</v>
      </c>
      <c r="M4327" t="b">
        <f>AND((Tableau2[[#This Row],[%Voix/Inscrits]]&gt;0.25),Tableau2[[#This Row],[%Voix/Exprimés]]&gt;0.5)</f>
        <v>0</v>
      </c>
    </row>
    <row r="4328" spans="1:13" x14ac:dyDescent="0.25">
      <c r="A4328">
        <v>4327</v>
      </c>
      <c r="B4328" t="s">
        <v>699</v>
      </c>
      <c r="C4328" t="s">
        <v>172</v>
      </c>
      <c r="D4328" t="str">
        <f>Tableau2[[#This Row],[Dép]]&amp;Tableau2[[#This Row],[Circo]]</f>
        <v>7518</v>
      </c>
      <c r="E4328" t="s">
        <v>828</v>
      </c>
      <c r="F4328" t="s">
        <v>1201</v>
      </c>
      <c r="G4328" t="s">
        <v>3717</v>
      </c>
      <c r="H4328">
        <v>1318</v>
      </c>
      <c r="I4328">
        <v>70682</v>
      </c>
      <c r="J4328">
        <v>39137</v>
      </c>
      <c r="K4328" s="1">
        <f t="shared" si="134"/>
        <v>1.8646897371325091E-2</v>
      </c>
      <c r="L4328" s="1">
        <f t="shared" si="135"/>
        <v>3.3676572041801876E-2</v>
      </c>
      <c r="M4328" t="b">
        <f>AND((Tableau2[[#This Row],[%Voix/Inscrits]]&gt;0.25),Tableau2[[#This Row],[%Voix/Exprimés]]&gt;0.5)</f>
        <v>0</v>
      </c>
    </row>
    <row r="4329" spans="1:13" x14ac:dyDescent="0.25">
      <c r="A4329">
        <v>4328</v>
      </c>
      <c r="B4329" t="s">
        <v>699</v>
      </c>
      <c r="C4329" t="s">
        <v>172</v>
      </c>
      <c r="D4329" t="str">
        <f>Tableau2[[#This Row],[Dép]]&amp;Tableau2[[#This Row],[Circo]]</f>
        <v>7518</v>
      </c>
      <c r="E4329" t="s">
        <v>6543</v>
      </c>
      <c r="F4329" t="s">
        <v>2742</v>
      </c>
      <c r="G4329" t="s">
        <v>3078</v>
      </c>
      <c r="H4329">
        <v>1248</v>
      </c>
      <c r="I4329">
        <v>70682</v>
      </c>
      <c r="J4329">
        <v>39137</v>
      </c>
      <c r="K4329" s="1">
        <f t="shared" si="134"/>
        <v>1.7656546221102968E-2</v>
      </c>
      <c r="L4329" s="1">
        <f t="shared" si="135"/>
        <v>3.1887983238367786E-2</v>
      </c>
      <c r="M4329" t="b">
        <f>AND((Tableau2[[#This Row],[%Voix/Inscrits]]&gt;0.25),Tableau2[[#This Row],[%Voix/Exprimés]]&gt;0.5)</f>
        <v>0</v>
      </c>
    </row>
    <row r="4330" spans="1:13" x14ac:dyDescent="0.25">
      <c r="A4330">
        <v>4329</v>
      </c>
      <c r="B4330" t="s">
        <v>699</v>
      </c>
      <c r="C4330" t="s">
        <v>172</v>
      </c>
      <c r="D4330" t="str">
        <f>Tableau2[[#This Row],[Dép]]&amp;Tableau2[[#This Row],[Circo]]</f>
        <v>7518</v>
      </c>
      <c r="E4330" t="s">
        <v>6226</v>
      </c>
      <c r="F4330" t="s">
        <v>329</v>
      </c>
      <c r="G4330" t="s">
        <v>2726</v>
      </c>
      <c r="H4330">
        <v>870</v>
      </c>
      <c r="I4330">
        <v>70682</v>
      </c>
      <c r="J4330">
        <v>39137</v>
      </c>
      <c r="K4330" s="1">
        <f t="shared" si="134"/>
        <v>1.2308650009903511E-2</v>
      </c>
      <c r="L4330" s="1">
        <f t="shared" si="135"/>
        <v>2.2229603699823696E-2</v>
      </c>
      <c r="M4330" t="b">
        <f>AND((Tableau2[[#This Row],[%Voix/Inscrits]]&gt;0.25),Tableau2[[#This Row],[%Voix/Exprimés]]&gt;0.5)</f>
        <v>0</v>
      </c>
    </row>
    <row r="4331" spans="1:13" x14ac:dyDescent="0.25">
      <c r="A4331">
        <v>4330</v>
      </c>
      <c r="B4331" t="s">
        <v>699</v>
      </c>
      <c r="C4331" t="s">
        <v>172</v>
      </c>
      <c r="D4331" t="str">
        <f>Tableau2[[#This Row],[Dép]]&amp;Tableau2[[#This Row],[Circo]]</f>
        <v>7518</v>
      </c>
      <c r="E4331" t="s">
        <v>2855</v>
      </c>
      <c r="F4331" t="s">
        <v>2856</v>
      </c>
      <c r="G4331" t="s">
        <v>959</v>
      </c>
      <c r="H4331">
        <v>527</v>
      </c>
      <c r="I4331">
        <v>70682</v>
      </c>
      <c r="J4331">
        <v>39137</v>
      </c>
      <c r="K4331" s="1">
        <f t="shared" si="134"/>
        <v>7.4559293738151152E-3</v>
      </c>
      <c r="L4331" s="1">
        <f t="shared" si="135"/>
        <v>1.3465518562996652E-2</v>
      </c>
      <c r="M4331" t="b">
        <f>AND((Tableau2[[#This Row],[%Voix/Inscrits]]&gt;0.25),Tableau2[[#This Row],[%Voix/Exprimés]]&gt;0.5)</f>
        <v>0</v>
      </c>
    </row>
    <row r="4332" spans="1:13" x14ac:dyDescent="0.25">
      <c r="A4332">
        <v>4331</v>
      </c>
      <c r="B4332" t="s">
        <v>699</v>
      </c>
      <c r="C4332" t="s">
        <v>172</v>
      </c>
      <c r="D4332" t="str">
        <f>Tableau2[[#This Row],[Dép]]&amp;Tableau2[[#This Row],[Circo]]</f>
        <v>7518</v>
      </c>
      <c r="E4332" t="s">
        <v>721</v>
      </c>
      <c r="F4332" t="s">
        <v>411</v>
      </c>
      <c r="G4332" t="s">
        <v>10</v>
      </c>
      <c r="H4332">
        <v>273</v>
      </c>
      <c r="I4332">
        <v>70682</v>
      </c>
      <c r="J4332">
        <v>39137</v>
      </c>
      <c r="K4332" s="1">
        <f t="shared" si="134"/>
        <v>3.8623694858662743E-3</v>
      </c>
      <c r="L4332" s="1">
        <f t="shared" si="135"/>
        <v>6.9754963333929533E-3</v>
      </c>
      <c r="M4332" t="b">
        <f>AND((Tableau2[[#This Row],[%Voix/Inscrits]]&gt;0.25),Tableau2[[#This Row],[%Voix/Exprimés]]&gt;0.5)</f>
        <v>0</v>
      </c>
    </row>
    <row r="4333" spans="1:13" x14ac:dyDescent="0.25">
      <c r="A4333">
        <v>4332</v>
      </c>
      <c r="B4333" t="s">
        <v>699</v>
      </c>
      <c r="C4333" t="s">
        <v>172</v>
      </c>
      <c r="D4333" t="str">
        <f>Tableau2[[#This Row],[Dép]]&amp;Tableau2[[#This Row],[Circo]]</f>
        <v>7518</v>
      </c>
      <c r="E4333" t="s">
        <v>4131</v>
      </c>
      <c r="F4333" t="s">
        <v>1465</v>
      </c>
      <c r="G4333" t="s">
        <v>959</v>
      </c>
      <c r="H4333">
        <v>154</v>
      </c>
      <c r="I4333">
        <v>70682</v>
      </c>
      <c r="J4333">
        <v>39137</v>
      </c>
      <c r="K4333" s="1">
        <f t="shared" si="134"/>
        <v>2.1787725304886676E-3</v>
      </c>
      <c r="L4333" s="1">
        <f t="shared" si="135"/>
        <v>3.9348953675549993E-3</v>
      </c>
      <c r="M4333" t="b">
        <f>AND((Tableau2[[#This Row],[%Voix/Inscrits]]&gt;0.25),Tableau2[[#This Row],[%Voix/Exprimés]]&gt;0.5)</f>
        <v>0</v>
      </c>
    </row>
    <row r="4334" spans="1:13" x14ac:dyDescent="0.25">
      <c r="A4334">
        <v>4333</v>
      </c>
      <c r="B4334" t="s">
        <v>699</v>
      </c>
      <c r="C4334" t="s">
        <v>172</v>
      </c>
      <c r="D4334" t="str">
        <f>Tableau2[[#This Row],[Dép]]&amp;Tableau2[[#This Row],[Circo]]</f>
        <v>7518</v>
      </c>
      <c r="E4334" t="s">
        <v>4733</v>
      </c>
      <c r="F4334" t="s">
        <v>130</v>
      </c>
      <c r="G4334" t="s">
        <v>959</v>
      </c>
      <c r="H4334">
        <v>125</v>
      </c>
      <c r="I4334">
        <v>70682</v>
      </c>
      <c r="J4334">
        <v>39137</v>
      </c>
      <c r="K4334" s="1">
        <f t="shared" si="134"/>
        <v>1.7684841968252172E-3</v>
      </c>
      <c r="L4334" s="1">
        <f t="shared" si="135"/>
        <v>3.1939085775608759E-3</v>
      </c>
      <c r="M4334" t="b">
        <f>AND((Tableau2[[#This Row],[%Voix/Inscrits]]&gt;0.25),Tableau2[[#This Row],[%Voix/Exprimés]]&gt;0.5)</f>
        <v>0</v>
      </c>
    </row>
    <row r="4335" spans="1:13" x14ac:dyDescent="0.25">
      <c r="A4335">
        <v>4334</v>
      </c>
      <c r="B4335" t="s">
        <v>699</v>
      </c>
      <c r="C4335" t="s">
        <v>172</v>
      </c>
      <c r="D4335" t="str">
        <f>Tableau2[[#This Row],[Dép]]&amp;Tableau2[[#This Row],[Circo]]</f>
        <v>7518</v>
      </c>
      <c r="E4335" t="s">
        <v>3500</v>
      </c>
      <c r="F4335" t="s">
        <v>3501</v>
      </c>
      <c r="G4335" t="s">
        <v>959</v>
      </c>
      <c r="H4335">
        <v>117</v>
      </c>
      <c r="I4335">
        <v>70682</v>
      </c>
      <c r="J4335">
        <v>39137</v>
      </c>
      <c r="K4335" s="1">
        <f t="shared" si="134"/>
        <v>1.6553012082284034E-3</v>
      </c>
      <c r="L4335" s="1">
        <f t="shared" si="135"/>
        <v>2.9894984285969797E-3</v>
      </c>
      <c r="M4335" t="b">
        <f>AND((Tableau2[[#This Row],[%Voix/Inscrits]]&gt;0.25),Tableau2[[#This Row],[%Voix/Exprimés]]&gt;0.5)</f>
        <v>0</v>
      </c>
    </row>
    <row r="4336" spans="1:13" x14ac:dyDescent="0.25">
      <c r="A4336">
        <v>4335</v>
      </c>
      <c r="B4336" t="s">
        <v>722</v>
      </c>
      <c r="C4336" t="s">
        <v>6</v>
      </c>
      <c r="D4336" t="str">
        <f>Tableau2[[#This Row],[Dép]]&amp;Tableau2[[#This Row],[Circo]]</f>
        <v>7601</v>
      </c>
      <c r="E4336" t="s">
        <v>2209</v>
      </c>
      <c r="F4336" t="s">
        <v>1402</v>
      </c>
      <c r="G4336" t="s">
        <v>982</v>
      </c>
      <c r="H4336">
        <v>11045</v>
      </c>
      <c r="I4336">
        <v>66671</v>
      </c>
      <c r="J4336">
        <v>33423</v>
      </c>
      <c r="K4336" s="1">
        <f t="shared" si="134"/>
        <v>0.16566423182493137</v>
      </c>
      <c r="L4336" s="1">
        <f t="shared" si="135"/>
        <v>0.33046105974927448</v>
      </c>
      <c r="M4336" t="b">
        <f>AND((Tableau2[[#This Row],[%Voix/Inscrits]]&gt;0.25),Tableau2[[#This Row],[%Voix/Exprimés]]&gt;0.5)</f>
        <v>0</v>
      </c>
    </row>
    <row r="4337" spans="1:13" x14ac:dyDescent="0.25">
      <c r="A4337">
        <v>4336</v>
      </c>
      <c r="B4337" t="s">
        <v>722</v>
      </c>
      <c r="C4337" t="s">
        <v>6</v>
      </c>
      <c r="D4337" t="str">
        <f>Tableau2[[#This Row],[Dép]]&amp;Tableau2[[#This Row],[Circo]]</f>
        <v>7601</v>
      </c>
      <c r="E4337" t="s">
        <v>372</v>
      </c>
      <c r="F4337" t="s">
        <v>65</v>
      </c>
      <c r="G4337" t="s">
        <v>1708</v>
      </c>
      <c r="H4337">
        <v>9424</v>
      </c>
      <c r="I4337">
        <v>66671</v>
      </c>
      <c r="J4337">
        <v>33423</v>
      </c>
      <c r="K4337" s="1">
        <f t="shared" si="134"/>
        <v>0.14135081219720719</v>
      </c>
      <c r="L4337" s="1">
        <f t="shared" si="135"/>
        <v>0.28196152350178022</v>
      </c>
      <c r="M4337" t="b">
        <f>AND((Tableau2[[#This Row],[%Voix/Inscrits]]&gt;0.25),Tableau2[[#This Row],[%Voix/Exprimés]]&gt;0.5)</f>
        <v>0</v>
      </c>
    </row>
    <row r="4338" spans="1:13" x14ac:dyDescent="0.25">
      <c r="A4338">
        <v>4337</v>
      </c>
      <c r="B4338" t="s">
        <v>722</v>
      </c>
      <c r="C4338" t="s">
        <v>6</v>
      </c>
      <c r="D4338" t="str">
        <f>Tableau2[[#This Row],[Dép]]&amp;Tableau2[[#This Row],[Circo]]</f>
        <v>7601</v>
      </c>
      <c r="E4338" t="s">
        <v>3509</v>
      </c>
      <c r="F4338" t="s">
        <v>355</v>
      </c>
      <c r="G4338" t="s">
        <v>938</v>
      </c>
      <c r="H4338">
        <v>3718</v>
      </c>
      <c r="I4338">
        <v>66671</v>
      </c>
      <c r="J4338">
        <v>33423</v>
      </c>
      <c r="K4338" s="1">
        <f t="shared" si="134"/>
        <v>5.5766375185612935E-2</v>
      </c>
      <c r="L4338" s="1">
        <f t="shared" si="135"/>
        <v>0.11124076234928043</v>
      </c>
      <c r="M4338" t="b">
        <f>AND((Tableau2[[#This Row],[%Voix/Inscrits]]&gt;0.25),Tableau2[[#This Row],[%Voix/Exprimés]]&gt;0.5)</f>
        <v>0</v>
      </c>
    </row>
    <row r="4339" spans="1:13" x14ac:dyDescent="0.25">
      <c r="A4339">
        <v>4338</v>
      </c>
      <c r="B4339" t="s">
        <v>722</v>
      </c>
      <c r="C4339" t="s">
        <v>6</v>
      </c>
      <c r="D4339" t="str">
        <f>Tableau2[[#This Row],[Dép]]&amp;Tableau2[[#This Row],[Circo]]</f>
        <v>7601</v>
      </c>
      <c r="E4339" t="s">
        <v>6546</v>
      </c>
      <c r="F4339" t="s">
        <v>241</v>
      </c>
      <c r="G4339" t="s">
        <v>3717</v>
      </c>
      <c r="H4339">
        <v>3094</v>
      </c>
      <c r="I4339">
        <v>66671</v>
      </c>
      <c r="J4339">
        <v>33423</v>
      </c>
      <c r="K4339" s="1">
        <f t="shared" si="134"/>
        <v>4.6406983546069508E-2</v>
      </c>
      <c r="L4339" s="1">
        <f t="shared" si="135"/>
        <v>9.2570984052897709E-2</v>
      </c>
      <c r="M4339" t="b">
        <f>AND((Tableau2[[#This Row],[%Voix/Inscrits]]&gt;0.25),Tableau2[[#This Row],[%Voix/Exprimés]]&gt;0.5)</f>
        <v>0</v>
      </c>
    </row>
    <row r="4340" spans="1:13" x14ac:dyDescent="0.25">
      <c r="A4340">
        <v>4339</v>
      </c>
      <c r="B4340" t="s">
        <v>722</v>
      </c>
      <c r="C4340" t="s">
        <v>6</v>
      </c>
      <c r="D4340" t="str">
        <f>Tableau2[[#This Row],[Dép]]&amp;Tableau2[[#This Row],[Circo]]</f>
        <v>7601</v>
      </c>
      <c r="E4340" t="s">
        <v>1119</v>
      </c>
      <c r="F4340" t="s">
        <v>5808</v>
      </c>
      <c r="G4340" t="s">
        <v>1740</v>
      </c>
      <c r="H4340">
        <v>2886</v>
      </c>
      <c r="I4340">
        <v>66671</v>
      </c>
      <c r="J4340">
        <v>33423</v>
      </c>
      <c r="K4340" s="1">
        <f t="shared" si="134"/>
        <v>4.3287186332888361E-2</v>
      </c>
      <c r="L4340" s="1">
        <f t="shared" si="135"/>
        <v>8.634772462077013E-2</v>
      </c>
      <c r="M4340" t="b">
        <f>AND((Tableau2[[#This Row],[%Voix/Inscrits]]&gt;0.25),Tableau2[[#This Row],[%Voix/Exprimés]]&gt;0.5)</f>
        <v>0</v>
      </c>
    </row>
    <row r="4341" spans="1:13" x14ac:dyDescent="0.25">
      <c r="A4341">
        <v>4340</v>
      </c>
      <c r="B4341" t="s">
        <v>722</v>
      </c>
      <c r="C4341" t="s">
        <v>6</v>
      </c>
      <c r="D4341" t="str">
        <f>Tableau2[[#This Row],[Dép]]&amp;Tableau2[[#This Row],[Circo]]</f>
        <v>7601</v>
      </c>
      <c r="E4341" t="s">
        <v>6229</v>
      </c>
      <c r="F4341" t="s">
        <v>160</v>
      </c>
      <c r="G4341" t="s">
        <v>3078</v>
      </c>
      <c r="H4341">
        <v>1372</v>
      </c>
      <c r="I4341">
        <v>66671</v>
      </c>
      <c r="J4341">
        <v>33423</v>
      </c>
      <c r="K4341" s="1">
        <f t="shared" si="134"/>
        <v>2.0578662386944849E-2</v>
      </c>
      <c r="L4341" s="1">
        <f t="shared" si="135"/>
        <v>4.1049576638841519E-2</v>
      </c>
      <c r="M4341" t="b">
        <f>AND((Tableau2[[#This Row],[%Voix/Inscrits]]&gt;0.25),Tableau2[[#This Row],[%Voix/Exprimés]]&gt;0.5)</f>
        <v>0</v>
      </c>
    </row>
    <row r="4342" spans="1:13" x14ac:dyDescent="0.25">
      <c r="A4342">
        <v>4341</v>
      </c>
      <c r="B4342" t="s">
        <v>722</v>
      </c>
      <c r="C4342" t="s">
        <v>6</v>
      </c>
      <c r="D4342" t="str">
        <f>Tableau2[[#This Row],[Dép]]&amp;Tableau2[[#This Row],[Circo]]</f>
        <v>7601</v>
      </c>
      <c r="E4342" t="s">
        <v>4140</v>
      </c>
      <c r="F4342" t="s">
        <v>3348</v>
      </c>
      <c r="G4342" t="s">
        <v>966</v>
      </c>
      <c r="H4342">
        <v>864</v>
      </c>
      <c r="I4342">
        <v>66671</v>
      </c>
      <c r="J4342">
        <v>33423</v>
      </c>
      <c r="K4342" s="1">
        <f t="shared" si="134"/>
        <v>1.295915765475244E-2</v>
      </c>
      <c r="L4342" s="1">
        <f t="shared" si="135"/>
        <v>2.5850462256529934E-2</v>
      </c>
      <c r="M4342" t="b">
        <f>AND((Tableau2[[#This Row],[%Voix/Inscrits]]&gt;0.25),Tableau2[[#This Row],[%Voix/Exprimés]]&gt;0.5)</f>
        <v>0</v>
      </c>
    </row>
    <row r="4343" spans="1:13" x14ac:dyDescent="0.25">
      <c r="A4343">
        <v>4342</v>
      </c>
      <c r="B4343" t="s">
        <v>722</v>
      </c>
      <c r="C4343" t="s">
        <v>6</v>
      </c>
      <c r="D4343" t="str">
        <f>Tableau2[[#This Row],[Dép]]&amp;Tableau2[[#This Row],[Circo]]</f>
        <v>7601</v>
      </c>
      <c r="E4343" t="s">
        <v>4740</v>
      </c>
      <c r="F4343" t="s">
        <v>3348</v>
      </c>
      <c r="G4343" t="s">
        <v>959</v>
      </c>
      <c r="H4343">
        <v>523</v>
      </c>
      <c r="I4343">
        <v>66671</v>
      </c>
      <c r="J4343">
        <v>33423</v>
      </c>
      <c r="K4343" s="1">
        <f t="shared" si="134"/>
        <v>7.8444901081429711E-3</v>
      </c>
      <c r="L4343" s="1">
        <f t="shared" si="135"/>
        <v>1.5647907129820782E-2</v>
      </c>
      <c r="M4343" t="b">
        <f>AND((Tableau2[[#This Row],[%Voix/Inscrits]]&gt;0.25),Tableau2[[#This Row],[%Voix/Exprimés]]&gt;0.5)</f>
        <v>0</v>
      </c>
    </row>
    <row r="4344" spans="1:13" x14ac:dyDescent="0.25">
      <c r="A4344">
        <v>4343</v>
      </c>
      <c r="B4344" t="s">
        <v>722</v>
      </c>
      <c r="C4344" t="s">
        <v>6</v>
      </c>
      <c r="D4344" t="str">
        <f>Tableau2[[#This Row],[Dép]]&amp;Tableau2[[#This Row],[Circo]]</f>
        <v>7601</v>
      </c>
      <c r="E4344" t="s">
        <v>1524</v>
      </c>
      <c r="F4344" t="s">
        <v>163</v>
      </c>
      <c r="G4344" t="s">
        <v>10</v>
      </c>
      <c r="H4344">
        <v>235</v>
      </c>
      <c r="I4344">
        <v>66671</v>
      </c>
      <c r="J4344">
        <v>33423</v>
      </c>
      <c r="K4344" s="1">
        <f t="shared" si="134"/>
        <v>3.5247708898921569E-3</v>
      </c>
      <c r="L4344" s="1">
        <f t="shared" si="135"/>
        <v>7.0310863776441371E-3</v>
      </c>
      <c r="M4344" t="b">
        <f>AND((Tableau2[[#This Row],[%Voix/Inscrits]]&gt;0.25),Tableau2[[#This Row],[%Voix/Exprimés]]&gt;0.5)</f>
        <v>0</v>
      </c>
    </row>
    <row r="4345" spans="1:13" x14ac:dyDescent="0.25">
      <c r="A4345">
        <v>4344</v>
      </c>
      <c r="B4345" t="s">
        <v>722</v>
      </c>
      <c r="C4345" t="s">
        <v>6</v>
      </c>
      <c r="D4345" t="str">
        <f>Tableau2[[#This Row],[Dép]]&amp;Tableau2[[#This Row],[Circo]]</f>
        <v>7601</v>
      </c>
      <c r="E4345" t="s">
        <v>733</v>
      </c>
      <c r="F4345" t="s">
        <v>426</v>
      </c>
      <c r="G4345" t="s">
        <v>10</v>
      </c>
      <c r="H4345">
        <v>144</v>
      </c>
      <c r="I4345">
        <v>66671</v>
      </c>
      <c r="J4345">
        <v>33423</v>
      </c>
      <c r="K4345" s="1">
        <f t="shared" si="134"/>
        <v>2.1598596091254069E-3</v>
      </c>
      <c r="L4345" s="1">
        <f t="shared" si="135"/>
        <v>4.3084103760883223E-3</v>
      </c>
      <c r="M4345" t="b">
        <f>AND((Tableau2[[#This Row],[%Voix/Inscrits]]&gt;0.25),Tableau2[[#This Row],[%Voix/Exprimés]]&gt;0.5)</f>
        <v>0</v>
      </c>
    </row>
    <row r="4346" spans="1:13" x14ac:dyDescent="0.25">
      <c r="A4346">
        <v>4345</v>
      </c>
      <c r="B4346" t="s">
        <v>722</v>
      </c>
      <c r="C4346" t="s">
        <v>6</v>
      </c>
      <c r="D4346" t="str">
        <f>Tableau2[[#This Row],[Dép]]&amp;Tableau2[[#This Row],[Circo]]</f>
        <v>7601</v>
      </c>
      <c r="E4346" t="s">
        <v>2866</v>
      </c>
      <c r="F4346" t="s">
        <v>304</v>
      </c>
      <c r="G4346" t="s">
        <v>938</v>
      </c>
      <c r="H4346">
        <v>118</v>
      </c>
      <c r="I4346">
        <v>66671</v>
      </c>
      <c r="J4346">
        <v>33423</v>
      </c>
      <c r="K4346" s="1">
        <f t="shared" si="134"/>
        <v>1.769884957477764E-3</v>
      </c>
      <c r="L4346" s="1">
        <f t="shared" si="135"/>
        <v>3.5305029470723754E-3</v>
      </c>
      <c r="M4346" t="b">
        <f>AND((Tableau2[[#This Row],[%Voix/Inscrits]]&gt;0.25),Tableau2[[#This Row],[%Voix/Exprimés]]&gt;0.5)</f>
        <v>0</v>
      </c>
    </row>
    <row r="4347" spans="1:13" x14ac:dyDescent="0.25">
      <c r="A4347">
        <v>4346</v>
      </c>
      <c r="B4347" t="s">
        <v>722</v>
      </c>
      <c r="C4347" t="s">
        <v>17</v>
      </c>
      <c r="D4347" t="str">
        <f>Tableau2[[#This Row],[Dép]]&amp;Tableau2[[#This Row],[Circo]]</f>
        <v>7602</v>
      </c>
      <c r="E4347" t="s">
        <v>984</v>
      </c>
      <c r="F4347" t="s">
        <v>411</v>
      </c>
      <c r="G4347" t="s">
        <v>1708</v>
      </c>
      <c r="H4347">
        <v>16331</v>
      </c>
      <c r="I4347">
        <v>95300</v>
      </c>
      <c r="J4347">
        <v>50205</v>
      </c>
      <c r="K4347" s="1">
        <f t="shared" si="134"/>
        <v>0.17136411332633789</v>
      </c>
      <c r="L4347" s="1">
        <f t="shared" si="135"/>
        <v>0.32528632606314112</v>
      </c>
      <c r="M4347" t="b">
        <f>AND((Tableau2[[#This Row],[%Voix/Inscrits]]&gt;0.25),Tableau2[[#This Row],[%Voix/Exprimés]]&gt;0.5)</f>
        <v>0</v>
      </c>
    </row>
    <row r="4348" spans="1:13" x14ac:dyDescent="0.25">
      <c r="A4348">
        <v>4347</v>
      </c>
      <c r="B4348" t="s">
        <v>722</v>
      </c>
      <c r="C4348" t="s">
        <v>17</v>
      </c>
      <c r="D4348" t="str">
        <f>Tableau2[[#This Row],[Dép]]&amp;Tableau2[[#This Row],[Circo]]</f>
        <v>7602</v>
      </c>
      <c r="E4348" t="s">
        <v>1487</v>
      </c>
      <c r="F4348" t="s">
        <v>509</v>
      </c>
      <c r="G4348" t="s">
        <v>982</v>
      </c>
      <c r="H4348">
        <v>11113</v>
      </c>
      <c r="I4348">
        <v>95300</v>
      </c>
      <c r="J4348">
        <v>50205</v>
      </c>
      <c r="K4348" s="1">
        <f t="shared" si="134"/>
        <v>0.11661070304302204</v>
      </c>
      <c r="L4348" s="1">
        <f t="shared" si="135"/>
        <v>0.22135245493476746</v>
      </c>
      <c r="M4348" t="b">
        <f>AND((Tableau2[[#This Row],[%Voix/Inscrits]]&gt;0.25),Tableau2[[#This Row],[%Voix/Exprimés]]&gt;0.5)</f>
        <v>0</v>
      </c>
    </row>
    <row r="4349" spans="1:13" x14ac:dyDescent="0.25">
      <c r="A4349">
        <v>4348</v>
      </c>
      <c r="B4349" t="s">
        <v>722</v>
      </c>
      <c r="C4349" t="s">
        <v>17</v>
      </c>
      <c r="D4349" t="str">
        <f>Tableau2[[#This Row],[Dép]]&amp;Tableau2[[#This Row],[Circo]]</f>
        <v>7602</v>
      </c>
      <c r="E4349" t="s">
        <v>6228</v>
      </c>
      <c r="F4349" t="s">
        <v>851</v>
      </c>
      <c r="G4349" t="s">
        <v>3717</v>
      </c>
      <c r="H4349">
        <v>9733</v>
      </c>
      <c r="I4349">
        <v>95300</v>
      </c>
      <c r="J4349">
        <v>50205</v>
      </c>
      <c r="K4349" s="1">
        <f t="shared" si="134"/>
        <v>0.10213011542497377</v>
      </c>
      <c r="L4349" s="1">
        <f t="shared" si="135"/>
        <v>0.19386515287321979</v>
      </c>
      <c r="M4349" t="b">
        <f>AND((Tableau2[[#This Row],[%Voix/Inscrits]]&gt;0.25),Tableau2[[#This Row],[%Voix/Exprimés]]&gt;0.5)</f>
        <v>0</v>
      </c>
    </row>
    <row r="4350" spans="1:13" x14ac:dyDescent="0.25">
      <c r="A4350">
        <v>4349</v>
      </c>
      <c r="B4350" t="s">
        <v>722</v>
      </c>
      <c r="C4350" t="s">
        <v>17</v>
      </c>
      <c r="D4350" t="str">
        <f>Tableau2[[#This Row],[Dép]]&amp;Tableau2[[#This Row],[Circo]]</f>
        <v>7602</v>
      </c>
      <c r="E4350" t="s">
        <v>4125</v>
      </c>
      <c r="F4350" t="s">
        <v>4736</v>
      </c>
      <c r="G4350" t="s">
        <v>1740</v>
      </c>
      <c r="H4350">
        <v>6591</v>
      </c>
      <c r="I4350">
        <v>95300</v>
      </c>
      <c r="J4350">
        <v>50205</v>
      </c>
      <c r="K4350" s="1">
        <f t="shared" si="134"/>
        <v>6.9160545645330529E-2</v>
      </c>
      <c r="L4350" s="1">
        <f t="shared" si="135"/>
        <v>0.13128174484613087</v>
      </c>
      <c r="M4350" t="b">
        <f>AND((Tableau2[[#This Row],[%Voix/Inscrits]]&gt;0.25),Tableau2[[#This Row],[%Voix/Exprimés]]&gt;0.5)</f>
        <v>0</v>
      </c>
    </row>
    <row r="4351" spans="1:13" x14ac:dyDescent="0.25">
      <c r="A4351">
        <v>4350</v>
      </c>
      <c r="B4351" t="s">
        <v>722</v>
      </c>
      <c r="C4351" t="s">
        <v>17</v>
      </c>
      <c r="D4351" t="str">
        <f>Tableau2[[#This Row],[Dép]]&amp;Tableau2[[#This Row],[Circo]]</f>
        <v>7602</v>
      </c>
      <c r="E4351" t="s">
        <v>5805</v>
      </c>
      <c r="F4351" t="s">
        <v>3072</v>
      </c>
      <c r="G4351" t="s">
        <v>3078</v>
      </c>
      <c r="H4351">
        <v>2016</v>
      </c>
      <c r="I4351">
        <v>95300</v>
      </c>
      <c r="J4351">
        <v>50205</v>
      </c>
      <c r="K4351" s="1">
        <f t="shared" si="134"/>
        <v>2.1154249737670515E-2</v>
      </c>
      <c r="L4351" s="1">
        <f t="shared" si="135"/>
        <v>4.0155363011652227E-2</v>
      </c>
      <c r="M4351" t="b">
        <f>AND((Tableau2[[#This Row],[%Voix/Inscrits]]&gt;0.25),Tableau2[[#This Row],[%Voix/Exprimés]]&gt;0.5)</f>
        <v>0</v>
      </c>
    </row>
    <row r="4352" spans="1:13" x14ac:dyDescent="0.25">
      <c r="A4352">
        <v>4351</v>
      </c>
      <c r="B4352" t="s">
        <v>722</v>
      </c>
      <c r="C4352" t="s">
        <v>17</v>
      </c>
      <c r="D4352" t="str">
        <f>Tableau2[[#This Row],[Dép]]&amp;Tableau2[[#This Row],[Circo]]</f>
        <v>7602</v>
      </c>
      <c r="E4352" t="s">
        <v>2204</v>
      </c>
      <c r="F4352" t="s">
        <v>212</v>
      </c>
      <c r="G4352" t="s">
        <v>938</v>
      </c>
      <c r="H4352">
        <v>1992</v>
      </c>
      <c r="I4352">
        <v>95300</v>
      </c>
      <c r="J4352">
        <v>50205</v>
      </c>
      <c r="K4352" s="1">
        <f t="shared" si="134"/>
        <v>2.0902413431269674E-2</v>
      </c>
      <c r="L4352" s="1">
        <f t="shared" si="135"/>
        <v>3.967732297579922E-2</v>
      </c>
      <c r="M4352" t="b">
        <f>AND((Tableau2[[#This Row],[%Voix/Inscrits]]&gt;0.25),Tableau2[[#This Row],[%Voix/Exprimés]]&gt;0.5)</f>
        <v>0</v>
      </c>
    </row>
    <row r="4353" spans="1:13" x14ac:dyDescent="0.25">
      <c r="A4353">
        <v>4352</v>
      </c>
      <c r="B4353" t="s">
        <v>722</v>
      </c>
      <c r="C4353" t="s">
        <v>17</v>
      </c>
      <c r="D4353" t="str">
        <f>Tableau2[[#This Row],[Dép]]&amp;Tableau2[[#This Row],[Circo]]</f>
        <v>7602</v>
      </c>
      <c r="E4353" t="s">
        <v>2860</v>
      </c>
      <c r="F4353" t="s">
        <v>1999</v>
      </c>
      <c r="G4353" t="s">
        <v>959</v>
      </c>
      <c r="H4353">
        <v>962</v>
      </c>
      <c r="I4353">
        <v>95300</v>
      </c>
      <c r="J4353">
        <v>50205</v>
      </c>
      <c r="K4353" s="1">
        <f t="shared" si="134"/>
        <v>1.0094438614900315E-2</v>
      </c>
      <c r="L4353" s="1">
        <f t="shared" si="135"/>
        <v>1.9161438103774523E-2</v>
      </c>
      <c r="M4353" t="b">
        <f>AND((Tableau2[[#This Row],[%Voix/Inscrits]]&gt;0.25),Tableau2[[#This Row],[%Voix/Exprimés]]&gt;0.5)</f>
        <v>0</v>
      </c>
    </row>
    <row r="4354" spans="1:13" x14ac:dyDescent="0.25">
      <c r="A4354">
        <v>4353</v>
      </c>
      <c r="B4354" t="s">
        <v>722</v>
      </c>
      <c r="C4354" t="s">
        <v>17</v>
      </c>
      <c r="D4354" t="str">
        <f>Tableau2[[#This Row],[Dép]]&amp;Tableau2[[#This Row],[Circo]]</f>
        <v>7602</v>
      </c>
      <c r="E4354" t="s">
        <v>5298</v>
      </c>
      <c r="F4354" t="s">
        <v>636</v>
      </c>
      <c r="G4354" t="s">
        <v>2429</v>
      </c>
      <c r="H4354">
        <v>735</v>
      </c>
      <c r="I4354">
        <v>95300</v>
      </c>
      <c r="J4354">
        <v>50205</v>
      </c>
      <c r="K4354" s="1">
        <f t="shared" ref="K4354:K4417" si="136">H4354/I4354</f>
        <v>7.7124868835257085E-3</v>
      </c>
      <c r="L4354" s="1">
        <f t="shared" ref="L4354:L4417" si="137">H4354/J4354</f>
        <v>1.4639976097998207E-2</v>
      </c>
      <c r="M4354" t="b">
        <f>AND((Tableau2[[#This Row],[%Voix/Inscrits]]&gt;0.25),Tableau2[[#This Row],[%Voix/Exprimés]]&gt;0.5)</f>
        <v>0</v>
      </c>
    </row>
    <row r="4355" spans="1:13" x14ac:dyDescent="0.25">
      <c r="A4355">
        <v>4354</v>
      </c>
      <c r="B4355" t="s">
        <v>722</v>
      </c>
      <c r="C4355" t="s">
        <v>17</v>
      </c>
      <c r="D4355" t="str">
        <f>Tableau2[[#This Row],[Dép]]&amp;Tableau2[[#This Row],[Circo]]</f>
        <v>7602</v>
      </c>
      <c r="E4355" t="s">
        <v>727</v>
      </c>
      <c r="F4355" t="s">
        <v>117</v>
      </c>
      <c r="G4355" t="s">
        <v>10</v>
      </c>
      <c r="H4355">
        <v>511</v>
      </c>
      <c r="I4355">
        <v>95300</v>
      </c>
      <c r="J4355">
        <v>50205</v>
      </c>
      <c r="K4355" s="1">
        <f t="shared" si="136"/>
        <v>5.3620146904512066E-3</v>
      </c>
      <c r="L4355" s="1">
        <f t="shared" si="137"/>
        <v>1.0178269096703515E-2</v>
      </c>
      <c r="M4355" t="b">
        <f>AND((Tableau2[[#This Row],[%Voix/Inscrits]]&gt;0.25),Tableau2[[#This Row],[%Voix/Exprimés]]&gt;0.5)</f>
        <v>0</v>
      </c>
    </row>
    <row r="4356" spans="1:13" x14ac:dyDescent="0.25">
      <c r="A4356">
        <v>4355</v>
      </c>
      <c r="B4356" t="s">
        <v>722</v>
      </c>
      <c r="C4356" t="s">
        <v>17</v>
      </c>
      <c r="D4356" t="str">
        <f>Tableau2[[#This Row],[Dép]]&amp;Tableau2[[#This Row],[Circo]]</f>
        <v>7602</v>
      </c>
      <c r="E4356" t="s">
        <v>4134</v>
      </c>
      <c r="F4356" t="s">
        <v>4135</v>
      </c>
      <c r="G4356" t="s">
        <v>2394</v>
      </c>
      <c r="H4356">
        <v>221</v>
      </c>
      <c r="I4356">
        <v>95300</v>
      </c>
      <c r="J4356">
        <v>50205</v>
      </c>
      <c r="K4356" s="1">
        <f t="shared" si="136"/>
        <v>2.3189926547743968E-3</v>
      </c>
      <c r="L4356" s="1">
        <f t="shared" si="137"/>
        <v>4.4019519968130664E-3</v>
      </c>
      <c r="M4356" t="b">
        <f>AND((Tableau2[[#This Row],[%Voix/Inscrits]]&gt;0.25),Tableau2[[#This Row],[%Voix/Exprimés]]&gt;0.5)</f>
        <v>0</v>
      </c>
    </row>
    <row r="4357" spans="1:13" x14ac:dyDescent="0.25">
      <c r="A4357">
        <v>4356</v>
      </c>
      <c r="B4357" t="s">
        <v>722</v>
      </c>
      <c r="C4357" t="s">
        <v>14</v>
      </c>
      <c r="D4357" t="str">
        <f>Tableau2[[#This Row],[Dép]]&amp;Tableau2[[#This Row],[Circo]]</f>
        <v>7603</v>
      </c>
      <c r="E4357" t="s">
        <v>1526</v>
      </c>
      <c r="F4357" t="s">
        <v>1527</v>
      </c>
      <c r="G4357" t="s">
        <v>982</v>
      </c>
      <c r="H4357">
        <v>13544</v>
      </c>
      <c r="I4357">
        <v>70115</v>
      </c>
      <c r="J4357">
        <v>30633</v>
      </c>
      <c r="K4357" s="1">
        <f t="shared" si="136"/>
        <v>0.19316836625543748</v>
      </c>
      <c r="L4357" s="1">
        <f t="shared" si="137"/>
        <v>0.44213756406489735</v>
      </c>
      <c r="M4357" t="b">
        <f>AND((Tableau2[[#This Row],[%Voix/Inscrits]]&gt;0.25),Tableau2[[#This Row],[%Voix/Exprimés]]&gt;0.5)</f>
        <v>0</v>
      </c>
    </row>
    <row r="4358" spans="1:13" x14ac:dyDescent="0.25">
      <c r="A4358">
        <v>4357</v>
      </c>
      <c r="B4358" t="s">
        <v>722</v>
      </c>
      <c r="C4358" t="s">
        <v>14</v>
      </c>
      <c r="D4358" t="str">
        <f>Tableau2[[#This Row],[Dép]]&amp;Tableau2[[#This Row],[Circo]]</f>
        <v>7603</v>
      </c>
      <c r="E4358" t="s">
        <v>5200</v>
      </c>
      <c r="F4358" t="s">
        <v>6547</v>
      </c>
      <c r="G4358" t="s">
        <v>3717</v>
      </c>
      <c r="H4358">
        <v>5251</v>
      </c>
      <c r="I4358">
        <v>70115</v>
      </c>
      <c r="J4358">
        <v>30633</v>
      </c>
      <c r="K4358" s="1">
        <f t="shared" si="136"/>
        <v>7.4891250089139272E-2</v>
      </c>
      <c r="L4358" s="1">
        <f t="shared" si="137"/>
        <v>0.17141644631606437</v>
      </c>
      <c r="M4358" t="b">
        <f>AND((Tableau2[[#This Row],[%Voix/Inscrits]]&gt;0.25),Tableau2[[#This Row],[%Voix/Exprimés]]&gt;0.5)</f>
        <v>0</v>
      </c>
    </row>
    <row r="4359" spans="1:13" x14ac:dyDescent="0.25">
      <c r="A4359">
        <v>4358</v>
      </c>
      <c r="B4359" t="s">
        <v>722</v>
      </c>
      <c r="C4359" t="s">
        <v>14</v>
      </c>
      <c r="D4359" t="str">
        <f>Tableau2[[#This Row],[Dép]]&amp;Tableau2[[#This Row],[Circo]]</f>
        <v>7603</v>
      </c>
      <c r="E4359" t="s">
        <v>4742</v>
      </c>
      <c r="F4359" t="s">
        <v>4743</v>
      </c>
      <c r="G4359" t="s">
        <v>1708</v>
      </c>
      <c r="H4359">
        <v>5026</v>
      </c>
      <c r="I4359">
        <v>70115</v>
      </c>
      <c r="J4359">
        <v>30633</v>
      </c>
      <c r="K4359" s="1">
        <f t="shared" si="136"/>
        <v>7.1682236326035792E-2</v>
      </c>
      <c r="L4359" s="1">
        <f t="shared" si="137"/>
        <v>0.16407142623967616</v>
      </c>
      <c r="M4359" t="b">
        <f>AND((Tableau2[[#This Row],[%Voix/Inscrits]]&gt;0.25),Tableau2[[#This Row],[%Voix/Exprimés]]&gt;0.5)</f>
        <v>0</v>
      </c>
    </row>
    <row r="4360" spans="1:13" x14ac:dyDescent="0.25">
      <c r="A4360">
        <v>4359</v>
      </c>
      <c r="B4360" t="s">
        <v>722</v>
      </c>
      <c r="C4360" t="s">
        <v>14</v>
      </c>
      <c r="D4360" t="str">
        <f>Tableau2[[#This Row],[Dép]]&amp;Tableau2[[#This Row],[Circo]]</f>
        <v>7603</v>
      </c>
      <c r="E4360" t="s">
        <v>2211</v>
      </c>
      <c r="F4360" t="s">
        <v>2212</v>
      </c>
      <c r="G4360" t="s">
        <v>938</v>
      </c>
      <c r="H4360">
        <v>3374</v>
      </c>
      <c r="I4360">
        <v>70115</v>
      </c>
      <c r="J4360">
        <v>30633</v>
      </c>
      <c r="K4360" s="1">
        <f t="shared" si="136"/>
        <v>4.8120944163160519E-2</v>
      </c>
      <c r="L4360" s="1">
        <f t="shared" si="137"/>
        <v>0.11014265661215029</v>
      </c>
      <c r="M4360" t="b">
        <f>AND((Tableau2[[#This Row],[%Voix/Inscrits]]&gt;0.25),Tableau2[[#This Row],[%Voix/Exprimés]]&gt;0.5)</f>
        <v>0</v>
      </c>
    </row>
    <row r="4361" spans="1:13" x14ac:dyDescent="0.25">
      <c r="A4361">
        <v>4360</v>
      </c>
      <c r="B4361" t="s">
        <v>722</v>
      </c>
      <c r="C4361" t="s">
        <v>14</v>
      </c>
      <c r="D4361" t="str">
        <f>Tableau2[[#This Row],[Dép]]&amp;Tableau2[[#This Row],[Circo]]</f>
        <v>7603</v>
      </c>
      <c r="E4361" t="s">
        <v>5300</v>
      </c>
      <c r="F4361" t="s">
        <v>142</v>
      </c>
      <c r="G4361" t="s">
        <v>2726</v>
      </c>
      <c r="H4361">
        <v>1115</v>
      </c>
      <c r="I4361">
        <v>70115</v>
      </c>
      <c r="J4361">
        <v>30633</v>
      </c>
      <c r="K4361" s="1">
        <f t="shared" si="136"/>
        <v>1.5902445981601655E-2</v>
      </c>
      <c r="L4361" s="1">
        <f t="shared" si="137"/>
        <v>3.6398655045212676E-2</v>
      </c>
      <c r="M4361" t="b">
        <f>AND((Tableau2[[#This Row],[%Voix/Inscrits]]&gt;0.25),Tableau2[[#This Row],[%Voix/Exprimés]]&gt;0.5)</f>
        <v>0</v>
      </c>
    </row>
    <row r="4362" spans="1:13" x14ac:dyDescent="0.25">
      <c r="A4362">
        <v>4361</v>
      </c>
      <c r="B4362" t="s">
        <v>722</v>
      </c>
      <c r="C4362" t="s">
        <v>14</v>
      </c>
      <c r="D4362" t="str">
        <f>Tableau2[[#This Row],[Dép]]&amp;Tableau2[[#This Row],[Circo]]</f>
        <v>7603</v>
      </c>
      <c r="E4362" t="s">
        <v>6230</v>
      </c>
      <c r="F4362" t="s">
        <v>3003</v>
      </c>
      <c r="G4362" t="s">
        <v>3078</v>
      </c>
      <c r="H4362">
        <v>840</v>
      </c>
      <c r="I4362">
        <v>70115</v>
      </c>
      <c r="J4362">
        <v>30633</v>
      </c>
      <c r="K4362" s="1">
        <f t="shared" si="136"/>
        <v>1.1980318048919632E-2</v>
      </c>
      <c r="L4362" s="1">
        <f t="shared" si="137"/>
        <v>2.7421408285182646E-2</v>
      </c>
      <c r="M4362" t="b">
        <f>AND((Tableau2[[#This Row],[%Voix/Inscrits]]&gt;0.25),Tableau2[[#This Row],[%Voix/Exprimés]]&gt;0.5)</f>
        <v>0</v>
      </c>
    </row>
    <row r="4363" spans="1:13" x14ac:dyDescent="0.25">
      <c r="A4363">
        <v>4362</v>
      </c>
      <c r="B4363" t="s">
        <v>722</v>
      </c>
      <c r="C4363" t="s">
        <v>14</v>
      </c>
      <c r="D4363" t="str">
        <f>Tableau2[[#This Row],[Dép]]&amp;Tableau2[[#This Row],[Circo]]</f>
        <v>7603</v>
      </c>
      <c r="E4363" t="s">
        <v>2869</v>
      </c>
      <c r="F4363" t="s">
        <v>247</v>
      </c>
      <c r="G4363" t="s">
        <v>966</v>
      </c>
      <c r="H4363">
        <v>627</v>
      </c>
      <c r="I4363">
        <v>70115</v>
      </c>
      <c r="J4363">
        <v>30633</v>
      </c>
      <c r="K4363" s="1">
        <f t="shared" si="136"/>
        <v>8.9424516865150103E-3</v>
      </c>
      <c r="L4363" s="1">
        <f t="shared" si="137"/>
        <v>2.0468122612868477E-2</v>
      </c>
      <c r="M4363" t="b">
        <f>AND((Tableau2[[#This Row],[%Voix/Inscrits]]&gt;0.25),Tableau2[[#This Row],[%Voix/Exprimés]]&gt;0.5)</f>
        <v>0</v>
      </c>
    </row>
    <row r="4364" spans="1:13" x14ac:dyDescent="0.25">
      <c r="A4364">
        <v>4363</v>
      </c>
      <c r="B4364" t="s">
        <v>722</v>
      </c>
      <c r="C4364" t="s">
        <v>14</v>
      </c>
      <c r="D4364" t="str">
        <f>Tableau2[[#This Row],[Dép]]&amp;Tableau2[[#This Row],[Circo]]</f>
        <v>7603</v>
      </c>
      <c r="E4364" t="s">
        <v>2101</v>
      </c>
      <c r="F4364" t="s">
        <v>3511</v>
      </c>
      <c r="G4364" t="s">
        <v>2429</v>
      </c>
      <c r="H4364">
        <v>301</v>
      </c>
      <c r="I4364">
        <v>70115</v>
      </c>
      <c r="J4364">
        <v>30633</v>
      </c>
      <c r="K4364" s="1">
        <f t="shared" si="136"/>
        <v>4.2929473008628686E-3</v>
      </c>
      <c r="L4364" s="1">
        <f t="shared" si="137"/>
        <v>9.8260046355237822E-3</v>
      </c>
      <c r="M4364" t="b">
        <f>AND((Tableau2[[#This Row],[%Voix/Inscrits]]&gt;0.25),Tableau2[[#This Row],[%Voix/Exprimés]]&gt;0.5)</f>
        <v>0</v>
      </c>
    </row>
    <row r="4365" spans="1:13" x14ac:dyDescent="0.25">
      <c r="A4365">
        <v>4364</v>
      </c>
      <c r="B4365" t="s">
        <v>722</v>
      </c>
      <c r="C4365" t="s">
        <v>14</v>
      </c>
      <c r="D4365" t="str">
        <f>Tableau2[[#This Row],[Dép]]&amp;Tableau2[[#This Row],[Circo]]</f>
        <v>7603</v>
      </c>
      <c r="E4365" t="s">
        <v>736</v>
      </c>
      <c r="F4365" t="s">
        <v>96</v>
      </c>
      <c r="G4365" t="s">
        <v>10</v>
      </c>
      <c r="H4365">
        <v>276</v>
      </c>
      <c r="I4365">
        <v>70115</v>
      </c>
      <c r="J4365">
        <v>30633</v>
      </c>
      <c r="K4365" s="1">
        <f t="shared" si="136"/>
        <v>3.9363902160735936E-3</v>
      </c>
      <c r="L4365" s="1">
        <f t="shared" si="137"/>
        <v>9.0098912937028701E-3</v>
      </c>
      <c r="M4365" t="b">
        <f>AND((Tableau2[[#This Row],[%Voix/Inscrits]]&gt;0.25),Tableau2[[#This Row],[%Voix/Exprimés]]&gt;0.5)</f>
        <v>0</v>
      </c>
    </row>
    <row r="4366" spans="1:13" x14ac:dyDescent="0.25">
      <c r="A4366">
        <v>4365</v>
      </c>
      <c r="B4366" t="s">
        <v>722</v>
      </c>
      <c r="C4366" t="s">
        <v>14</v>
      </c>
      <c r="D4366" t="str">
        <f>Tableau2[[#This Row],[Dép]]&amp;Tableau2[[#This Row],[Circo]]</f>
        <v>7603</v>
      </c>
      <c r="E4366" t="s">
        <v>4142</v>
      </c>
      <c r="F4366" t="s">
        <v>4143</v>
      </c>
      <c r="G4366" t="s">
        <v>959</v>
      </c>
      <c r="H4366">
        <v>216</v>
      </c>
      <c r="I4366">
        <v>70115</v>
      </c>
      <c r="J4366">
        <v>30633</v>
      </c>
      <c r="K4366" s="1">
        <f t="shared" si="136"/>
        <v>3.0806532125793339E-3</v>
      </c>
      <c r="L4366" s="1">
        <f t="shared" si="137"/>
        <v>7.0512192733326803E-3</v>
      </c>
      <c r="M4366" t="b">
        <f>AND((Tableau2[[#This Row],[%Voix/Inscrits]]&gt;0.25),Tableau2[[#This Row],[%Voix/Exprimés]]&gt;0.5)</f>
        <v>0</v>
      </c>
    </row>
    <row r="4367" spans="1:13" x14ac:dyDescent="0.25">
      <c r="A4367">
        <v>4366</v>
      </c>
      <c r="B4367" t="s">
        <v>722</v>
      </c>
      <c r="C4367" t="s">
        <v>14</v>
      </c>
      <c r="D4367" t="str">
        <f>Tableau2[[#This Row],[Dép]]&amp;Tableau2[[#This Row],[Circo]]</f>
        <v>7603</v>
      </c>
      <c r="E4367" t="s">
        <v>3512</v>
      </c>
      <c r="F4367" t="s">
        <v>421</v>
      </c>
      <c r="G4367" t="s">
        <v>959</v>
      </c>
      <c r="H4367">
        <v>63</v>
      </c>
      <c r="I4367">
        <v>70115</v>
      </c>
      <c r="J4367">
        <v>30633</v>
      </c>
      <c r="K4367" s="1">
        <f t="shared" si="136"/>
        <v>8.9852385366897246E-4</v>
      </c>
      <c r="L4367" s="1">
        <f t="shared" si="137"/>
        <v>2.0566056213886983E-3</v>
      </c>
      <c r="M4367" t="b">
        <f>AND((Tableau2[[#This Row],[%Voix/Inscrits]]&gt;0.25),Tableau2[[#This Row],[%Voix/Exprimés]]&gt;0.5)</f>
        <v>0</v>
      </c>
    </row>
    <row r="4368" spans="1:13" x14ac:dyDescent="0.25">
      <c r="A4368">
        <v>4367</v>
      </c>
      <c r="B4368" t="s">
        <v>722</v>
      </c>
      <c r="C4368" t="s">
        <v>7</v>
      </c>
      <c r="D4368" t="str">
        <f>Tableau2[[#This Row],[Dép]]&amp;Tableau2[[#This Row],[Circo]]</f>
        <v>7604</v>
      </c>
      <c r="E4368" t="s">
        <v>5806</v>
      </c>
      <c r="F4368" t="s">
        <v>318</v>
      </c>
      <c r="G4368" t="s">
        <v>3717</v>
      </c>
      <c r="H4368">
        <v>10105</v>
      </c>
      <c r="I4368">
        <v>87114</v>
      </c>
      <c r="J4368">
        <v>38924</v>
      </c>
      <c r="K4368" s="1">
        <f t="shared" si="136"/>
        <v>0.11599742865670271</v>
      </c>
      <c r="L4368" s="1">
        <f t="shared" si="137"/>
        <v>0.25960846778337271</v>
      </c>
      <c r="M4368" t="b">
        <f>AND((Tableau2[[#This Row],[%Voix/Inscrits]]&gt;0.25),Tableau2[[#This Row],[%Voix/Exprimés]]&gt;0.5)</f>
        <v>0</v>
      </c>
    </row>
    <row r="4369" spans="1:13" x14ac:dyDescent="0.25">
      <c r="A4369">
        <v>4368</v>
      </c>
      <c r="B4369" t="s">
        <v>722</v>
      </c>
      <c r="C4369" t="s">
        <v>7</v>
      </c>
      <c r="D4369" t="str">
        <f>Tableau2[[#This Row],[Dép]]&amp;Tableau2[[#This Row],[Circo]]</f>
        <v>7604</v>
      </c>
      <c r="E4369" t="s">
        <v>1521</v>
      </c>
      <c r="F4369" t="s">
        <v>1522</v>
      </c>
      <c r="G4369" t="s">
        <v>982</v>
      </c>
      <c r="H4369">
        <v>9303</v>
      </c>
      <c r="I4369">
        <v>87114</v>
      </c>
      <c r="J4369">
        <v>38924</v>
      </c>
      <c r="K4369" s="1">
        <f t="shared" si="136"/>
        <v>0.1067911013155176</v>
      </c>
      <c r="L4369" s="1">
        <f t="shared" si="137"/>
        <v>0.23900421333881411</v>
      </c>
      <c r="M4369" t="b">
        <f>AND((Tableau2[[#This Row],[%Voix/Inscrits]]&gt;0.25),Tableau2[[#This Row],[%Voix/Exprimés]]&gt;0.5)</f>
        <v>0</v>
      </c>
    </row>
    <row r="4370" spans="1:13" x14ac:dyDescent="0.25">
      <c r="A4370">
        <v>4369</v>
      </c>
      <c r="B4370" t="s">
        <v>722</v>
      </c>
      <c r="C4370" t="s">
        <v>7</v>
      </c>
      <c r="D4370" t="str">
        <f>Tableau2[[#This Row],[Dép]]&amp;Tableau2[[#This Row],[Circo]]</f>
        <v>7604</v>
      </c>
      <c r="E4370" t="s">
        <v>2206</v>
      </c>
      <c r="F4370" t="s">
        <v>2207</v>
      </c>
      <c r="G4370" t="s">
        <v>938</v>
      </c>
      <c r="H4370">
        <v>9136</v>
      </c>
      <c r="I4370">
        <v>87114</v>
      </c>
      <c r="J4370">
        <v>38924</v>
      </c>
      <c r="K4370" s="1">
        <f t="shared" si="136"/>
        <v>0.10487407305369975</v>
      </c>
      <c r="L4370" s="1">
        <f t="shared" si="137"/>
        <v>0.23471380125372521</v>
      </c>
      <c r="M4370" t="b">
        <f>AND((Tableau2[[#This Row],[%Voix/Inscrits]]&gt;0.25),Tableau2[[#This Row],[%Voix/Exprimés]]&gt;0.5)</f>
        <v>0</v>
      </c>
    </row>
    <row r="4371" spans="1:13" x14ac:dyDescent="0.25">
      <c r="A4371">
        <v>4370</v>
      </c>
      <c r="B4371" t="s">
        <v>722</v>
      </c>
      <c r="C4371" t="s">
        <v>7</v>
      </c>
      <c r="D4371" t="str">
        <f>Tableau2[[#This Row],[Dép]]&amp;Tableau2[[#This Row],[Circo]]</f>
        <v>7604</v>
      </c>
      <c r="E4371" t="s">
        <v>4137</v>
      </c>
      <c r="F4371" t="s">
        <v>4138</v>
      </c>
      <c r="G4371" t="s">
        <v>1708</v>
      </c>
      <c r="H4371">
        <v>7004</v>
      </c>
      <c r="I4371">
        <v>87114</v>
      </c>
      <c r="J4371">
        <v>38924</v>
      </c>
      <c r="K4371" s="1">
        <f t="shared" si="136"/>
        <v>8.0400394884863516E-2</v>
      </c>
      <c r="L4371" s="1">
        <f t="shared" si="137"/>
        <v>0.17994039667043468</v>
      </c>
      <c r="M4371" t="b">
        <f>AND((Tableau2[[#This Row],[%Voix/Inscrits]]&gt;0.25),Tableau2[[#This Row],[%Voix/Exprimés]]&gt;0.5)</f>
        <v>0</v>
      </c>
    </row>
    <row r="4372" spans="1:13" x14ac:dyDescent="0.25">
      <c r="A4372">
        <v>4371</v>
      </c>
      <c r="B4372" t="s">
        <v>722</v>
      </c>
      <c r="C4372" t="s">
        <v>7</v>
      </c>
      <c r="D4372" t="str">
        <f>Tableau2[[#This Row],[Dép]]&amp;Tableau2[[#This Row],[Circo]]</f>
        <v>7604</v>
      </c>
      <c r="E4372" t="s">
        <v>2453</v>
      </c>
      <c r="F4372" t="s">
        <v>566</v>
      </c>
      <c r="G4372" t="s">
        <v>3078</v>
      </c>
      <c r="H4372">
        <v>1614</v>
      </c>
      <c r="I4372">
        <v>87114</v>
      </c>
      <c r="J4372">
        <v>38924</v>
      </c>
      <c r="K4372" s="1">
        <f t="shared" si="136"/>
        <v>1.8527446793856327E-2</v>
      </c>
      <c r="L4372" s="1">
        <f t="shared" si="137"/>
        <v>4.146541979241599E-2</v>
      </c>
      <c r="M4372" t="b">
        <f>AND((Tableau2[[#This Row],[%Voix/Inscrits]]&gt;0.25),Tableau2[[#This Row],[%Voix/Exprimés]]&gt;0.5)</f>
        <v>0</v>
      </c>
    </row>
    <row r="4373" spans="1:13" x14ac:dyDescent="0.25">
      <c r="A4373">
        <v>4372</v>
      </c>
      <c r="B4373" t="s">
        <v>722</v>
      </c>
      <c r="C4373" t="s">
        <v>7</v>
      </c>
      <c r="D4373" t="str">
        <f>Tableau2[[#This Row],[Dép]]&amp;Tableau2[[#This Row],[Circo]]</f>
        <v>7604</v>
      </c>
      <c r="E4373" t="s">
        <v>2862</v>
      </c>
      <c r="F4373" t="s">
        <v>2863</v>
      </c>
      <c r="G4373" t="s">
        <v>959</v>
      </c>
      <c r="H4373">
        <v>1017</v>
      </c>
      <c r="I4373">
        <v>87114</v>
      </c>
      <c r="J4373">
        <v>38924</v>
      </c>
      <c r="K4373" s="1">
        <f t="shared" si="136"/>
        <v>1.1674357738136236E-2</v>
      </c>
      <c r="L4373" s="1">
        <f t="shared" si="137"/>
        <v>2.6127838865481451E-2</v>
      </c>
      <c r="M4373" t="b">
        <f>AND((Tableau2[[#This Row],[%Voix/Inscrits]]&gt;0.25),Tableau2[[#This Row],[%Voix/Exprimés]]&gt;0.5)</f>
        <v>0</v>
      </c>
    </row>
    <row r="4374" spans="1:13" x14ac:dyDescent="0.25">
      <c r="A4374">
        <v>4373</v>
      </c>
      <c r="B4374" t="s">
        <v>722</v>
      </c>
      <c r="C4374" t="s">
        <v>7</v>
      </c>
      <c r="D4374" t="str">
        <f>Tableau2[[#This Row],[Dép]]&amp;Tableau2[[#This Row],[Circo]]</f>
        <v>7604</v>
      </c>
      <c r="E4374" t="s">
        <v>730</v>
      </c>
      <c r="F4374" t="s">
        <v>43</v>
      </c>
      <c r="G4374" t="s">
        <v>10</v>
      </c>
      <c r="H4374">
        <v>604</v>
      </c>
      <c r="I4374">
        <v>87114</v>
      </c>
      <c r="J4374">
        <v>38924</v>
      </c>
      <c r="K4374" s="1">
        <f t="shared" si="136"/>
        <v>6.9334435337603598E-3</v>
      </c>
      <c r="L4374" s="1">
        <f t="shared" si="137"/>
        <v>1.5517418559243655E-2</v>
      </c>
      <c r="M4374" t="b">
        <f>AND((Tableau2[[#This Row],[%Voix/Inscrits]]&gt;0.25),Tableau2[[#This Row],[%Voix/Exprimés]]&gt;0.5)</f>
        <v>0</v>
      </c>
    </row>
    <row r="4375" spans="1:13" x14ac:dyDescent="0.25">
      <c r="A4375">
        <v>4374</v>
      </c>
      <c r="B4375" t="s">
        <v>722</v>
      </c>
      <c r="C4375" t="s">
        <v>7</v>
      </c>
      <c r="D4375" t="str">
        <f>Tableau2[[#This Row],[Dép]]&amp;Tableau2[[#This Row],[Circo]]</f>
        <v>7604</v>
      </c>
      <c r="E4375" t="s">
        <v>3507</v>
      </c>
      <c r="F4375" t="s">
        <v>2481</v>
      </c>
      <c r="G4375" t="s">
        <v>959</v>
      </c>
      <c r="H4375">
        <v>140</v>
      </c>
      <c r="I4375">
        <v>87114</v>
      </c>
      <c r="J4375">
        <v>38924</v>
      </c>
      <c r="K4375" s="1">
        <f t="shared" si="136"/>
        <v>1.6070895608053814E-3</v>
      </c>
      <c r="L4375" s="1">
        <f t="shared" si="137"/>
        <v>3.5967526461823038E-3</v>
      </c>
      <c r="M4375" t="b">
        <f>AND((Tableau2[[#This Row],[%Voix/Inscrits]]&gt;0.25),Tableau2[[#This Row],[%Voix/Exprimés]]&gt;0.5)</f>
        <v>0</v>
      </c>
    </row>
    <row r="4376" spans="1:13" x14ac:dyDescent="0.25">
      <c r="A4376">
        <v>4375</v>
      </c>
      <c r="B4376" t="s">
        <v>722</v>
      </c>
      <c r="C4376" t="s">
        <v>7</v>
      </c>
      <c r="D4376" t="str">
        <f>Tableau2[[#This Row],[Dép]]&amp;Tableau2[[#This Row],[Circo]]</f>
        <v>7604</v>
      </c>
      <c r="E4376" t="s">
        <v>1392</v>
      </c>
      <c r="F4376" t="s">
        <v>160</v>
      </c>
      <c r="G4376" t="s">
        <v>2726</v>
      </c>
      <c r="H4376">
        <v>1</v>
      </c>
      <c r="I4376">
        <v>87114</v>
      </c>
      <c r="J4376">
        <v>38924</v>
      </c>
      <c r="K4376" s="1">
        <f t="shared" si="136"/>
        <v>1.1479211148609867E-5</v>
      </c>
      <c r="L4376" s="1">
        <f t="shared" si="137"/>
        <v>2.5691090329873601E-5</v>
      </c>
      <c r="M4376" t="b">
        <f>AND((Tableau2[[#This Row],[%Voix/Inscrits]]&gt;0.25),Tableau2[[#This Row],[%Voix/Exprimés]]&gt;0.5)</f>
        <v>0</v>
      </c>
    </row>
    <row r="4377" spans="1:13" x14ac:dyDescent="0.25">
      <c r="A4377">
        <v>4376</v>
      </c>
      <c r="B4377" t="s">
        <v>722</v>
      </c>
      <c r="C4377" t="s">
        <v>11</v>
      </c>
      <c r="D4377" t="str">
        <f>Tableau2[[#This Row],[Dép]]&amp;Tableau2[[#This Row],[Circo]]</f>
        <v>7605</v>
      </c>
      <c r="E4377" t="s">
        <v>1520</v>
      </c>
      <c r="F4377" t="s">
        <v>804</v>
      </c>
      <c r="G4377" t="s">
        <v>982</v>
      </c>
      <c r="H4377">
        <v>15440</v>
      </c>
      <c r="I4377">
        <v>95163</v>
      </c>
      <c r="J4377">
        <v>45850</v>
      </c>
      <c r="K4377" s="1">
        <f t="shared" si="136"/>
        <v>0.16224793249477212</v>
      </c>
      <c r="L4377" s="1">
        <f t="shared" si="137"/>
        <v>0.33675027262813523</v>
      </c>
      <c r="M4377" t="b">
        <f>AND((Tableau2[[#This Row],[%Voix/Inscrits]]&gt;0.25),Tableau2[[#This Row],[%Voix/Exprimés]]&gt;0.5)</f>
        <v>0</v>
      </c>
    </row>
    <row r="4378" spans="1:13" x14ac:dyDescent="0.25">
      <c r="A4378">
        <v>4377</v>
      </c>
      <c r="B4378" t="s">
        <v>722</v>
      </c>
      <c r="C4378" t="s">
        <v>11</v>
      </c>
      <c r="D4378" t="str">
        <f>Tableau2[[#This Row],[Dép]]&amp;Tableau2[[#This Row],[Circo]]</f>
        <v>7605</v>
      </c>
      <c r="E4378" t="s">
        <v>4737</v>
      </c>
      <c r="F4378" t="s">
        <v>4738</v>
      </c>
      <c r="G4378" t="s">
        <v>3717</v>
      </c>
      <c r="H4378">
        <v>12867</v>
      </c>
      <c r="I4378">
        <v>95163</v>
      </c>
      <c r="J4378">
        <v>45850</v>
      </c>
      <c r="K4378" s="1">
        <f t="shared" si="136"/>
        <v>0.13521011317423789</v>
      </c>
      <c r="L4378" s="1">
        <f t="shared" si="137"/>
        <v>0.28063249727371864</v>
      </c>
      <c r="M4378" t="b">
        <f>AND((Tableau2[[#This Row],[%Voix/Inscrits]]&gt;0.25),Tableau2[[#This Row],[%Voix/Exprimés]]&gt;0.5)</f>
        <v>0</v>
      </c>
    </row>
    <row r="4379" spans="1:13" x14ac:dyDescent="0.25">
      <c r="A4379">
        <v>4378</v>
      </c>
      <c r="B4379" t="s">
        <v>722</v>
      </c>
      <c r="C4379" t="s">
        <v>11</v>
      </c>
      <c r="D4379" t="str">
        <f>Tableau2[[#This Row],[Dép]]&amp;Tableau2[[#This Row],[Circo]]</f>
        <v>7605</v>
      </c>
      <c r="E4379" t="s">
        <v>2861</v>
      </c>
      <c r="F4379" t="s">
        <v>276</v>
      </c>
      <c r="G4379" t="s">
        <v>1708</v>
      </c>
      <c r="H4379">
        <v>11834</v>
      </c>
      <c r="I4379">
        <v>95163</v>
      </c>
      <c r="J4379">
        <v>45850</v>
      </c>
      <c r="K4379" s="1">
        <f t="shared" si="136"/>
        <v>0.12435505396004749</v>
      </c>
      <c r="L4379" s="1">
        <f t="shared" si="137"/>
        <v>0.25810250817884406</v>
      </c>
      <c r="M4379" t="b">
        <f>AND((Tableau2[[#This Row],[%Voix/Inscrits]]&gt;0.25),Tableau2[[#This Row],[%Voix/Exprimés]]&gt;0.5)</f>
        <v>0</v>
      </c>
    </row>
    <row r="4380" spans="1:13" x14ac:dyDescent="0.25">
      <c r="A4380">
        <v>4379</v>
      </c>
      <c r="B4380" t="s">
        <v>722</v>
      </c>
      <c r="C4380" t="s">
        <v>11</v>
      </c>
      <c r="D4380" t="str">
        <f>Tableau2[[#This Row],[Dép]]&amp;Tableau2[[#This Row],[Circo]]</f>
        <v>7605</v>
      </c>
      <c r="E4380" t="s">
        <v>3506</v>
      </c>
      <c r="F4380" t="s">
        <v>416</v>
      </c>
      <c r="G4380" t="s">
        <v>1740</v>
      </c>
      <c r="H4380">
        <v>2266</v>
      </c>
      <c r="I4380">
        <v>95163</v>
      </c>
      <c r="J4380">
        <v>45850</v>
      </c>
      <c r="K4380" s="1">
        <f t="shared" si="136"/>
        <v>2.3811775585048812E-2</v>
      </c>
      <c r="L4380" s="1">
        <f t="shared" si="137"/>
        <v>4.9422028353326063E-2</v>
      </c>
      <c r="M4380" t="b">
        <f>AND((Tableau2[[#This Row],[%Voix/Inscrits]]&gt;0.25),Tableau2[[#This Row],[%Voix/Exprimés]]&gt;0.5)</f>
        <v>0</v>
      </c>
    </row>
    <row r="4381" spans="1:13" x14ac:dyDescent="0.25">
      <c r="A4381">
        <v>4380</v>
      </c>
      <c r="B4381" t="s">
        <v>722</v>
      </c>
      <c r="C4381" t="s">
        <v>11</v>
      </c>
      <c r="D4381" t="str">
        <f>Tableau2[[#This Row],[Dép]]&amp;Tableau2[[#This Row],[Circo]]</f>
        <v>7605</v>
      </c>
      <c r="E4381" t="s">
        <v>4136</v>
      </c>
      <c r="F4381" t="s">
        <v>43</v>
      </c>
      <c r="G4381" t="s">
        <v>3078</v>
      </c>
      <c r="H4381">
        <v>1468</v>
      </c>
      <c r="I4381">
        <v>95163</v>
      </c>
      <c r="J4381">
        <v>45850</v>
      </c>
      <c r="K4381" s="1">
        <f t="shared" si="136"/>
        <v>1.542616352994336E-2</v>
      </c>
      <c r="L4381" s="1">
        <f t="shared" si="137"/>
        <v>3.201744820065431E-2</v>
      </c>
      <c r="M4381" t="b">
        <f>AND((Tableau2[[#This Row],[%Voix/Inscrits]]&gt;0.25),Tableau2[[#This Row],[%Voix/Exprimés]]&gt;0.5)</f>
        <v>0</v>
      </c>
    </row>
    <row r="4382" spans="1:13" x14ac:dyDescent="0.25">
      <c r="A4382">
        <v>4381</v>
      </c>
      <c r="B4382" t="s">
        <v>722</v>
      </c>
      <c r="C4382" t="s">
        <v>11</v>
      </c>
      <c r="D4382" t="str">
        <f>Tableau2[[#This Row],[Dép]]&amp;Tableau2[[#This Row],[Circo]]</f>
        <v>7605</v>
      </c>
      <c r="E4382" t="s">
        <v>2205</v>
      </c>
      <c r="F4382" t="s">
        <v>50</v>
      </c>
      <c r="G4382" t="s">
        <v>966</v>
      </c>
      <c r="H4382">
        <v>1098</v>
      </c>
      <c r="I4382">
        <v>95163</v>
      </c>
      <c r="J4382">
        <v>45850</v>
      </c>
      <c r="K4382" s="1">
        <f t="shared" si="136"/>
        <v>1.1538097790107499E-2</v>
      </c>
      <c r="L4382" s="1">
        <f t="shared" si="137"/>
        <v>2.3947655398037077E-2</v>
      </c>
      <c r="M4382" t="b">
        <f>AND((Tableau2[[#This Row],[%Voix/Inscrits]]&gt;0.25),Tableau2[[#This Row],[%Voix/Exprimés]]&gt;0.5)</f>
        <v>0</v>
      </c>
    </row>
    <row r="4383" spans="1:13" x14ac:dyDescent="0.25">
      <c r="A4383">
        <v>4382</v>
      </c>
      <c r="B4383" t="s">
        <v>722</v>
      </c>
      <c r="C4383" t="s">
        <v>11</v>
      </c>
      <c r="D4383" t="str">
        <f>Tableau2[[#This Row],[Dép]]&amp;Tableau2[[#This Row],[Circo]]</f>
        <v>7605</v>
      </c>
      <c r="E4383" t="s">
        <v>728</v>
      </c>
      <c r="F4383" t="s">
        <v>729</v>
      </c>
      <c r="G4383" t="s">
        <v>10</v>
      </c>
      <c r="H4383">
        <v>877</v>
      </c>
      <c r="I4383">
        <v>95163</v>
      </c>
      <c r="J4383">
        <v>45850</v>
      </c>
      <c r="K4383" s="1">
        <f t="shared" si="136"/>
        <v>9.215766631989324E-3</v>
      </c>
      <c r="L4383" s="1">
        <f t="shared" si="137"/>
        <v>1.9127589967284624E-2</v>
      </c>
      <c r="M4383" t="b">
        <f>AND((Tableau2[[#This Row],[%Voix/Inscrits]]&gt;0.25),Tableau2[[#This Row],[%Voix/Exprimés]]&gt;0.5)</f>
        <v>0</v>
      </c>
    </row>
    <row r="4384" spans="1:13" x14ac:dyDescent="0.25">
      <c r="A4384">
        <v>4383</v>
      </c>
      <c r="B4384" t="s">
        <v>722</v>
      </c>
      <c r="C4384" t="s">
        <v>48</v>
      </c>
      <c r="D4384" t="str">
        <f>Tableau2[[#This Row],[Dép]]&amp;Tableau2[[#This Row],[Circo]]</f>
        <v>7606</v>
      </c>
      <c r="E4384" t="s">
        <v>1519</v>
      </c>
      <c r="F4384" t="s">
        <v>509</v>
      </c>
      <c r="G4384" t="s">
        <v>982</v>
      </c>
      <c r="H4384">
        <v>20800</v>
      </c>
      <c r="I4384">
        <v>109820</v>
      </c>
      <c r="J4384">
        <v>55224</v>
      </c>
      <c r="K4384" s="1">
        <f t="shared" si="136"/>
        <v>0.18940083773447461</v>
      </c>
      <c r="L4384" s="1">
        <f t="shared" si="137"/>
        <v>0.37664783427495291</v>
      </c>
      <c r="M4384" t="b">
        <f>AND((Tableau2[[#This Row],[%Voix/Inscrits]]&gt;0.25),Tableau2[[#This Row],[%Voix/Exprimés]]&gt;0.5)</f>
        <v>0</v>
      </c>
    </row>
    <row r="4385" spans="1:13" x14ac:dyDescent="0.25">
      <c r="A4385">
        <v>4384</v>
      </c>
      <c r="B4385" t="s">
        <v>722</v>
      </c>
      <c r="C4385" t="s">
        <v>48</v>
      </c>
      <c r="D4385" t="str">
        <f>Tableau2[[#This Row],[Dép]]&amp;Tableau2[[#This Row],[Circo]]</f>
        <v>7606</v>
      </c>
      <c r="E4385" t="s">
        <v>101</v>
      </c>
      <c r="F4385" t="s">
        <v>496</v>
      </c>
      <c r="G4385" t="s">
        <v>3717</v>
      </c>
      <c r="H4385">
        <v>15325</v>
      </c>
      <c r="I4385">
        <v>109820</v>
      </c>
      <c r="J4385">
        <v>55224</v>
      </c>
      <c r="K4385" s="1">
        <f t="shared" si="136"/>
        <v>0.13954653068657805</v>
      </c>
      <c r="L4385" s="1">
        <f t="shared" si="137"/>
        <v>0.27750615674344487</v>
      </c>
      <c r="M4385" t="b">
        <f>AND((Tableau2[[#This Row],[%Voix/Inscrits]]&gt;0.25),Tableau2[[#This Row],[%Voix/Exprimés]]&gt;0.5)</f>
        <v>0</v>
      </c>
    </row>
    <row r="4386" spans="1:13" x14ac:dyDescent="0.25">
      <c r="A4386">
        <v>4385</v>
      </c>
      <c r="B4386" t="s">
        <v>722</v>
      </c>
      <c r="C4386" t="s">
        <v>48</v>
      </c>
      <c r="D4386" t="str">
        <f>Tableau2[[#This Row],[Dép]]&amp;Tableau2[[#This Row],[Circo]]</f>
        <v>7606</v>
      </c>
      <c r="E4386" t="s">
        <v>3505</v>
      </c>
      <c r="F4386" t="s">
        <v>1344</v>
      </c>
      <c r="G4386" t="s">
        <v>1708</v>
      </c>
      <c r="H4386">
        <v>11010</v>
      </c>
      <c r="I4386">
        <v>109820</v>
      </c>
      <c r="J4386">
        <v>55224</v>
      </c>
      <c r="K4386" s="1">
        <f t="shared" si="136"/>
        <v>0.10025496266618103</v>
      </c>
      <c r="L4386" s="1">
        <f t="shared" si="137"/>
        <v>0.19936983920034768</v>
      </c>
      <c r="M4386" t="b">
        <f>AND((Tableau2[[#This Row],[%Voix/Inscrits]]&gt;0.25),Tableau2[[#This Row],[%Voix/Exprimés]]&gt;0.5)</f>
        <v>0</v>
      </c>
    </row>
    <row r="4387" spans="1:13" x14ac:dyDescent="0.25">
      <c r="A4387">
        <v>4386</v>
      </c>
      <c r="B4387" t="s">
        <v>722</v>
      </c>
      <c r="C4387" t="s">
        <v>48</v>
      </c>
      <c r="D4387" t="str">
        <f>Tableau2[[#This Row],[Dép]]&amp;Tableau2[[#This Row],[Circo]]</f>
        <v>7606</v>
      </c>
      <c r="E4387" t="s">
        <v>5297</v>
      </c>
      <c r="F4387" t="s">
        <v>1098</v>
      </c>
      <c r="G4387" t="s">
        <v>2726</v>
      </c>
      <c r="H4387">
        <v>3395</v>
      </c>
      <c r="I4387">
        <v>109820</v>
      </c>
      <c r="J4387">
        <v>55224</v>
      </c>
      <c r="K4387" s="1">
        <f t="shared" si="136"/>
        <v>3.09142232744491E-2</v>
      </c>
      <c r="L4387" s="1">
        <f t="shared" si="137"/>
        <v>6.1476894104012747E-2</v>
      </c>
      <c r="M4387" t="b">
        <f>AND((Tableau2[[#This Row],[%Voix/Inscrits]]&gt;0.25),Tableau2[[#This Row],[%Voix/Exprimés]]&gt;0.5)</f>
        <v>0</v>
      </c>
    </row>
    <row r="4388" spans="1:13" x14ac:dyDescent="0.25">
      <c r="A4388">
        <v>4387</v>
      </c>
      <c r="B4388" t="s">
        <v>722</v>
      </c>
      <c r="C4388" t="s">
        <v>48</v>
      </c>
      <c r="D4388" t="str">
        <f>Tableau2[[#This Row],[Dép]]&amp;Tableau2[[#This Row],[Circo]]</f>
        <v>7606</v>
      </c>
      <c r="E4388" t="s">
        <v>5804</v>
      </c>
      <c r="F4388" t="s">
        <v>186</v>
      </c>
      <c r="G4388" t="s">
        <v>3078</v>
      </c>
      <c r="H4388">
        <v>1590</v>
      </c>
      <c r="I4388">
        <v>109820</v>
      </c>
      <c r="J4388">
        <v>55224</v>
      </c>
      <c r="K4388" s="1">
        <f t="shared" si="136"/>
        <v>1.4478237115279548E-2</v>
      </c>
      <c r="L4388" s="1">
        <f t="shared" si="137"/>
        <v>2.8791829639287267E-2</v>
      </c>
      <c r="M4388" t="b">
        <f>AND((Tableau2[[#This Row],[%Voix/Inscrits]]&gt;0.25),Tableau2[[#This Row],[%Voix/Exprimés]]&gt;0.5)</f>
        <v>0</v>
      </c>
    </row>
    <row r="4389" spans="1:13" x14ac:dyDescent="0.25">
      <c r="A4389">
        <v>4388</v>
      </c>
      <c r="B4389" t="s">
        <v>722</v>
      </c>
      <c r="C4389" t="s">
        <v>48</v>
      </c>
      <c r="D4389" t="str">
        <f>Tableau2[[#This Row],[Dép]]&amp;Tableau2[[#This Row],[Circo]]</f>
        <v>7606</v>
      </c>
      <c r="E4389" t="s">
        <v>2859</v>
      </c>
      <c r="F4389" t="s">
        <v>781</v>
      </c>
      <c r="G4389" t="s">
        <v>966</v>
      </c>
      <c r="H4389">
        <v>1185</v>
      </c>
      <c r="I4389">
        <v>109820</v>
      </c>
      <c r="J4389">
        <v>55224</v>
      </c>
      <c r="K4389" s="1">
        <f t="shared" si="136"/>
        <v>1.0790384265161173E-2</v>
      </c>
      <c r="L4389" s="1">
        <f t="shared" si="137"/>
        <v>2.1458061712299002E-2</v>
      </c>
      <c r="M4389" t="b">
        <f>AND((Tableau2[[#This Row],[%Voix/Inscrits]]&gt;0.25),Tableau2[[#This Row],[%Voix/Exprimés]]&gt;0.5)</f>
        <v>0</v>
      </c>
    </row>
    <row r="4390" spans="1:13" x14ac:dyDescent="0.25">
      <c r="A4390">
        <v>4389</v>
      </c>
      <c r="B4390" t="s">
        <v>722</v>
      </c>
      <c r="C4390" t="s">
        <v>48</v>
      </c>
      <c r="D4390" t="str">
        <f>Tableau2[[#This Row],[Dép]]&amp;Tableau2[[#This Row],[Circo]]</f>
        <v>7606</v>
      </c>
      <c r="E4390" t="s">
        <v>2203</v>
      </c>
      <c r="F4390" t="s">
        <v>636</v>
      </c>
      <c r="G4390" t="s">
        <v>966</v>
      </c>
      <c r="H4390">
        <v>920</v>
      </c>
      <c r="I4390">
        <v>109820</v>
      </c>
      <c r="J4390">
        <v>55224</v>
      </c>
      <c r="K4390" s="1">
        <f t="shared" si="136"/>
        <v>8.3773447459479147E-3</v>
      </c>
      <c r="L4390" s="1">
        <f t="shared" si="137"/>
        <v>1.6659423439084456E-2</v>
      </c>
      <c r="M4390" t="b">
        <f>AND((Tableau2[[#This Row],[%Voix/Inscrits]]&gt;0.25),Tableau2[[#This Row],[%Voix/Exprimés]]&gt;0.5)</f>
        <v>0</v>
      </c>
    </row>
    <row r="4391" spans="1:13" x14ac:dyDescent="0.25">
      <c r="A4391">
        <v>4390</v>
      </c>
      <c r="B4391" t="s">
        <v>722</v>
      </c>
      <c r="C4391" t="s">
        <v>48</v>
      </c>
      <c r="D4391" t="str">
        <f>Tableau2[[#This Row],[Dép]]&amp;Tableau2[[#This Row],[Circo]]</f>
        <v>7606</v>
      </c>
      <c r="E4391" t="s">
        <v>726</v>
      </c>
      <c r="F4391" t="s">
        <v>688</v>
      </c>
      <c r="G4391" t="s">
        <v>10</v>
      </c>
      <c r="H4391">
        <v>458</v>
      </c>
      <c r="I4391">
        <v>109820</v>
      </c>
      <c r="J4391">
        <v>55224</v>
      </c>
      <c r="K4391" s="1">
        <f t="shared" si="136"/>
        <v>4.1704607539610273E-3</v>
      </c>
      <c r="L4391" s="1">
        <f t="shared" si="137"/>
        <v>8.2934955816311752E-3</v>
      </c>
      <c r="M4391" t="b">
        <f>AND((Tableau2[[#This Row],[%Voix/Inscrits]]&gt;0.25),Tableau2[[#This Row],[%Voix/Exprimés]]&gt;0.5)</f>
        <v>0</v>
      </c>
    </row>
    <row r="4392" spans="1:13" x14ac:dyDescent="0.25">
      <c r="A4392">
        <v>4391</v>
      </c>
      <c r="B4392" t="s">
        <v>722</v>
      </c>
      <c r="C4392" t="s">
        <v>48</v>
      </c>
      <c r="D4392" t="str">
        <f>Tableau2[[#This Row],[Dép]]&amp;Tableau2[[#This Row],[Circo]]</f>
        <v>7606</v>
      </c>
      <c r="E4392" t="s">
        <v>2711</v>
      </c>
      <c r="F4392" t="s">
        <v>124</v>
      </c>
      <c r="G4392" t="s">
        <v>2949</v>
      </c>
      <c r="H4392">
        <v>277</v>
      </c>
      <c r="I4392">
        <v>109820</v>
      </c>
      <c r="J4392">
        <v>55224</v>
      </c>
      <c r="K4392" s="1">
        <f t="shared" si="136"/>
        <v>2.5223092332908397E-3</v>
      </c>
      <c r="L4392" s="1">
        <f t="shared" si="137"/>
        <v>5.015935100680863E-3</v>
      </c>
      <c r="M4392" t="b">
        <f>AND((Tableau2[[#This Row],[%Voix/Inscrits]]&gt;0.25),Tableau2[[#This Row],[%Voix/Exprimés]]&gt;0.5)</f>
        <v>0</v>
      </c>
    </row>
    <row r="4393" spans="1:13" x14ac:dyDescent="0.25">
      <c r="A4393">
        <v>4392</v>
      </c>
      <c r="B4393" t="s">
        <v>722</v>
      </c>
      <c r="C4393" t="s">
        <v>48</v>
      </c>
      <c r="D4393" t="str">
        <f>Tableau2[[#This Row],[Dép]]&amp;Tableau2[[#This Row],[Circo]]</f>
        <v>7606</v>
      </c>
      <c r="E4393" t="s">
        <v>4133</v>
      </c>
      <c r="F4393" t="s">
        <v>988</v>
      </c>
      <c r="G4393" t="s">
        <v>2394</v>
      </c>
      <c r="H4393">
        <v>264</v>
      </c>
      <c r="I4393">
        <v>109820</v>
      </c>
      <c r="J4393">
        <v>55224</v>
      </c>
      <c r="K4393" s="1">
        <f t="shared" si="136"/>
        <v>2.4039337097067929E-3</v>
      </c>
      <c r="L4393" s="1">
        <f t="shared" si="137"/>
        <v>4.7805302042590175E-3</v>
      </c>
      <c r="M4393" t="b">
        <f>AND((Tableau2[[#This Row],[%Voix/Inscrits]]&gt;0.25),Tableau2[[#This Row],[%Voix/Exprimés]]&gt;0.5)</f>
        <v>0</v>
      </c>
    </row>
    <row r="4394" spans="1:13" x14ac:dyDescent="0.25">
      <c r="A4394">
        <v>4393</v>
      </c>
      <c r="B4394" t="s">
        <v>722</v>
      </c>
      <c r="C4394" t="s">
        <v>51</v>
      </c>
      <c r="D4394" t="str">
        <f>Tableau2[[#This Row],[Dép]]&amp;Tableau2[[#This Row],[Circo]]</f>
        <v>7607</v>
      </c>
      <c r="E4394" t="s">
        <v>5299</v>
      </c>
      <c r="F4394" t="s">
        <v>55</v>
      </c>
      <c r="G4394" t="s">
        <v>1708</v>
      </c>
      <c r="H4394">
        <v>15505</v>
      </c>
      <c r="I4394">
        <v>86787</v>
      </c>
      <c r="J4394">
        <v>39627</v>
      </c>
      <c r="K4394" s="1">
        <f t="shared" si="136"/>
        <v>0.1786557894615553</v>
      </c>
      <c r="L4394" s="1">
        <f t="shared" si="137"/>
        <v>0.39127362656774423</v>
      </c>
      <c r="M4394" t="b">
        <f>AND((Tableau2[[#This Row],[%Voix/Inscrits]]&gt;0.25),Tableau2[[#This Row],[%Voix/Exprimés]]&gt;0.5)</f>
        <v>0</v>
      </c>
    </row>
    <row r="4395" spans="1:13" x14ac:dyDescent="0.25">
      <c r="A4395">
        <v>4394</v>
      </c>
      <c r="B4395" t="s">
        <v>722</v>
      </c>
      <c r="C4395" t="s">
        <v>51</v>
      </c>
      <c r="D4395" t="str">
        <f>Tableau2[[#This Row],[Dép]]&amp;Tableau2[[#This Row],[Circo]]</f>
        <v>7607</v>
      </c>
      <c r="E4395" t="s">
        <v>2208</v>
      </c>
      <c r="F4395" t="s">
        <v>489</v>
      </c>
      <c r="G4395" t="s">
        <v>982</v>
      </c>
      <c r="H4395">
        <v>10304</v>
      </c>
      <c r="I4395">
        <v>86787</v>
      </c>
      <c r="J4395">
        <v>39627</v>
      </c>
      <c r="K4395" s="1">
        <f t="shared" si="136"/>
        <v>0.11872745918167467</v>
      </c>
      <c r="L4395" s="1">
        <f t="shared" si="137"/>
        <v>0.26002473061296588</v>
      </c>
      <c r="M4395" t="b">
        <f>AND((Tableau2[[#This Row],[%Voix/Inscrits]]&gt;0.25),Tableau2[[#This Row],[%Voix/Exprimés]]&gt;0.5)</f>
        <v>0</v>
      </c>
    </row>
    <row r="4396" spans="1:13" x14ac:dyDescent="0.25">
      <c r="A4396">
        <v>4395</v>
      </c>
      <c r="B4396" t="s">
        <v>722</v>
      </c>
      <c r="C4396" t="s">
        <v>51</v>
      </c>
      <c r="D4396" t="str">
        <f>Tableau2[[#This Row],[Dép]]&amp;Tableau2[[#This Row],[Circo]]</f>
        <v>7607</v>
      </c>
      <c r="E4396" t="s">
        <v>6916</v>
      </c>
      <c r="F4396" t="s">
        <v>1110</v>
      </c>
      <c r="G4396" t="s">
        <v>3717</v>
      </c>
      <c r="H4396">
        <v>6064</v>
      </c>
      <c r="I4396">
        <v>86787</v>
      </c>
      <c r="J4396">
        <v>39627</v>
      </c>
      <c r="K4396" s="1">
        <f t="shared" si="136"/>
        <v>6.9872215884867556E-2</v>
      </c>
      <c r="L4396" s="1">
        <f t="shared" si="137"/>
        <v>0.15302697655638833</v>
      </c>
      <c r="M4396" t="b">
        <f>AND((Tableau2[[#This Row],[%Voix/Inscrits]]&gt;0.25),Tableau2[[#This Row],[%Voix/Exprimés]]&gt;0.5)</f>
        <v>0</v>
      </c>
    </row>
    <row r="4397" spans="1:13" x14ac:dyDescent="0.25">
      <c r="A4397">
        <v>4396</v>
      </c>
      <c r="B4397" t="s">
        <v>722</v>
      </c>
      <c r="C4397" t="s">
        <v>51</v>
      </c>
      <c r="D4397" t="str">
        <f>Tableau2[[#This Row],[Dép]]&amp;Tableau2[[#This Row],[Circo]]</f>
        <v>7607</v>
      </c>
      <c r="E4397" t="s">
        <v>5807</v>
      </c>
      <c r="F4397" t="s">
        <v>215</v>
      </c>
      <c r="G4397" t="s">
        <v>1740</v>
      </c>
      <c r="H4397">
        <v>1648</v>
      </c>
      <c r="I4397">
        <v>86787</v>
      </c>
      <c r="J4397">
        <v>39627</v>
      </c>
      <c r="K4397" s="1">
        <f t="shared" si="136"/>
        <v>1.8989019092721261E-2</v>
      </c>
      <c r="L4397" s="1">
        <f t="shared" si="137"/>
        <v>4.1587806293688648E-2</v>
      </c>
      <c r="M4397" t="b">
        <f>AND((Tableau2[[#This Row],[%Voix/Inscrits]]&gt;0.25),Tableau2[[#This Row],[%Voix/Exprimés]]&gt;0.5)</f>
        <v>0</v>
      </c>
    </row>
    <row r="4398" spans="1:13" x14ac:dyDescent="0.25">
      <c r="A4398">
        <v>4397</v>
      </c>
      <c r="B4398" t="s">
        <v>722</v>
      </c>
      <c r="C4398" t="s">
        <v>51</v>
      </c>
      <c r="D4398" t="str">
        <f>Tableau2[[#This Row],[Dép]]&amp;Tableau2[[#This Row],[Circo]]</f>
        <v>7607</v>
      </c>
      <c r="E4398" t="s">
        <v>3508</v>
      </c>
      <c r="F4398" t="s">
        <v>2073</v>
      </c>
      <c r="G4398" t="s">
        <v>966</v>
      </c>
      <c r="H4398">
        <v>1450</v>
      </c>
      <c r="I4398">
        <v>86787</v>
      </c>
      <c r="J4398">
        <v>39627</v>
      </c>
      <c r="K4398" s="1">
        <f t="shared" si="136"/>
        <v>1.6707571410464701E-2</v>
      </c>
      <c r="L4398" s="1">
        <f t="shared" si="137"/>
        <v>3.6591213061801298E-2</v>
      </c>
      <c r="M4398" t="b">
        <f>AND((Tableau2[[#This Row],[%Voix/Inscrits]]&gt;0.25),Tableau2[[#This Row],[%Voix/Exprimés]]&gt;0.5)</f>
        <v>0</v>
      </c>
    </row>
    <row r="4399" spans="1:13" x14ac:dyDescent="0.25">
      <c r="A4399">
        <v>4398</v>
      </c>
      <c r="B4399" t="s">
        <v>722</v>
      </c>
      <c r="C4399" t="s">
        <v>51</v>
      </c>
      <c r="D4399" t="str">
        <f>Tableau2[[#This Row],[Dép]]&amp;Tableau2[[#This Row],[Circo]]</f>
        <v>7607</v>
      </c>
      <c r="E4399" t="s">
        <v>6778</v>
      </c>
      <c r="F4399" t="s">
        <v>43</v>
      </c>
      <c r="G4399" t="s">
        <v>3078</v>
      </c>
      <c r="H4399">
        <v>1351</v>
      </c>
      <c r="I4399">
        <v>86787</v>
      </c>
      <c r="J4399">
        <v>39627</v>
      </c>
      <c r="K4399" s="1">
        <f t="shared" si="136"/>
        <v>1.5566847569336422E-2</v>
      </c>
      <c r="L4399" s="1">
        <f t="shared" si="137"/>
        <v>3.4092916445857623E-2</v>
      </c>
      <c r="M4399" t="b">
        <f>AND((Tableau2[[#This Row],[%Voix/Inscrits]]&gt;0.25),Tableau2[[#This Row],[%Voix/Exprimés]]&gt;0.5)</f>
        <v>0</v>
      </c>
    </row>
    <row r="4400" spans="1:13" x14ac:dyDescent="0.25">
      <c r="A4400">
        <v>4399</v>
      </c>
      <c r="B4400" t="s">
        <v>722</v>
      </c>
      <c r="C4400" t="s">
        <v>51</v>
      </c>
      <c r="D4400" t="str">
        <f>Tableau2[[#This Row],[Dép]]&amp;Tableau2[[#This Row],[Circo]]</f>
        <v>7607</v>
      </c>
      <c r="E4400" t="s">
        <v>4390</v>
      </c>
      <c r="F4400" t="s">
        <v>391</v>
      </c>
      <c r="G4400" t="s">
        <v>2429</v>
      </c>
      <c r="H4400">
        <v>786</v>
      </c>
      <c r="I4400">
        <v>86787</v>
      </c>
      <c r="J4400">
        <v>39627</v>
      </c>
      <c r="K4400" s="1">
        <f t="shared" si="136"/>
        <v>9.056655950776038E-3</v>
      </c>
      <c r="L4400" s="1">
        <f t="shared" si="137"/>
        <v>1.98349610114316E-2</v>
      </c>
      <c r="M4400" t="b">
        <f>AND((Tableau2[[#This Row],[%Voix/Inscrits]]&gt;0.25),Tableau2[[#This Row],[%Voix/Exprimés]]&gt;0.5)</f>
        <v>0</v>
      </c>
    </row>
    <row r="4401" spans="1:13" x14ac:dyDescent="0.25">
      <c r="A4401">
        <v>4400</v>
      </c>
      <c r="B4401" t="s">
        <v>722</v>
      </c>
      <c r="C4401" t="s">
        <v>51</v>
      </c>
      <c r="D4401" t="str">
        <f>Tableau2[[#This Row],[Dép]]&amp;Tableau2[[#This Row],[Circo]]</f>
        <v>7607</v>
      </c>
      <c r="E4401" t="s">
        <v>4139</v>
      </c>
      <c r="F4401" t="s">
        <v>575</v>
      </c>
      <c r="G4401" t="s">
        <v>966</v>
      </c>
      <c r="H4401">
        <v>724</v>
      </c>
      <c r="I4401">
        <v>86787</v>
      </c>
      <c r="J4401">
        <v>39627</v>
      </c>
      <c r="K4401" s="1">
        <f t="shared" si="136"/>
        <v>8.3422632421906503E-3</v>
      </c>
      <c r="L4401" s="1">
        <f t="shared" si="137"/>
        <v>1.8270371211547683E-2</v>
      </c>
      <c r="M4401" t="b">
        <f>AND((Tableau2[[#This Row],[%Voix/Inscrits]]&gt;0.25),Tableau2[[#This Row],[%Voix/Exprimés]]&gt;0.5)</f>
        <v>0</v>
      </c>
    </row>
    <row r="4402" spans="1:13" x14ac:dyDescent="0.25">
      <c r="A4402">
        <v>4401</v>
      </c>
      <c r="B4402" t="s">
        <v>722</v>
      </c>
      <c r="C4402" t="s">
        <v>51</v>
      </c>
      <c r="D4402" t="str">
        <f>Tableau2[[#This Row],[Dép]]&amp;Tableau2[[#This Row],[Circo]]</f>
        <v>7607</v>
      </c>
      <c r="E4402" t="s">
        <v>2864</v>
      </c>
      <c r="F4402" t="s">
        <v>2865</v>
      </c>
      <c r="G4402" t="s">
        <v>938</v>
      </c>
      <c r="H4402">
        <v>721</v>
      </c>
      <c r="I4402">
        <v>86787</v>
      </c>
      <c r="J4402">
        <v>39627</v>
      </c>
      <c r="K4402" s="1">
        <f t="shared" si="136"/>
        <v>8.3076958530655508E-3</v>
      </c>
      <c r="L4402" s="1">
        <f t="shared" si="137"/>
        <v>1.8194665253488784E-2</v>
      </c>
      <c r="M4402" t="b">
        <f>AND((Tableau2[[#This Row],[%Voix/Inscrits]]&gt;0.25),Tableau2[[#This Row],[%Voix/Exprimés]]&gt;0.5)</f>
        <v>0</v>
      </c>
    </row>
    <row r="4403" spans="1:13" x14ac:dyDescent="0.25">
      <c r="A4403">
        <v>4402</v>
      </c>
      <c r="B4403" t="s">
        <v>722</v>
      </c>
      <c r="C4403" t="s">
        <v>51</v>
      </c>
      <c r="D4403" t="str">
        <f>Tableau2[[#This Row],[Dép]]&amp;Tableau2[[#This Row],[Circo]]</f>
        <v>7607</v>
      </c>
      <c r="E4403" t="s">
        <v>322</v>
      </c>
      <c r="F4403" t="s">
        <v>132</v>
      </c>
      <c r="G4403" t="s">
        <v>2429</v>
      </c>
      <c r="H4403">
        <v>481</v>
      </c>
      <c r="I4403">
        <v>86787</v>
      </c>
      <c r="J4403">
        <v>39627</v>
      </c>
      <c r="K4403" s="1">
        <f t="shared" si="136"/>
        <v>5.5423047230576004E-3</v>
      </c>
      <c r="L4403" s="1">
        <f t="shared" si="137"/>
        <v>1.2138188608776844E-2</v>
      </c>
      <c r="M4403" t="b">
        <f>AND((Tableau2[[#This Row],[%Voix/Inscrits]]&gt;0.25),Tableau2[[#This Row],[%Voix/Exprimés]]&gt;0.5)</f>
        <v>0</v>
      </c>
    </row>
    <row r="4404" spans="1:13" x14ac:dyDescent="0.25">
      <c r="A4404">
        <v>4403</v>
      </c>
      <c r="B4404" t="s">
        <v>722</v>
      </c>
      <c r="C4404" t="s">
        <v>51</v>
      </c>
      <c r="D4404" t="str">
        <f>Tableau2[[#This Row],[Dép]]&amp;Tableau2[[#This Row],[Circo]]</f>
        <v>7607</v>
      </c>
      <c r="E4404" t="s">
        <v>731</v>
      </c>
      <c r="F4404" t="s">
        <v>732</v>
      </c>
      <c r="G4404" t="s">
        <v>10</v>
      </c>
      <c r="H4404">
        <v>375</v>
      </c>
      <c r="I4404">
        <v>86787</v>
      </c>
      <c r="J4404">
        <v>39627</v>
      </c>
      <c r="K4404" s="1">
        <f t="shared" si="136"/>
        <v>4.3209236406374224E-3</v>
      </c>
      <c r="L4404" s="1">
        <f t="shared" si="137"/>
        <v>9.4632447573624046E-3</v>
      </c>
      <c r="M4404" t="b">
        <f>AND((Tableau2[[#This Row],[%Voix/Inscrits]]&gt;0.25),Tableau2[[#This Row],[%Voix/Exprimés]]&gt;0.5)</f>
        <v>0</v>
      </c>
    </row>
    <row r="4405" spans="1:13" x14ac:dyDescent="0.25">
      <c r="A4405">
        <v>4404</v>
      </c>
      <c r="B4405" t="s">
        <v>722</v>
      </c>
      <c r="C4405" t="s">
        <v>51</v>
      </c>
      <c r="D4405" t="str">
        <f>Tableau2[[#This Row],[Dép]]&amp;Tableau2[[#This Row],[Circo]]</f>
        <v>7607</v>
      </c>
      <c r="E4405" t="s">
        <v>1523</v>
      </c>
      <c r="F4405" t="s">
        <v>130</v>
      </c>
      <c r="G4405" t="s">
        <v>10</v>
      </c>
      <c r="H4405">
        <v>167</v>
      </c>
      <c r="I4405">
        <v>86787</v>
      </c>
      <c r="J4405">
        <v>39627</v>
      </c>
      <c r="K4405" s="1">
        <f t="shared" si="136"/>
        <v>1.9242513279638656E-3</v>
      </c>
      <c r="L4405" s="1">
        <f t="shared" si="137"/>
        <v>4.2142983319453904E-3</v>
      </c>
      <c r="M4405" t="b">
        <f>AND((Tableau2[[#This Row],[%Voix/Inscrits]]&gt;0.25),Tableau2[[#This Row],[%Voix/Exprimés]]&gt;0.5)</f>
        <v>0</v>
      </c>
    </row>
    <row r="4406" spans="1:13" x14ac:dyDescent="0.25">
      <c r="A4406">
        <v>4405</v>
      </c>
      <c r="B4406" t="s">
        <v>722</v>
      </c>
      <c r="C4406" t="s">
        <v>51</v>
      </c>
      <c r="D4406" t="str">
        <f>Tableau2[[#This Row],[Dép]]&amp;Tableau2[[#This Row],[Circo]]</f>
        <v>7607</v>
      </c>
      <c r="E4406" t="s">
        <v>4739</v>
      </c>
      <c r="F4406" t="s">
        <v>1907</v>
      </c>
      <c r="G4406" t="s">
        <v>959</v>
      </c>
      <c r="H4406">
        <v>51</v>
      </c>
      <c r="I4406">
        <v>86787</v>
      </c>
      <c r="J4406">
        <v>39627</v>
      </c>
      <c r="K4406" s="1">
        <f t="shared" si="136"/>
        <v>5.8764561512668952E-4</v>
      </c>
      <c r="L4406" s="1">
        <f t="shared" si="137"/>
        <v>1.287001287001287E-3</v>
      </c>
      <c r="M4406" t="b">
        <f>AND((Tableau2[[#This Row],[%Voix/Inscrits]]&gt;0.25),Tableau2[[#This Row],[%Voix/Exprimés]]&gt;0.5)</f>
        <v>0</v>
      </c>
    </row>
    <row r="4407" spans="1:13" x14ac:dyDescent="0.25">
      <c r="A4407">
        <v>4406</v>
      </c>
      <c r="B4407" t="s">
        <v>722</v>
      </c>
      <c r="C4407" t="s">
        <v>63</v>
      </c>
      <c r="D4407" t="str">
        <f>Tableau2[[#This Row],[Dép]]&amp;Tableau2[[#This Row],[Circo]]</f>
        <v>7608</v>
      </c>
      <c r="E4407" t="s">
        <v>1525</v>
      </c>
      <c r="F4407" t="s">
        <v>725</v>
      </c>
      <c r="G4407" t="s">
        <v>982</v>
      </c>
      <c r="H4407">
        <v>12227</v>
      </c>
      <c r="I4407">
        <v>65773</v>
      </c>
      <c r="J4407">
        <v>25081</v>
      </c>
      <c r="K4407" s="1">
        <f t="shared" si="136"/>
        <v>0.18589694859592842</v>
      </c>
      <c r="L4407" s="1">
        <f t="shared" si="137"/>
        <v>0.48750049838523185</v>
      </c>
      <c r="M4407" t="b">
        <f>AND((Tableau2[[#This Row],[%Voix/Inscrits]]&gt;0.25),Tableau2[[#This Row],[%Voix/Exprimés]]&gt;0.5)</f>
        <v>0</v>
      </c>
    </row>
    <row r="4408" spans="1:13" x14ac:dyDescent="0.25">
      <c r="A4408">
        <v>4407</v>
      </c>
      <c r="B4408" t="s">
        <v>722</v>
      </c>
      <c r="C4408" t="s">
        <v>63</v>
      </c>
      <c r="D4408" t="str">
        <f>Tableau2[[#This Row],[Dép]]&amp;Tableau2[[#This Row],[Circo]]</f>
        <v>7608</v>
      </c>
      <c r="E4408" t="s">
        <v>2867</v>
      </c>
      <c r="F4408" t="s">
        <v>2868</v>
      </c>
      <c r="G4408" t="s">
        <v>1708</v>
      </c>
      <c r="H4408">
        <v>6120</v>
      </c>
      <c r="I4408">
        <v>65773</v>
      </c>
      <c r="J4408">
        <v>25081</v>
      </c>
      <c r="K4408" s="1">
        <f t="shared" si="136"/>
        <v>9.3047299043680531E-2</v>
      </c>
      <c r="L4408" s="1">
        <f t="shared" si="137"/>
        <v>0.24400940951317732</v>
      </c>
      <c r="M4408" t="b">
        <f>AND((Tableau2[[#This Row],[%Voix/Inscrits]]&gt;0.25),Tableau2[[#This Row],[%Voix/Exprimés]]&gt;0.5)</f>
        <v>0</v>
      </c>
    </row>
    <row r="4409" spans="1:13" x14ac:dyDescent="0.25">
      <c r="A4409">
        <v>4408</v>
      </c>
      <c r="B4409" t="s">
        <v>722</v>
      </c>
      <c r="C4409" t="s">
        <v>63</v>
      </c>
      <c r="D4409" t="str">
        <f>Tableau2[[#This Row],[Dép]]&amp;Tableau2[[#This Row],[Circo]]</f>
        <v>7608</v>
      </c>
      <c r="E4409" t="s">
        <v>4741</v>
      </c>
      <c r="F4409" t="s">
        <v>144</v>
      </c>
      <c r="G4409" t="s">
        <v>3717</v>
      </c>
      <c r="H4409">
        <v>4636</v>
      </c>
      <c r="I4409">
        <v>65773</v>
      </c>
      <c r="J4409">
        <v>25081</v>
      </c>
      <c r="K4409" s="1">
        <f t="shared" si="136"/>
        <v>7.0484849406291336E-2</v>
      </c>
      <c r="L4409" s="1">
        <f t="shared" si="137"/>
        <v>0.1848411147880866</v>
      </c>
      <c r="M4409" t="b">
        <f>AND((Tableau2[[#This Row],[%Voix/Inscrits]]&gt;0.25),Tableau2[[#This Row],[%Voix/Exprimés]]&gt;0.5)</f>
        <v>0</v>
      </c>
    </row>
    <row r="4410" spans="1:13" x14ac:dyDescent="0.25">
      <c r="A4410">
        <v>4409</v>
      </c>
      <c r="B4410" t="s">
        <v>722</v>
      </c>
      <c r="C4410" t="s">
        <v>63</v>
      </c>
      <c r="D4410" t="str">
        <f>Tableau2[[#This Row],[Dép]]&amp;Tableau2[[#This Row],[Circo]]</f>
        <v>7608</v>
      </c>
      <c r="E4410" t="s">
        <v>4141</v>
      </c>
      <c r="F4410" t="s">
        <v>144</v>
      </c>
      <c r="G4410" t="s">
        <v>3078</v>
      </c>
      <c r="H4410">
        <v>854</v>
      </c>
      <c r="I4410">
        <v>65773</v>
      </c>
      <c r="J4410">
        <v>25081</v>
      </c>
      <c r="K4410" s="1">
        <f t="shared" si="136"/>
        <v>1.2984051206422088E-2</v>
      </c>
      <c r="L4410" s="1">
        <f t="shared" si="137"/>
        <v>3.4049679039910692E-2</v>
      </c>
      <c r="M4410" t="b">
        <f>AND((Tableau2[[#This Row],[%Voix/Inscrits]]&gt;0.25),Tableau2[[#This Row],[%Voix/Exprimés]]&gt;0.5)</f>
        <v>0</v>
      </c>
    </row>
    <row r="4411" spans="1:13" x14ac:dyDescent="0.25">
      <c r="A4411">
        <v>4410</v>
      </c>
      <c r="B4411" t="s">
        <v>722</v>
      </c>
      <c r="C4411" t="s">
        <v>63</v>
      </c>
      <c r="D4411" t="str">
        <f>Tableau2[[#This Row],[Dép]]&amp;Tableau2[[#This Row],[Circo]]</f>
        <v>7608</v>
      </c>
      <c r="E4411" t="s">
        <v>353</v>
      </c>
      <c r="F4411" t="s">
        <v>2210</v>
      </c>
      <c r="G4411" t="s">
        <v>966</v>
      </c>
      <c r="H4411">
        <v>553</v>
      </c>
      <c r="I4411">
        <v>65773</v>
      </c>
      <c r="J4411">
        <v>25081</v>
      </c>
      <c r="K4411" s="1">
        <f t="shared" si="136"/>
        <v>8.4077052894044671E-3</v>
      </c>
      <c r="L4411" s="1">
        <f t="shared" si="137"/>
        <v>2.2048562656991347E-2</v>
      </c>
      <c r="M4411" t="b">
        <f>AND((Tableau2[[#This Row],[%Voix/Inscrits]]&gt;0.25),Tableau2[[#This Row],[%Voix/Exprimés]]&gt;0.5)</f>
        <v>0</v>
      </c>
    </row>
    <row r="4412" spans="1:13" x14ac:dyDescent="0.25">
      <c r="A4412">
        <v>4411</v>
      </c>
      <c r="B4412" t="s">
        <v>722</v>
      </c>
      <c r="C4412" t="s">
        <v>63</v>
      </c>
      <c r="D4412" t="str">
        <f>Tableau2[[#This Row],[Dép]]&amp;Tableau2[[#This Row],[Circo]]</f>
        <v>7608</v>
      </c>
      <c r="E4412" t="s">
        <v>3510</v>
      </c>
      <c r="F4412" t="s">
        <v>3511</v>
      </c>
      <c r="G4412" t="s">
        <v>2429</v>
      </c>
      <c r="H4412">
        <v>372</v>
      </c>
      <c r="I4412">
        <v>65773</v>
      </c>
      <c r="J4412">
        <v>25081</v>
      </c>
      <c r="K4412" s="1">
        <f t="shared" si="136"/>
        <v>5.655816216380582E-3</v>
      </c>
      <c r="L4412" s="1">
        <f t="shared" si="137"/>
        <v>1.4831944499820582E-2</v>
      </c>
      <c r="M4412" t="b">
        <f>AND((Tableau2[[#This Row],[%Voix/Inscrits]]&gt;0.25),Tableau2[[#This Row],[%Voix/Exprimés]]&gt;0.5)</f>
        <v>0</v>
      </c>
    </row>
    <row r="4413" spans="1:13" x14ac:dyDescent="0.25">
      <c r="A4413">
        <v>4412</v>
      </c>
      <c r="B4413" t="s">
        <v>722</v>
      </c>
      <c r="C4413" t="s">
        <v>63</v>
      </c>
      <c r="D4413" t="str">
        <f>Tableau2[[#This Row],[Dép]]&amp;Tableau2[[#This Row],[Circo]]</f>
        <v>7608</v>
      </c>
      <c r="E4413" t="s">
        <v>734</v>
      </c>
      <c r="F4413" t="s">
        <v>735</v>
      </c>
      <c r="G4413" t="s">
        <v>10</v>
      </c>
      <c r="H4413">
        <v>319</v>
      </c>
      <c r="I4413">
        <v>65773</v>
      </c>
      <c r="J4413">
        <v>25081</v>
      </c>
      <c r="K4413" s="1">
        <f t="shared" si="136"/>
        <v>4.8500144436166813E-3</v>
      </c>
      <c r="L4413" s="1">
        <f t="shared" si="137"/>
        <v>1.2718791116781628E-2</v>
      </c>
      <c r="M4413" t="b">
        <f>AND((Tableau2[[#This Row],[%Voix/Inscrits]]&gt;0.25),Tableau2[[#This Row],[%Voix/Exprimés]]&gt;0.5)</f>
        <v>0</v>
      </c>
    </row>
    <row r="4414" spans="1:13" x14ac:dyDescent="0.25">
      <c r="A4414">
        <v>4413</v>
      </c>
      <c r="B4414" t="s">
        <v>722</v>
      </c>
      <c r="C4414" t="s">
        <v>56</v>
      </c>
      <c r="D4414" t="str">
        <f>Tableau2[[#This Row],[Dép]]&amp;Tableau2[[#This Row],[Circo]]</f>
        <v>7609</v>
      </c>
      <c r="E4414" t="s">
        <v>6777</v>
      </c>
      <c r="F4414" t="s">
        <v>421</v>
      </c>
      <c r="G4414" t="s">
        <v>3717</v>
      </c>
      <c r="H4414">
        <v>13591</v>
      </c>
      <c r="I4414">
        <v>95655</v>
      </c>
      <c r="J4414">
        <v>46470</v>
      </c>
      <c r="K4414" s="1">
        <f t="shared" si="136"/>
        <v>0.14208352935026919</v>
      </c>
      <c r="L4414" s="1">
        <f t="shared" si="137"/>
        <v>0.29246825909188723</v>
      </c>
      <c r="M4414" t="b">
        <f>AND((Tableau2[[#This Row],[%Voix/Inscrits]]&gt;0.25),Tableau2[[#This Row],[%Voix/Exprimés]]&gt;0.5)</f>
        <v>0</v>
      </c>
    </row>
    <row r="4415" spans="1:13" x14ac:dyDescent="0.25">
      <c r="A4415">
        <v>4414</v>
      </c>
      <c r="B4415" t="s">
        <v>722</v>
      </c>
      <c r="C4415" t="s">
        <v>56</v>
      </c>
      <c r="D4415" t="str">
        <f>Tableau2[[#This Row],[Dép]]&amp;Tableau2[[#This Row],[Circo]]</f>
        <v>7609</v>
      </c>
      <c r="E4415" t="s">
        <v>3503</v>
      </c>
      <c r="F4415" t="s">
        <v>3504</v>
      </c>
      <c r="G4415" t="s">
        <v>1708</v>
      </c>
      <c r="H4415">
        <v>13184</v>
      </c>
      <c r="I4415">
        <v>95655</v>
      </c>
      <c r="J4415">
        <v>46470</v>
      </c>
      <c r="K4415" s="1">
        <f t="shared" si="136"/>
        <v>0.13782865506246406</v>
      </c>
      <c r="L4415" s="1">
        <f t="shared" si="137"/>
        <v>0.28370992037873899</v>
      </c>
      <c r="M4415" t="b">
        <f>AND((Tableau2[[#This Row],[%Voix/Inscrits]]&gt;0.25),Tableau2[[#This Row],[%Voix/Exprimés]]&gt;0.5)</f>
        <v>0</v>
      </c>
    </row>
    <row r="4416" spans="1:13" x14ac:dyDescent="0.25">
      <c r="A4416">
        <v>4415</v>
      </c>
      <c r="B4416" t="s">
        <v>722</v>
      </c>
      <c r="C4416" t="s">
        <v>56</v>
      </c>
      <c r="D4416" t="str">
        <f>Tableau2[[#This Row],[Dép]]&amp;Tableau2[[#This Row],[Circo]]</f>
        <v>7609</v>
      </c>
      <c r="E4416" t="s">
        <v>1518</v>
      </c>
      <c r="F4416" t="s">
        <v>739</v>
      </c>
      <c r="G4416" t="s">
        <v>982</v>
      </c>
      <c r="H4416">
        <v>9449</v>
      </c>
      <c r="I4416">
        <v>95655</v>
      </c>
      <c r="J4416">
        <v>46470</v>
      </c>
      <c r="K4416" s="1">
        <f t="shared" si="136"/>
        <v>9.878208143850295E-2</v>
      </c>
      <c r="L4416" s="1">
        <f t="shared" si="137"/>
        <v>0.20333548525930709</v>
      </c>
      <c r="M4416" t="b">
        <f>AND((Tableau2[[#This Row],[%Voix/Inscrits]]&gt;0.25),Tableau2[[#This Row],[%Voix/Exprimés]]&gt;0.5)</f>
        <v>0</v>
      </c>
    </row>
    <row r="4417" spans="1:13" x14ac:dyDescent="0.25">
      <c r="A4417">
        <v>4416</v>
      </c>
      <c r="B4417" t="s">
        <v>722</v>
      </c>
      <c r="C4417" t="s">
        <v>56</v>
      </c>
      <c r="D4417" t="str">
        <f>Tableau2[[#This Row],[Dép]]&amp;Tableau2[[#This Row],[Circo]]</f>
        <v>7609</v>
      </c>
      <c r="E4417" t="s">
        <v>5296</v>
      </c>
      <c r="F4417" t="s">
        <v>1465</v>
      </c>
      <c r="G4417" t="s">
        <v>1740</v>
      </c>
      <c r="H4417">
        <v>2176</v>
      </c>
      <c r="I4417">
        <v>95655</v>
      </c>
      <c r="J4417">
        <v>46470</v>
      </c>
      <c r="K4417" s="1">
        <f t="shared" si="136"/>
        <v>2.2748418796717369E-2</v>
      </c>
      <c r="L4417" s="1">
        <f t="shared" si="137"/>
        <v>4.682590918872391E-2</v>
      </c>
      <c r="M4417" t="b">
        <f>AND((Tableau2[[#This Row],[%Voix/Inscrits]]&gt;0.25),Tableau2[[#This Row],[%Voix/Exprimés]]&gt;0.5)</f>
        <v>0</v>
      </c>
    </row>
    <row r="4418" spans="1:13" x14ac:dyDescent="0.25">
      <c r="A4418">
        <v>4417</v>
      </c>
      <c r="B4418" t="s">
        <v>722</v>
      </c>
      <c r="C4418" t="s">
        <v>56</v>
      </c>
      <c r="D4418" t="str">
        <f>Tableau2[[#This Row],[Dép]]&amp;Tableau2[[#This Row],[Circo]]</f>
        <v>7609</v>
      </c>
      <c r="E4418" t="s">
        <v>2202</v>
      </c>
      <c r="F4418" t="s">
        <v>1659</v>
      </c>
      <c r="G4418" t="s">
        <v>938</v>
      </c>
      <c r="H4418">
        <v>1725</v>
      </c>
      <c r="I4418">
        <v>95655</v>
      </c>
      <c r="J4418">
        <v>46470</v>
      </c>
      <c r="K4418" s="1">
        <f t="shared" ref="K4418:K4481" si="138">H4418/I4418</f>
        <v>1.803355809941979E-2</v>
      </c>
      <c r="L4418" s="1">
        <f t="shared" ref="L4418:L4481" si="139">H4418/J4418</f>
        <v>3.7120723047127178E-2</v>
      </c>
      <c r="M4418" t="b">
        <f>AND((Tableau2[[#This Row],[%Voix/Inscrits]]&gt;0.25),Tableau2[[#This Row],[%Voix/Exprimés]]&gt;0.5)</f>
        <v>0</v>
      </c>
    </row>
    <row r="4419" spans="1:13" x14ac:dyDescent="0.25">
      <c r="A4419">
        <v>4418</v>
      </c>
      <c r="B4419" t="s">
        <v>722</v>
      </c>
      <c r="C4419" t="s">
        <v>56</v>
      </c>
      <c r="D4419" t="str">
        <f>Tableau2[[#This Row],[Dép]]&amp;Tableau2[[#This Row],[Circo]]</f>
        <v>7609</v>
      </c>
      <c r="E4419" t="s">
        <v>4735</v>
      </c>
      <c r="F4419" t="s">
        <v>739</v>
      </c>
      <c r="G4419" t="s">
        <v>2394</v>
      </c>
      <c r="H4419">
        <v>1555</v>
      </c>
      <c r="I4419">
        <v>95655</v>
      </c>
      <c r="J4419">
        <v>46470</v>
      </c>
      <c r="K4419" s="1">
        <f t="shared" si="138"/>
        <v>1.6256337880926244E-2</v>
      </c>
      <c r="L4419" s="1">
        <f t="shared" si="139"/>
        <v>3.3462448891758124E-2</v>
      </c>
      <c r="M4419" t="b">
        <f>AND((Tableau2[[#This Row],[%Voix/Inscrits]]&gt;0.25),Tableau2[[#This Row],[%Voix/Exprimés]]&gt;0.5)</f>
        <v>0</v>
      </c>
    </row>
    <row r="4420" spans="1:13" x14ac:dyDescent="0.25">
      <c r="A4420">
        <v>4419</v>
      </c>
      <c r="B4420" t="s">
        <v>722</v>
      </c>
      <c r="C4420" t="s">
        <v>56</v>
      </c>
      <c r="D4420" t="str">
        <f>Tableau2[[#This Row],[Dép]]&amp;Tableau2[[#This Row],[Circo]]</f>
        <v>7609</v>
      </c>
      <c r="E4420" t="s">
        <v>6544</v>
      </c>
      <c r="F4420" t="s">
        <v>6545</v>
      </c>
      <c r="G4420" t="s">
        <v>3078</v>
      </c>
      <c r="H4420">
        <v>1181</v>
      </c>
      <c r="I4420">
        <v>95655</v>
      </c>
      <c r="J4420">
        <v>46470</v>
      </c>
      <c r="K4420" s="1">
        <f t="shared" si="138"/>
        <v>1.2346453400240447E-2</v>
      </c>
      <c r="L4420" s="1">
        <f t="shared" si="139"/>
        <v>2.5414245749946201E-2</v>
      </c>
      <c r="M4420" t="b">
        <f>AND((Tableau2[[#This Row],[%Voix/Inscrits]]&gt;0.25),Tableau2[[#This Row],[%Voix/Exprimés]]&gt;0.5)</f>
        <v>0</v>
      </c>
    </row>
    <row r="4421" spans="1:13" x14ac:dyDescent="0.25">
      <c r="A4421">
        <v>4420</v>
      </c>
      <c r="B4421" t="s">
        <v>722</v>
      </c>
      <c r="C4421" t="s">
        <v>56</v>
      </c>
      <c r="D4421" t="str">
        <f>Tableau2[[#This Row],[Dép]]&amp;Tableau2[[#This Row],[Circo]]</f>
        <v>7609</v>
      </c>
      <c r="E4421" t="s">
        <v>1225</v>
      </c>
      <c r="F4421" t="s">
        <v>1465</v>
      </c>
      <c r="G4421" t="s">
        <v>2394</v>
      </c>
      <c r="H4421">
        <v>1132</v>
      </c>
      <c r="I4421">
        <v>95655</v>
      </c>
      <c r="J4421">
        <v>46470</v>
      </c>
      <c r="K4421" s="1">
        <f t="shared" si="138"/>
        <v>1.1834195807851132E-2</v>
      </c>
      <c r="L4421" s="1">
        <f t="shared" si="139"/>
        <v>2.4359802022810417E-2</v>
      </c>
      <c r="M4421" t="b">
        <f>AND((Tableau2[[#This Row],[%Voix/Inscrits]]&gt;0.25),Tableau2[[#This Row],[%Voix/Exprimés]]&gt;0.5)</f>
        <v>0</v>
      </c>
    </row>
    <row r="4422" spans="1:13" x14ac:dyDescent="0.25">
      <c r="A4422">
        <v>4421</v>
      </c>
      <c r="B4422" t="s">
        <v>722</v>
      </c>
      <c r="C4422" t="s">
        <v>56</v>
      </c>
      <c r="D4422" t="str">
        <f>Tableau2[[#This Row],[Dép]]&amp;Tableau2[[#This Row],[Circo]]</f>
        <v>7609</v>
      </c>
      <c r="E4422" t="s">
        <v>2858</v>
      </c>
      <c r="F4422" t="s">
        <v>382</v>
      </c>
      <c r="G4422" t="s">
        <v>966</v>
      </c>
      <c r="H4422">
        <v>852</v>
      </c>
      <c r="I4422">
        <v>95655</v>
      </c>
      <c r="J4422">
        <v>46470</v>
      </c>
      <c r="K4422" s="1">
        <f t="shared" si="138"/>
        <v>8.9070095656264697E-3</v>
      </c>
      <c r="L4422" s="1">
        <f t="shared" si="139"/>
        <v>1.8334409296320207E-2</v>
      </c>
      <c r="M4422" t="b">
        <f>AND((Tableau2[[#This Row],[%Voix/Inscrits]]&gt;0.25),Tableau2[[#This Row],[%Voix/Exprimés]]&gt;0.5)</f>
        <v>0</v>
      </c>
    </row>
    <row r="4423" spans="1:13" x14ac:dyDescent="0.25">
      <c r="A4423">
        <v>4422</v>
      </c>
      <c r="B4423" t="s">
        <v>722</v>
      </c>
      <c r="C4423" t="s">
        <v>56</v>
      </c>
      <c r="D4423" t="str">
        <f>Tableau2[[#This Row],[Dép]]&amp;Tableau2[[#This Row],[Circo]]</f>
        <v>7609</v>
      </c>
      <c r="E4423" t="s">
        <v>724</v>
      </c>
      <c r="F4423" t="s">
        <v>725</v>
      </c>
      <c r="G4423" t="s">
        <v>10</v>
      </c>
      <c r="H4423">
        <v>722</v>
      </c>
      <c r="I4423">
        <v>95655</v>
      </c>
      <c r="J4423">
        <v>46470</v>
      </c>
      <c r="K4423" s="1">
        <f t="shared" si="138"/>
        <v>7.5479588103078777E-3</v>
      </c>
      <c r="L4423" s="1">
        <f t="shared" si="139"/>
        <v>1.5536905530449752E-2</v>
      </c>
      <c r="M4423" t="b">
        <f>AND((Tableau2[[#This Row],[%Voix/Inscrits]]&gt;0.25),Tableau2[[#This Row],[%Voix/Exprimés]]&gt;0.5)</f>
        <v>0</v>
      </c>
    </row>
    <row r="4424" spans="1:13" x14ac:dyDescent="0.25">
      <c r="A4424">
        <v>4423</v>
      </c>
      <c r="B4424" t="s">
        <v>722</v>
      </c>
      <c r="C4424" t="s">
        <v>56</v>
      </c>
      <c r="D4424" t="str">
        <f>Tableau2[[#This Row],[Dép]]&amp;Tableau2[[#This Row],[Circo]]</f>
        <v>7609</v>
      </c>
      <c r="E4424" t="s">
        <v>6227</v>
      </c>
      <c r="F4424" t="s">
        <v>142</v>
      </c>
      <c r="G4424" t="s">
        <v>2429</v>
      </c>
      <c r="H4424">
        <v>707</v>
      </c>
      <c r="I4424">
        <v>95655</v>
      </c>
      <c r="J4424">
        <v>46470</v>
      </c>
      <c r="K4424" s="1">
        <f t="shared" si="138"/>
        <v>7.3911452616172704E-3</v>
      </c>
      <c r="L4424" s="1">
        <f t="shared" si="139"/>
        <v>1.5214116634387776E-2</v>
      </c>
      <c r="M4424" t="b">
        <f>AND((Tableau2[[#This Row],[%Voix/Inscrits]]&gt;0.25),Tableau2[[#This Row],[%Voix/Exprimés]]&gt;0.5)</f>
        <v>0</v>
      </c>
    </row>
    <row r="4425" spans="1:13" x14ac:dyDescent="0.25">
      <c r="A4425">
        <v>4424</v>
      </c>
      <c r="B4425" t="s">
        <v>722</v>
      </c>
      <c r="C4425" t="s">
        <v>56</v>
      </c>
      <c r="D4425" t="str">
        <f>Tableau2[[#This Row],[Dép]]&amp;Tableau2[[#This Row],[Circo]]</f>
        <v>7609</v>
      </c>
      <c r="E4425" t="s">
        <v>5803</v>
      </c>
      <c r="F4425" t="s">
        <v>1887</v>
      </c>
      <c r="G4425" t="s">
        <v>2726</v>
      </c>
      <c r="H4425">
        <v>196</v>
      </c>
      <c r="I4425">
        <v>95655</v>
      </c>
      <c r="J4425">
        <v>46470</v>
      </c>
      <c r="K4425" s="1">
        <f t="shared" si="138"/>
        <v>2.0490303695572631E-3</v>
      </c>
      <c r="L4425" s="1">
        <f t="shared" si="139"/>
        <v>4.2177749085431458E-3</v>
      </c>
      <c r="M4425" t="b">
        <f>AND((Tableau2[[#This Row],[%Voix/Inscrits]]&gt;0.25),Tableau2[[#This Row],[%Voix/Exprimés]]&gt;0.5)</f>
        <v>0</v>
      </c>
    </row>
    <row r="4426" spans="1:13" x14ac:dyDescent="0.25">
      <c r="A4426">
        <v>4425</v>
      </c>
      <c r="B4426" t="s">
        <v>722</v>
      </c>
      <c r="C4426" t="s">
        <v>90</v>
      </c>
      <c r="D4426" t="str">
        <f>Tableau2[[#This Row],[Dép]]&amp;Tableau2[[#This Row],[Circo]]</f>
        <v>7610</v>
      </c>
      <c r="E4426" t="s">
        <v>3502</v>
      </c>
      <c r="F4426" t="s">
        <v>485</v>
      </c>
      <c r="G4426" t="s">
        <v>1708</v>
      </c>
      <c r="H4426">
        <v>17045</v>
      </c>
      <c r="I4426">
        <v>110309</v>
      </c>
      <c r="J4426">
        <v>55736</v>
      </c>
      <c r="K4426" s="1">
        <f t="shared" si="138"/>
        <v>0.15452048336944402</v>
      </c>
      <c r="L4426" s="1">
        <f t="shared" si="139"/>
        <v>0.30581670733457728</v>
      </c>
      <c r="M4426" t="b">
        <f>AND((Tableau2[[#This Row],[%Voix/Inscrits]]&gt;0.25),Tableau2[[#This Row],[%Voix/Exprimés]]&gt;0.5)</f>
        <v>0</v>
      </c>
    </row>
    <row r="4427" spans="1:13" x14ac:dyDescent="0.25">
      <c r="A4427">
        <v>4426</v>
      </c>
      <c r="B4427" t="s">
        <v>722</v>
      </c>
      <c r="C4427" t="s">
        <v>90</v>
      </c>
      <c r="D4427" t="str">
        <f>Tableau2[[#This Row],[Dép]]&amp;Tableau2[[#This Row],[Circo]]</f>
        <v>7610</v>
      </c>
      <c r="E4427" t="s">
        <v>1628</v>
      </c>
      <c r="F4427" t="s">
        <v>1459</v>
      </c>
      <c r="G4427" t="s">
        <v>3717</v>
      </c>
      <c r="H4427">
        <v>16399</v>
      </c>
      <c r="I4427">
        <v>110309</v>
      </c>
      <c r="J4427">
        <v>55736</v>
      </c>
      <c r="K4427" s="1">
        <f t="shared" si="138"/>
        <v>0.14866420690968099</v>
      </c>
      <c r="L4427" s="1">
        <f t="shared" si="139"/>
        <v>0.29422635280608583</v>
      </c>
      <c r="M4427" t="b">
        <f>AND((Tableau2[[#This Row],[%Voix/Inscrits]]&gt;0.25),Tableau2[[#This Row],[%Voix/Exprimés]]&gt;0.5)</f>
        <v>0</v>
      </c>
    </row>
    <row r="4428" spans="1:13" x14ac:dyDescent="0.25">
      <c r="A4428">
        <v>4427</v>
      </c>
      <c r="B4428" t="s">
        <v>722</v>
      </c>
      <c r="C4428" t="s">
        <v>90</v>
      </c>
      <c r="D4428" t="str">
        <f>Tableau2[[#This Row],[Dép]]&amp;Tableau2[[#This Row],[Circo]]</f>
        <v>7610</v>
      </c>
      <c r="E4428" t="s">
        <v>1517</v>
      </c>
      <c r="F4428" t="s">
        <v>47</v>
      </c>
      <c r="G4428" t="s">
        <v>982</v>
      </c>
      <c r="H4428">
        <v>11709</v>
      </c>
      <c r="I4428">
        <v>110309</v>
      </c>
      <c r="J4428">
        <v>55736</v>
      </c>
      <c r="K4428" s="1">
        <f t="shared" si="138"/>
        <v>0.10614727719406394</v>
      </c>
      <c r="L4428" s="1">
        <f t="shared" si="139"/>
        <v>0.21007966126022679</v>
      </c>
      <c r="M4428" t="b">
        <f>AND((Tableau2[[#This Row],[%Voix/Inscrits]]&gt;0.25),Tableau2[[#This Row],[%Voix/Exprimés]]&gt;0.5)</f>
        <v>0</v>
      </c>
    </row>
    <row r="4429" spans="1:13" x14ac:dyDescent="0.25">
      <c r="A4429">
        <v>4428</v>
      </c>
      <c r="B4429" t="s">
        <v>722</v>
      </c>
      <c r="C4429" t="s">
        <v>90</v>
      </c>
      <c r="D4429" t="str">
        <f>Tableau2[[#This Row],[Dép]]&amp;Tableau2[[#This Row],[Circo]]</f>
        <v>7610</v>
      </c>
      <c r="E4429" t="s">
        <v>4132</v>
      </c>
      <c r="F4429" t="s">
        <v>148</v>
      </c>
      <c r="G4429" t="s">
        <v>2726</v>
      </c>
      <c r="H4429">
        <v>3972</v>
      </c>
      <c r="I4429">
        <v>110309</v>
      </c>
      <c r="J4429">
        <v>55736</v>
      </c>
      <c r="K4429" s="1">
        <f t="shared" si="138"/>
        <v>3.6007941328450081E-2</v>
      </c>
      <c r="L4429" s="1">
        <f t="shared" si="139"/>
        <v>7.1264532797473801E-2</v>
      </c>
      <c r="M4429" t="b">
        <f>AND((Tableau2[[#This Row],[%Voix/Inscrits]]&gt;0.25),Tableau2[[#This Row],[%Voix/Exprimés]]&gt;0.5)</f>
        <v>0</v>
      </c>
    </row>
    <row r="4430" spans="1:13" x14ac:dyDescent="0.25">
      <c r="A4430">
        <v>4429</v>
      </c>
      <c r="B4430" t="s">
        <v>722</v>
      </c>
      <c r="C4430" t="s">
        <v>90</v>
      </c>
      <c r="D4430" t="str">
        <f>Tableau2[[#This Row],[Dép]]&amp;Tableau2[[#This Row],[Circo]]</f>
        <v>7610</v>
      </c>
      <c r="E4430" t="s">
        <v>5043</v>
      </c>
      <c r="F4430" t="s">
        <v>421</v>
      </c>
      <c r="G4430" t="s">
        <v>3078</v>
      </c>
      <c r="H4430">
        <v>1987</v>
      </c>
      <c r="I4430">
        <v>110309</v>
      </c>
      <c r="J4430">
        <v>55736</v>
      </c>
      <c r="K4430" s="1">
        <f t="shared" si="138"/>
        <v>1.8013036107661206E-2</v>
      </c>
      <c r="L4430" s="1">
        <f t="shared" si="139"/>
        <v>3.5650208124013205E-2</v>
      </c>
      <c r="M4430" t="b">
        <f>AND((Tableau2[[#This Row],[%Voix/Inscrits]]&gt;0.25),Tableau2[[#This Row],[%Voix/Exprimés]]&gt;0.5)</f>
        <v>0</v>
      </c>
    </row>
    <row r="4431" spans="1:13" x14ac:dyDescent="0.25">
      <c r="A4431">
        <v>4430</v>
      </c>
      <c r="B4431" t="s">
        <v>722</v>
      </c>
      <c r="C4431" t="s">
        <v>90</v>
      </c>
      <c r="D4431" t="str">
        <f>Tableau2[[#This Row],[Dép]]&amp;Tableau2[[#This Row],[Circo]]</f>
        <v>7610</v>
      </c>
      <c r="E4431" t="s">
        <v>2857</v>
      </c>
      <c r="F4431" t="s">
        <v>274</v>
      </c>
      <c r="G4431" t="s">
        <v>959</v>
      </c>
      <c r="H4431">
        <v>1516</v>
      </c>
      <c r="I4431">
        <v>110309</v>
      </c>
      <c r="J4431">
        <v>55736</v>
      </c>
      <c r="K4431" s="1">
        <f t="shared" si="138"/>
        <v>1.3743212249227171E-2</v>
      </c>
      <c r="L4431" s="1">
        <f t="shared" si="139"/>
        <v>2.7199655518874696E-2</v>
      </c>
      <c r="M4431" t="b">
        <f>AND((Tableau2[[#This Row],[%Voix/Inscrits]]&gt;0.25),Tableau2[[#This Row],[%Voix/Exprimés]]&gt;0.5)</f>
        <v>0</v>
      </c>
    </row>
    <row r="4432" spans="1:13" x14ac:dyDescent="0.25">
      <c r="A4432">
        <v>4431</v>
      </c>
      <c r="B4432" t="s">
        <v>722</v>
      </c>
      <c r="C4432" t="s">
        <v>90</v>
      </c>
      <c r="D4432" t="str">
        <f>Tableau2[[#This Row],[Dép]]&amp;Tableau2[[#This Row],[Circo]]</f>
        <v>7610</v>
      </c>
      <c r="E4432" t="s">
        <v>2201</v>
      </c>
      <c r="F4432" t="s">
        <v>856</v>
      </c>
      <c r="G4432" t="s">
        <v>966</v>
      </c>
      <c r="H4432">
        <v>1235</v>
      </c>
      <c r="I4432">
        <v>110309</v>
      </c>
      <c r="J4432">
        <v>55736</v>
      </c>
      <c r="K4432" s="1">
        <f t="shared" si="138"/>
        <v>1.1195822643664614E-2</v>
      </c>
      <c r="L4432" s="1">
        <f t="shared" si="139"/>
        <v>2.2158030716233672E-2</v>
      </c>
      <c r="M4432" t="b">
        <f>AND((Tableau2[[#This Row],[%Voix/Inscrits]]&gt;0.25),Tableau2[[#This Row],[%Voix/Exprimés]]&gt;0.5)</f>
        <v>0</v>
      </c>
    </row>
    <row r="4433" spans="1:13" x14ac:dyDescent="0.25">
      <c r="A4433">
        <v>4432</v>
      </c>
      <c r="B4433" t="s">
        <v>722</v>
      </c>
      <c r="C4433" t="s">
        <v>90</v>
      </c>
      <c r="D4433" t="str">
        <f>Tableau2[[#This Row],[Dép]]&amp;Tableau2[[#This Row],[Circo]]</f>
        <v>7610</v>
      </c>
      <c r="E4433" t="s">
        <v>723</v>
      </c>
      <c r="F4433" t="s">
        <v>421</v>
      </c>
      <c r="G4433" t="s">
        <v>10</v>
      </c>
      <c r="H4433">
        <v>1033</v>
      </c>
      <c r="I4433">
        <v>110309</v>
      </c>
      <c r="J4433">
        <v>55736</v>
      </c>
      <c r="K4433" s="1">
        <f t="shared" si="138"/>
        <v>9.3646030695591475E-3</v>
      </c>
      <c r="L4433" s="1">
        <f t="shared" si="139"/>
        <v>1.8533802210420555E-2</v>
      </c>
      <c r="M4433" t="b">
        <f>AND((Tableau2[[#This Row],[%Voix/Inscrits]]&gt;0.25),Tableau2[[#This Row],[%Voix/Exprimés]]&gt;0.5)</f>
        <v>0</v>
      </c>
    </row>
    <row r="4434" spans="1:13" x14ac:dyDescent="0.25">
      <c r="A4434">
        <v>4433</v>
      </c>
      <c r="B4434" t="s">
        <v>722</v>
      </c>
      <c r="C4434" t="s">
        <v>90</v>
      </c>
      <c r="D4434" t="str">
        <f>Tableau2[[#This Row],[Dép]]&amp;Tableau2[[#This Row],[Circo]]</f>
        <v>7610</v>
      </c>
      <c r="E4434" t="s">
        <v>4734</v>
      </c>
      <c r="F4434" t="s">
        <v>47</v>
      </c>
      <c r="G4434" t="s">
        <v>2429</v>
      </c>
      <c r="H4434">
        <v>840</v>
      </c>
      <c r="I4434">
        <v>110309</v>
      </c>
      <c r="J4434">
        <v>55736</v>
      </c>
      <c r="K4434" s="1">
        <f t="shared" si="138"/>
        <v>7.6149724863791715E-3</v>
      </c>
      <c r="L4434" s="1">
        <f t="shared" si="139"/>
        <v>1.5071049232094158E-2</v>
      </c>
      <c r="M4434" t="b">
        <f>AND((Tableau2[[#This Row],[%Voix/Inscrits]]&gt;0.25),Tableau2[[#This Row],[%Voix/Exprimés]]&gt;0.5)</f>
        <v>0</v>
      </c>
    </row>
    <row r="4435" spans="1:13" x14ac:dyDescent="0.25">
      <c r="A4435">
        <v>4434</v>
      </c>
      <c r="B4435" t="s">
        <v>737</v>
      </c>
      <c r="C4435" t="s">
        <v>6</v>
      </c>
      <c r="D4435" t="str">
        <f>Tableau2[[#This Row],[Dép]]&amp;Tableau2[[#This Row],[Circo]]</f>
        <v>7701</v>
      </c>
      <c r="E4435" t="s">
        <v>2218</v>
      </c>
      <c r="F4435" t="s">
        <v>571</v>
      </c>
      <c r="G4435" t="s">
        <v>982</v>
      </c>
      <c r="H4435">
        <v>8427</v>
      </c>
      <c r="I4435">
        <v>71930</v>
      </c>
      <c r="J4435">
        <v>30444</v>
      </c>
      <c r="K4435" s="1">
        <f t="shared" si="138"/>
        <v>0.11715556791324899</v>
      </c>
      <c r="L4435" s="1">
        <f t="shared" si="139"/>
        <v>0.27680331099724081</v>
      </c>
      <c r="M4435" t="b">
        <f>AND((Tableau2[[#This Row],[%Voix/Inscrits]]&gt;0.25),Tableau2[[#This Row],[%Voix/Exprimés]]&gt;0.5)</f>
        <v>0</v>
      </c>
    </row>
    <row r="4436" spans="1:13" x14ac:dyDescent="0.25">
      <c r="A4436">
        <v>4435</v>
      </c>
      <c r="B4436" t="s">
        <v>737</v>
      </c>
      <c r="C4436" t="s">
        <v>6</v>
      </c>
      <c r="D4436" t="str">
        <f>Tableau2[[#This Row],[Dép]]&amp;Tableau2[[#This Row],[Circo]]</f>
        <v>7701</v>
      </c>
      <c r="E4436" t="s">
        <v>1493</v>
      </c>
      <c r="F4436" t="s">
        <v>98</v>
      </c>
      <c r="G4436" t="s">
        <v>1708</v>
      </c>
      <c r="H4436">
        <v>8292</v>
      </c>
      <c r="I4436">
        <v>71930</v>
      </c>
      <c r="J4436">
        <v>30444</v>
      </c>
      <c r="K4436" s="1">
        <f t="shared" si="138"/>
        <v>0.1152787432225775</v>
      </c>
      <c r="L4436" s="1">
        <f t="shared" si="139"/>
        <v>0.27236893969255027</v>
      </c>
      <c r="M4436" t="b">
        <f>AND((Tableau2[[#This Row],[%Voix/Inscrits]]&gt;0.25),Tableau2[[#This Row],[%Voix/Exprimés]]&gt;0.5)</f>
        <v>0</v>
      </c>
    </row>
    <row r="4437" spans="1:13" x14ac:dyDescent="0.25">
      <c r="A4437">
        <v>4436</v>
      </c>
      <c r="B4437" t="s">
        <v>737</v>
      </c>
      <c r="C4437" t="s">
        <v>6</v>
      </c>
      <c r="D4437" t="str">
        <f>Tableau2[[#This Row],[Dép]]&amp;Tableau2[[#This Row],[Circo]]</f>
        <v>7701</v>
      </c>
      <c r="E4437" t="s">
        <v>6779</v>
      </c>
      <c r="F4437" t="s">
        <v>124</v>
      </c>
      <c r="G4437" t="s">
        <v>3717</v>
      </c>
      <c r="H4437">
        <v>5792</v>
      </c>
      <c r="I4437">
        <v>71930</v>
      </c>
      <c r="J4437">
        <v>30444</v>
      </c>
      <c r="K4437" s="1">
        <f t="shared" si="138"/>
        <v>8.0522730432364797E-2</v>
      </c>
      <c r="L4437" s="1">
        <f t="shared" si="139"/>
        <v>0.19025095256865063</v>
      </c>
      <c r="M4437" t="b">
        <f>AND((Tableau2[[#This Row],[%Voix/Inscrits]]&gt;0.25),Tableau2[[#This Row],[%Voix/Exprimés]]&gt;0.5)</f>
        <v>0</v>
      </c>
    </row>
    <row r="4438" spans="1:13" x14ac:dyDescent="0.25">
      <c r="A4438">
        <v>4437</v>
      </c>
      <c r="B4438" t="s">
        <v>737</v>
      </c>
      <c r="C4438" t="s">
        <v>6</v>
      </c>
      <c r="D4438" t="str">
        <f>Tableau2[[#This Row],[Dép]]&amp;Tableau2[[#This Row],[Circo]]</f>
        <v>7701</v>
      </c>
      <c r="E4438" t="s">
        <v>5814</v>
      </c>
      <c r="F4438" t="s">
        <v>2345</v>
      </c>
      <c r="G4438" t="s">
        <v>1740</v>
      </c>
      <c r="H4438">
        <v>3487</v>
      </c>
      <c r="I4438">
        <v>71930</v>
      </c>
      <c r="J4438">
        <v>30444</v>
      </c>
      <c r="K4438" s="1">
        <f t="shared" si="138"/>
        <v>4.8477686639788686E-2</v>
      </c>
      <c r="L4438" s="1">
        <f t="shared" si="139"/>
        <v>0.11453816844041519</v>
      </c>
      <c r="M4438" t="b">
        <f>AND((Tableau2[[#This Row],[%Voix/Inscrits]]&gt;0.25),Tableau2[[#This Row],[%Voix/Exprimés]]&gt;0.5)</f>
        <v>0</v>
      </c>
    </row>
    <row r="4439" spans="1:13" x14ac:dyDescent="0.25">
      <c r="A4439">
        <v>4438</v>
      </c>
      <c r="B4439" t="s">
        <v>737</v>
      </c>
      <c r="C4439" t="s">
        <v>6</v>
      </c>
      <c r="D4439" t="str">
        <f>Tableau2[[#This Row],[Dép]]&amp;Tableau2[[#This Row],[Circo]]</f>
        <v>7701</v>
      </c>
      <c r="E4439" t="s">
        <v>6552</v>
      </c>
      <c r="F4439" t="s">
        <v>6553</v>
      </c>
      <c r="G4439" t="s">
        <v>3078</v>
      </c>
      <c r="H4439">
        <v>1518</v>
      </c>
      <c r="I4439">
        <v>71930</v>
      </c>
      <c r="J4439">
        <v>30444</v>
      </c>
      <c r="K4439" s="1">
        <f t="shared" si="138"/>
        <v>2.1103850966217155E-2</v>
      </c>
      <c r="L4439" s="1">
        <f t="shared" si="139"/>
        <v>4.9862041781631845E-2</v>
      </c>
      <c r="M4439" t="b">
        <f>AND((Tableau2[[#This Row],[%Voix/Inscrits]]&gt;0.25),Tableau2[[#This Row],[%Voix/Exprimés]]&gt;0.5)</f>
        <v>0</v>
      </c>
    </row>
    <row r="4440" spans="1:13" x14ac:dyDescent="0.25">
      <c r="A4440">
        <v>4439</v>
      </c>
      <c r="B4440" t="s">
        <v>737</v>
      </c>
      <c r="C4440" t="s">
        <v>6</v>
      </c>
      <c r="D4440" t="str">
        <f>Tableau2[[#This Row],[Dép]]&amp;Tableau2[[#This Row],[Circo]]</f>
        <v>7701</v>
      </c>
      <c r="E4440" t="s">
        <v>4148</v>
      </c>
      <c r="F4440" t="s">
        <v>4149</v>
      </c>
      <c r="G4440" t="s">
        <v>966</v>
      </c>
      <c r="H4440">
        <v>827</v>
      </c>
      <c r="I4440">
        <v>71930</v>
      </c>
      <c r="J4440">
        <v>30444</v>
      </c>
      <c r="K4440" s="1">
        <f t="shared" si="138"/>
        <v>1.1497289031002363E-2</v>
      </c>
      <c r="L4440" s="1">
        <f t="shared" si="139"/>
        <v>2.7164630140585993E-2</v>
      </c>
      <c r="M4440" t="b">
        <f>AND((Tableau2[[#This Row],[%Voix/Inscrits]]&gt;0.25),Tableau2[[#This Row],[%Voix/Exprimés]]&gt;0.5)</f>
        <v>0</v>
      </c>
    </row>
    <row r="4441" spans="1:13" x14ac:dyDescent="0.25">
      <c r="A4441">
        <v>4440</v>
      </c>
      <c r="B4441" t="s">
        <v>737</v>
      </c>
      <c r="C4441" t="s">
        <v>6</v>
      </c>
      <c r="D4441" t="str">
        <f>Tableau2[[#This Row],[Dép]]&amp;Tableau2[[#This Row],[Circo]]</f>
        <v>7701</v>
      </c>
      <c r="E4441" t="s">
        <v>2873</v>
      </c>
      <c r="F4441" t="s">
        <v>391</v>
      </c>
      <c r="G4441" t="s">
        <v>966</v>
      </c>
      <c r="H4441">
        <v>525</v>
      </c>
      <c r="I4441">
        <v>71930</v>
      </c>
      <c r="J4441">
        <v>30444</v>
      </c>
      <c r="K4441" s="1">
        <f t="shared" si="138"/>
        <v>7.2987626859446686E-3</v>
      </c>
      <c r="L4441" s="1">
        <f t="shared" si="139"/>
        <v>1.7244777296018921E-2</v>
      </c>
      <c r="M4441" t="b">
        <f>AND((Tableau2[[#This Row],[%Voix/Inscrits]]&gt;0.25),Tableau2[[#This Row],[%Voix/Exprimés]]&gt;0.5)</f>
        <v>0</v>
      </c>
    </row>
    <row r="4442" spans="1:13" x14ac:dyDescent="0.25">
      <c r="A4442">
        <v>4441</v>
      </c>
      <c r="B4442" t="s">
        <v>737</v>
      </c>
      <c r="C4442" t="s">
        <v>6</v>
      </c>
      <c r="D4442" t="str">
        <f>Tableau2[[#This Row],[Dép]]&amp;Tableau2[[#This Row],[Circo]]</f>
        <v>7701</v>
      </c>
      <c r="E4442" t="s">
        <v>6235</v>
      </c>
      <c r="F4442" t="s">
        <v>209</v>
      </c>
      <c r="G4442" t="s">
        <v>2429</v>
      </c>
      <c r="H4442">
        <v>462</v>
      </c>
      <c r="I4442">
        <v>71930</v>
      </c>
      <c r="J4442">
        <v>30444</v>
      </c>
      <c r="K4442" s="1">
        <f t="shared" si="138"/>
        <v>6.4229111636313081E-3</v>
      </c>
      <c r="L4442" s="1">
        <f t="shared" si="139"/>
        <v>1.5175404020496649E-2</v>
      </c>
      <c r="M4442" t="b">
        <f>AND((Tableau2[[#This Row],[%Voix/Inscrits]]&gt;0.25),Tableau2[[#This Row],[%Voix/Exprimés]]&gt;0.5)</f>
        <v>0</v>
      </c>
    </row>
    <row r="4443" spans="1:13" x14ac:dyDescent="0.25">
      <c r="A4443">
        <v>4442</v>
      </c>
      <c r="B4443" t="s">
        <v>737</v>
      </c>
      <c r="C4443" t="s">
        <v>6</v>
      </c>
      <c r="D4443" t="str">
        <f>Tableau2[[#This Row],[Dép]]&amp;Tableau2[[#This Row],[Circo]]</f>
        <v>7701</v>
      </c>
      <c r="E4443" t="s">
        <v>3518</v>
      </c>
      <c r="F4443" t="s">
        <v>3519</v>
      </c>
      <c r="G4443" t="s">
        <v>966</v>
      </c>
      <c r="H4443">
        <v>435</v>
      </c>
      <c r="I4443">
        <v>71930</v>
      </c>
      <c r="J4443">
        <v>30444</v>
      </c>
      <c r="K4443" s="1">
        <f t="shared" si="138"/>
        <v>6.0475462254970108E-3</v>
      </c>
      <c r="L4443" s="1">
        <f t="shared" si="139"/>
        <v>1.4288529759558534E-2</v>
      </c>
      <c r="M4443" t="b">
        <f>AND((Tableau2[[#This Row],[%Voix/Inscrits]]&gt;0.25),Tableau2[[#This Row],[%Voix/Exprimés]]&gt;0.5)</f>
        <v>0</v>
      </c>
    </row>
    <row r="4444" spans="1:13" x14ac:dyDescent="0.25">
      <c r="A4444">
        <v>4443</v>
      </c>
      <c r="B4444" t="s">
        <v>737</v>
      </c>
      <c r="C4444" t="s">
        <v>6</v>
      </c>
      <c r="D4444" t="str">
        <f>Tableau2[[#This Row],[Dép]]&amp;Tableau2[[#This Row],[Circo]]</f>
        <v>7701</v>
      </c>
      <c r="E4444" t="s">
        <v>1534</v>
      </c>
      <c r="F4444" t="s">
        <v>299</v>
      </c>
      <c r="G4444" t="s">
        <v>10</v>
      </c>
      <c r="H4444">
        <v>273</v>
      </c>
      <c r="I4444">
        <v>71930</v>
      </c>
      <c r="J4444">
        <v>30444</v>
      </c>
      <c r="K4444" s="1">
        <f t="shared" si="138"/>
        <v>3.7953565966912274E-3</v>
      </c>
      <c r="L4444" s="1">
        <f t="shared" si="139"/>
        <v>8.9672841939298382E-3</v>
      </c>
      <c r="M4444" t="b">
        <f>AND((Tableau2[[#This Row],[%Voix/Inscrits]]&gt;0.25),Tableau2[[#This Row],[%Voix/Exprimés]]&gt;0.5)</f>
        <v>0</v>
      </c>
    </row>
    <row r="4445" spans="1:13" x14ac:dyDescent="0.25">
      <c r="A4445">
        <v>4444</v>
      </c>
      <c r="B4445" t="s">
        <v>737</v>
      </c>
      <c r="C4445" t="s">
        <v>6</v>
      </c>
      <c r="D4445" t="str">
        <f>Tableau2[[#This Row],[Dép]]&amp;Tableau2[[#This Row],[Circo]]</f>
        <v>7701</v>
      </c>
      <c r="E4445" t="s">
        <v>4750</v>
      </c>
      <c r="F4445" t="s">
        <v>2570</v>
      </c>
      <c r="G4445" t="s">
        <v>959</v>
      </c>
      <c r="H4445">
        <v>226</v>
      </c>
      <c r="I4445">
        <v>71930</v>
      </c>
      <c r="J4445">
        <v>30444</v>
      </c>
      <c r="K4445" s="1">
        <f t="shared" si="138"/>
        <v>3.1419435562352288E-3</v>
      </c>
      <c r="L4445" s="1">
        <f t="shared" si="139"/>
        <v>7.4234660360005256E-3</v>
      </c>
      <c r="M4445" t="b">
        <f>AND((Tableau2[[#This Row],[%Voix/Inscrits]]&gt;0.25),Tableau2[[#This Row],[%Voix/Exprimés]]&gt;0.5)</f>
        <v>0</v>
      </c>
    </row>
    <row r="4446" spans="1:13" x14ac:dyDescent="0.25">
      <c r="A4446">
        <v>4445</v>
      </c>
      <c r="B4446" t="s">
        <v>737</v>
      </c>
      <c r="C4446" t="s">
        <v>6</v>
      </c>
      <c r="D4446" t="str">
        <f>Tableau2[[#This Row],[Dép]]&amp;Tableau2[[#This Row],[Circo]]</f>
        <v>7701</v>
      </c>
      <c r="E4446" t="s">
        <v>743</v>
      </c>
      <c r="F4446" t="s">
        <v>142</v>
      </c>
      <c r="G4446" t="s">
        <v>10</v>
      </c>
      <c r="H4446">
        <v>180</v>
      </c>
      <c r="I4446">
        <v>71930</v>
      </c>
      <c r="J4446">
        <v>30444</v>
      </c>
      <c r="K4446" s="1">
        <f t="shared" si="138"/>
        <v>2.502432920895315E-3</v>
      </c>
      <c r="L4446" s="1">
        <f t="shared" si="139"/>
        <v>5.912495072920773E-3</v>
      </c>
      <c r="M4446" t="b">
        <f>AND((Tableau2[[#This Row],[%Voix/Inscrits]]&gt;0.25),Tableau2[[#This Row],[%Voix/Exprimés]]&gt;0.5)</f>
        <v>0</v>
      </c>
    </row>
    <row r="4447" spans="1:13" x14ac:dyDescent="0.25">
      <c r="A4447">
        <v>4446</v>
      </c>
      <c r="B4447" t="s">
        <v>737</v>
      </c>
      <c r="C4447" t="s">
        <v>17</v>
      </c>
      <c r="D4447" t="str">
        <f>Tableau2[[#This Row],[Dép]]&amp;Tableau2[[#This Row],[Circo]]</f>
        <v>7702</v>
      </c>
      <c r="E4447" t="s">
        <v>4744</v>
      </c>
      <c r="F4447" t="s">
        <v>43</v>
      </c>
      <c r="G4447" t="s">
        <v>1708</v>
      </c>
      <c r="H4447">
        <v>10981</v>
      </c>
      <c r="I4447">
        <v>79921</v>
      </c>
      <c r="J4447">
        <v>39562</v>
      </c>
      <c r="K4447" s="1">
        <f t="shared" si="138"/>
        <v>0.13739818070344464</v>
      </c>
      <c r="L4447" s="1">
        <f t="shared" si="139"/>
        <v>0.2775643294070067</v>
      </c>
      <c r="M4447" t="b">
        <f>AND((Tableau2[[#This Row],[%Voix/Inscrits]]&gt;0.25),Tableau2[[#This Row],[%Voix/Exprimés]]&gt;0.5)</f>
        <v>0</v>
      </c>
    </row>
    <row r="4448" spans="1:13" x14ac:dyDescent="0.25">
      <c r="A4448">
        <v>4447</v>
      </c>
      <c r="B4448" t="s">
        <v>737</v>
      </c>
      <c r="C4448" t="s">
        <v>17</v>
      </c>
      <c r="D4448" t="str">
        <f>Tableau2[[#This Row],[Dép]]&amp;Tableau2[[#This Row],[Circo]]</f>
        <v>7702</v>
      </c>
      <c r="E4448" t="s">
        <v>2213</v>
      </c>
      <c r="F4448" t="s">
        <v>1814</v>
      </c>
      <c r="G4448" t="s">
        <v>982</v>
      </c>
      <c r="H4448">
        <v>9107</v>
      </c>
      <c r="I4448">
        <v>79921</v>
      </c>
      <c r="J4448">
        <v>39562</v>
      </c>
      <c r="K4448" s="1">
        <f t="shared" si="138"/>
        <v>0.1139500256503297</v>
      </c>
      <c r="L4448" s="1">
        <f t="shared" si="139"/>
        <v>0.23019564228299882</v>
      </c>
      <c r="M4448" t="b">
        <f>AND((Tableau2[[#This Row],[%Voix/Inscrits]]&gt;0.25),Tableau2[[#This Row],[%Voix/Exprimés]]&gt;0.5)</f>
        <v>0</v>
      </c>
    </row>
    <row r="4449" spans="1:13" x14ac:dyDescent="0.25">
      <c r="A4449">
        <v>4448</v>
      </c>
      <c r="B4449" t="s">
        <v>737</v>
      </c>
      <c r="C4449" t="s">
        <v>17</v>
      </c>
      <c r="D4449" t="str">
        <f>Tableau2[[#This Row],[Dép]]&amp;Tableau2[[#This Row],[Circo]]</f>
        <v>7702</v>
      </c>
      <c r="E4449" t="s">
        <v>6548</v>
      </c>
      <c r="F4449" t="s">
        <v>6549</v>
      </c>
      <c r="G4449" t="s">
        <v>3717</v>
      </c>
      <c r="H4449">
        <v>7345</v>
      </c>
      <c r="I4449">
        <v>79921</v>
      </c>
      <c r="J4449">
        <v>39562</v>
      </c>
      <c r="K4449" s="1">
        <f t="shared" si="138"/>
        <v>9.1903254463782988E-2</v>
      </c>
      <c r="L4449" s="1">
        <f t="shared" si="139"/>
        <v>0.18565795460290177</v>
      </c>
      <c r="M4449" t="b">
        <f>AND((Tableau2[[#This Row],[%Voix/Inscrits]]&gt;0.25),Tableau2[[#This Row],[%Voix/Exprimés]]&gt;0.5)</f>
        <v>0</v>
      </c>
    </row>
    <row r="4450" spans="1:13" x14ac:dyDescent="0.25">
      <c r="A4450">
        <v>4449</v>
      </c>
      <c r="B4450" t="s">
        <v>737</v>
      </c>
      <c r="C4450" t="s">
        <v>17</v>
      </c>
      <c r="D4450" t="str">
        <f>Tableau2[[#This Row],[Dép]]&amp;Tableau2[[#This Row],[Circo]]</f>
        <v>7702</v>
      </c>
      <c r="E4450" t="s">
        <v>5301</v>
      </c>
      <c r="F4450" t="s">
        <v>5302</v>
      </c>
      <c r="G4450" t="s">
        <v>1740</v>
      </c>
      <c r="H4450">
        <v>5754</v>
      </c>
      <c r="I4450">
        <v>79921</v>
      </c>
      <c r="J4450">
        <v>39562</v>
      </c>
      <c r="K4450" s="1">
        <f t="shared" si="138"/>
        <v>7.1996096144943136E-2</v>
      </c>
      <c r="L4450" s="1">
        <f t="shared" si="139"/>
        <v>0.14544259643091856</v>
      </c>
      <c r="M4450" t="b">
        <f>AND((Tableau2[[#This Row],[%Voix/Inscrits]]&gt;0.25),Tableau2[[#This Row],[%Voix/Exprimés]]&gt;0.5)</f>
        <v>0</v>
      </c>
    </row>
    <row r="4451" spans="1:13" x14ac:dyDescent="0.25">
      <c r="A4451">
        <v>4450</v>
      </c>
      <c r="B4451" t="s">
        <v>737</v>
      </c>
      <c r="C4451" t="s">
        <v>17</v>
      </c>
      <c r="D4451" t="str">
        <f>Tableau2[[#This Row],[Dép]]&amp;Tableau2[[#This Row],[Circo]]</f>
        <v>7702</v>
      </c>
      <c r="E4451" t="s">
        <v>6231</v>
      </c>
      <c r="F4451" t="s">
        <v>318</v>
      </c>
      <c r="G4451" t="s">
        <v>3078</v>
      </c>
      <c r="H4451">
        <v>2444</v>
      </c>
      <c r="I4451">
        <v>79921</v>
      </c>
      <c r="J4451">
        <v>39562</v>
      </c>
      <c r="K4451" s="1">
        <f t="shared" si="138"/>
        <v>3.0580197945471153E-2</v>
      </c>
      <c r="L4451" s="1">
        <f t="shared" si="139"/>
        <v>6.177645215105404E-2</v>
      </c>
      <c r="M4451" t="b">
        <f>AND((Tableau2[[#This Row],[%Voix/Inscrits]]&gt;0.25),Tableau2[[#This Row],[%Voix/Exprimés]]&gt;0.5)</f>
        <v>0</v>
      </c>
    </row>
    <row r="4452" spans="1:13" x14ac:dyDescent="0.25">
      <c r="A4452">
        <v>4451</v>
      </c>
      <c r="B4452" t="s">
        <v>737</v>
      </c>
      <c r="C4452" t="s">
        <v>17</v>
      </c>
      <c r="D4452" t="str">
        <f>Tableau2[[#This Row],[Dép]]&amp;Tableau2[[#This Row],[Circo]]</f>
        <v>7702</v>
      </c>
      <c r="E4452" t="s">
        <v>2870</v>
      </c>
      <c r="F4452" t="s">
        <v>1381</v>
      </c>
      <c r="G4452" t="s">
        <v>966</v>
      </c>
      <c r="H4452">
        <v>1733</v>
      </c>
      <c r="I4452">
        <v>79921</v>
      </c>
      <c r="J4452">
        <v>39562</v>
      </c>
      <c r="K4452" s="1">
        <f t="shared" si="138"/>
        <v>2.1683912863953155E-2</v>
      </c>
      <c r="L4452" s="1">
        <f t="shared" si="139"/>
        <v>4.3804661038370156E-2</v>
      </c>
      <c r="M4452" t="b">
        <f>AND((Tableau2[[#This Row],[%Voix/Inscrits]]&gt;0.25),Tableau2[[#This Row],[%Voix/Exprimés]]&gt;0.5)</f>
        <v>0</v>
      </c>
    </row>
    <row r="4453" spans="1:13" x14ac:dyDescent="0.25">
      <c r="A4453">
        <v>4452</v>
      </c>
      <c r="B4453" t="s">
        <v>737</v>
      </c>
      <c r="C4453" t="s">
        <v>17</v>
      </c>
      <c r="D4453" t="str">
        <f>Tableau2[[#This Row],[Dép]]&amp;Tableau2[[#This Row],[Circo]]</f>
        <v>7702</v>
      </c>
      <c r="E4453" t="s">
        <v>3513</v>
      </c>
      <c r="F4453" t="s">
        <v>226</v>
      </c>
      <c r="G4453" t="s">
        <v>966</v>
      </c>
      <c r="H4453">
        <v>798</v>
      </c>
      <c r="I4453">
        <v>79921</v>
      </c>
      <c r="J4453">
        <v>39562</v>
      </c>
      <c r="K4453" s="1">
        <f t="shared" si="138"/>
        <v>9.9848600492986831E-3</v>
      </c>
      <c r="L4453" s="1">
        <f t="shared" si="139"/>
        <v>2.0170871037864618E-2</v>
      </c>
      <c r="M4453" t="b">
        <f>AND((Tableau2[[#This Row],[%Voix/Inscrits]]&gt;0.25),Tableau2[[#This Row],[%Voix/Exprimés]]&gt;0.5)</f>
        <v>0</v>
      </c>
    </row>
    <row r="4454" spans="1:13" x14ac:dyDescent="0.25">
      <c r="A4454">
        <v>4453</v>
      </c>
      <c r="B4454" t="s">
        <v>737</v>
      </c>
      <c r="C4454" t="s">
        <v>17</v>
      </c>
      <c r="D4454" t="str">
        <f>Tableau2[[#This Row],[Dép]]&amp;Tableau2[[#This Row],[Circo]]</f>
        <v>7702</v>
      </c>
      <c r="E4454" t="s">
        <v>5809</v>
      </c>
      <c r="F4454" t="s">
        <v>329</v>
      </c>
      <c r="G4454" t="s">
        <v>2429</v>
      </c>
      <c r="H4454">
        <v>645</v>
      </c>
      <c r="I4454">
        <v>79921</v>
      </c>
      <c r="J4454">
        <v>39562</v>
      </c>
      <c r="K4454" s="1">
        <f t="shared" si="138"/>
        <v>8.0704695887188604E-3</v>
      </c>
      <c r="L4454" s="1">
        <f t="shared" si="139"/>
        <v>1.6303523583236439E-2</v>
      </c>
      <c r="M4454" t="b">
        <f>AND((Tableau2[[#This Row],[%Voix/Inscrits]]&gt;0.25),Tableau2[[#This Row],[%Voix/Exprimés]]&gt;0.5)</f>
        <v>0</v>
      </c>
    </row>
    <row r="4455" spans="1:13" x14ac:dyDescent="0.25">
      <c r="A4455">
        <v>4454</v>
      </c>
      <c r="B4455" t="s">
        <v>737</v>
      </c>
      <c r="C4455" t="s">
        <v>17</v>
      </c>
      <c r="D4455" t="str">
        <f>Tableau2[[#This Row],[Dép]]&amp;Tableau2[[#This Row],[Circo]]</f>
        <v>7702</v>
      </c>
      <c r="E4455" t="s">
        <v>1528</v>
      </c>
      <c r="F4455" t="s">
        <v>1529</v>
      </c>
      <c r="G4455" t="s">
        <v>10</v>
      </c>
      <c r="H4455">
        <v>334</v>
      </c>
      <c r="I4455">
        <v>79921</v>
      </c>
      <c r="J4455">
        <v>39562</v>
      </c>
      <c r="K4455" s="1">
        <f t="shared" si="138"/>
        <v>4.1791268878017046E-3</v>
      </c>
      <c r="L4455" s="1">
        <f t="shared" si="139"/>
        <v>8.4424447702340626E-3</v>
      </c>
      <c r="M4455" t="b">
        <f>AND((Tableau2[[#This Row],[%Voix/Inscrits]]&gt;0.25),Tableau2[[#This Row],[%Voix/Exprimés]]&gt;0.5)</f>
        <v>0</v>
      </c>
    </row>
    <row r="4456" spans="1:13" x14ac:dyDescent="0.25">
      <c r="A4456">
        <v>4455</v>
      </c>
      <c r="B4456" t="s">
        <v>737</v>
      </c>
      <c r="C4456" t="s">
        <v>17</v>
      </c>
      <c r="D4456" t="str">
        <f>Tableau2[[#This Row],[Dép]]&amp;Tableau2[[#This Row],[Circo]]</f>
        <v>7702</v>
      </c>
      <c r="E4456" t="s">
        <v>738</v>
      </c>
      <c r="F4456" t="s">
        <v>739</v>
      </c>
      <c r="G4456" t="s">
        <v>10</v>
      </c>
      <c r="H4456">
        <v>297</v>
      </c>
      <c r="I4456">
        <v>79921</v>
      </c>
      <c r="J4456">
        <v>39562</v>
      </c>
      <c r="K4456" s="1">
        <f t="shared" si="138"/>
        <v>3.7161697175961263E-3</v>
      </c>
      <c r="L4456" s="1">
        <f t="shared" si="139"/>
        <v>7.5072038825135228E-3</v>
      </c>
      <c r="M4456" t="b">
        <f>AND((Tableau2[[#This Row],[%Voix/Inscrits]]&gt;0.25),Tableau2[[#This Row],[%Voix/Exprimés]]&gt;0.5)</f>
        <v>0</v>
      </c>
    </row>
    <row r="4457" spans="1:13" x14ac:dyDescent="0.25">
      <c r="A4457">
        <v>4456</v>
      </c>
      <c r="B4457" t="s">
        <v>737</v>
      </c>
      <c r="C4457" t="s">
        <v>17</v>
      </c>
      <c r="D4457" t="str">
        <f>Tableau2[[#This Row],[Dép]]&amp;Tableau2[[#This Row],[Circo]]</f>
        <v>7702</v>
      </c>
      <c r="E4457" t="s">
        <v>4144</v>
      </c>
      <c r="F4457" t="s">
        <v>539</v>
      </c>
      <c r="G4457" t="s">
        <v>959</v>
      </c>
      <c r="H4457">
        <v>124</v>
      </c>
      <c r="I4457">
        <v>79921</v>
      </c>
      <c r="J4457">
        <v>39562</v>
      </c>
      <c r="K4457" s="1">
        <f t="shared" si="138"/>
        <v>1.5515321379862615E-3</v>
      </c>
      <c r="L4457" s="1">
        <f t="shared" si="139"/>
        <v>3.1343208129012688E-3</v>
      </c>
      <c r="M4457" t="b">
        <f>AND((Tableau2[[#This Row],[%Voix/Inscrits]]&gt;0.25),Tableau2[[#This Row],[%Voix/Exprimés]]&gt;0.5)</f>
        <v>0</v>
      </c>
    </row>
    <row r="4458" spans="1:13" x14ac:dyDescent="0.25">
      <c r="A4458">
        <v>4457</v>
      </c>
      <c r="B4458" t="s">
        <v>737</v>
      </c>
      <c r="C4458" t="s">
        <v>14</v>
      </c>
      <c r="D4458" t="str">
        <f>Tableau2[[#This Row],[Dép]]&amp;Tableau2[[#This Row],[Circo]]</f>
        <v>7703</v>
      </c>
      <c r="E4458" t="s">
        <v>2216</v>
      </c>
      <c r="F4458" t="s">
        <v>1560</v>
      </c>
      <c r="G4458" t="s">
        <v>982</v>
      </c>
      <c r="H4458">
        <v>8897</v>
      </c>
      <c r="I4458">
        <v>77042</v>
      </c>
      <c r="J4458">
        <v>35204</v>
      </c>
      <c r="K4458" s="1">
        <f t="shared" si="138"/>
        <v>0.11548246411048518</v>
      </c>
      <c r="L4458" s="1">
        <f t="shared" si="139"/>
        <v>0.25272696284513124</v>
      </c>
      <c r="M4458" t="b">
        <f>AND((Tableau2[[#This Row],[%Voix/Inscrits]]&gt;0.25),Tableau2[[#This Row],[%Voix/Exprimés]]&gt;0.5)</f>
        <v>0</v>
      </c>
    </row>
    <row r="4459" spans="1:13" x14ac:dyDescent="0.25">
      <c r="A4459">
        <v>4458</v>
      </c>
      <c r="B4459" t="s">
        <v>737</v>
      </c>
      <c r="C4459" t="s">
        <v>14</v>
      </c>
      <c r="D4459" t="str">
        <f>Tableau2[[#This Row],[Dép]]&amp;Tableau2[[#This Row],[Circo]]</f>
        <v>7703</v>
      </c>
      <c r="E4459" t="s">
        <v>6234</v>
      </c>
      <c r="F4459" t="s">
        <v>299</v>
      </c>
      <c r="G4459" t="s">
        <v>1740</v>
      </c>
      <c r="H4459">
        <v>8409</v>
      </c>
      <c r="I4459">
        <v>77042</v>
      </c>
      <c r="J4459">
        <v>35204</v>
      </c>
      <c r="K4459" s="1">
        <f t="shared" si="138"/>
        <v>0.10914825679499494</v>
      </c>
      <c r="L4459" s="1">
        <f t="shared" si="139"/>
        <v>0.23886490171571412</v>
      </c>
      <c r="M4459" t="b">
        <f>AND((Tableau2[[#This Row],[%Voix/Inscrits]]&gt;0.25),Tableau2[[#This Row],[%Voix/Exprimés]]&gt;0.5)</f>
        <v>0</v>
      </c>
    </row>
    <row r="4460" spans="1:13" x14ac:dyDescent="0.25">
      <c r="A4460">
        <v>4459</v>
      </c>
      <c r="B4460" t="s">
        <v>737</v>
      </c>
      <c r="C4460" t="s">
        <v>14</v>
      </c>
      <c r="D4460" t="str">
        <f>Tableau2[[#This Row],[Dép]]&amp;Tableau2[[#This Row],[Circo]]</f>
        <v>7703</v>
      </c>
      <c r="E4460" t="s">
        <v>6022</v>
      </c>
      <c r="F4460" t="s">
        <v>196</v>
      </c>
      <c r="G4460" t="s">
        <v>3717</v>
      </c>
      <c r="H4460">
        <v>7988</v>
      </c>
      <c r="I4460">
        <v>77042</v>
      </c>
      <c r="J4460">
        <v>35204</v>
      </c>
      <c r="K4460" s="1">
        <f t="shared" si="138"/>
        <v>0.10368370499208224</v>
      </c>
      <c r="L4460" s="1">
        <f t="shared" si="139"/>
        <v>0.22690603340529486</v>
      </c>
      <c r="M4460" t="b">
        <f>AND((Tableau2[[#This Row],[%Voix/Inscrits]]&gt;0.25),Tableau2[[#This Row],[%Voix/Exprimés]]&gt;0.5)</f>
        <v>0</v>
      </c>
    </row>
    <row r="4461" spans="1:13" x14ac:dyDescent="0.25">
      <c r="A4461">
        <v>4460</v>
      </c>
      <c r="B4461" t="s">
        <v>737</v>
      </c>
      <c r="C4461" t="s">
        <v>14</v>
      </c>
      <c r="D4461" t="str">
        <f>Tableau2[[#This Row],[Dép]]&amp;Tableau2[[#This Row],[Circo]]</f>
        <v>7703</v>
      </c>
      <c r="E4461" t="s">
        <v>5811</v>
      </c>
      <c r="F4461" t="s">
        <v>142</v>
      </c>
      <c r="G4461" t="s">
        <v>2394</v>
      </c>
      <c r="H4461">
        <v>5290</v>
      </c>
      <c r="I4461">
        <v>77042</v>
      </c>
      <c r="J4461">
        <v>35204</v>
      </c>
      <c r="K4461" s="1">
        <f t="shared" si="138"/>
        <v>6.8663845694556219E-2</v>
      </c>
      <c r="L4461" s="1">
        <f t="shared" si="139"/>
        <v>0.15026701511191909</v>
      </c>
      <c r="M4461" t="b">
        <f>AND((Tableau2[[#This Row],[%Voix/Inscrits]]&gt;0.25),Tableau2[[#This Row],[%Voix/Exprimés]]&gt;0.5)</f>
        <v>0</v>
      </c>
    </row>
    <row r="4462" spans="1:13" x14ac:dyDescent="0.25">
      <c r="A4462">
        <v>4461</v>
      </c>
      <c r="B4462" t="s">
        <v>737</v>
      </c>
      <c r="C4462" t="s">
        <v>14</v>
      </c>
      <c r="D4462" t="str">
        <f>Tableau2[[#This Row],[Dép]]&amp;Tableau2[[#This Row],[Circo]]</f>
        <v>7703</v>
      </c>
      <c r="E4462" t="s">
        <v>2847</v>
      </c>
      <c r="F4462" t="s">
        <v>485</v>
      </c>
      <c r="G4462" t="s">
        <v>3078</v>
      </c>
      <c r="H4462">
        <v>1432</v>
      </c>
      <c r="I4462">
        <v>77042</v>
      </c>
      <c r="J4462">
        <v>35204</v>
      </c>
      <c r="K4462" s="1">
        <f t="shared" si="138"/>
        <v>1.8587264089717299E-2</v>
      </c>
      <c r="L4462" s="1">
        <f t="shared" si="139"/>
        <v>4.0677195773207588E-2</v>
      </c>
      <c r="M4462" t="b">
        <f>AND((Tableau2[[#This Row],[%Voix/Inscrits]]&gt;0.25),Tableau2[[#This Row],[%Voix/Exprimés]]&gt;0.5)</f>
        <v>0</v>
      </c>
    </row>
    <row r="4463" spans="1:13" x14ac:dyDescent="0.25">
      <c r="A4463">
        <v>4462</v>
      </c>
      <c r="B4463" t="s">
        <v>737</v>
      </c>
      <c r="C4463" t="s">
        <v>14</v>
      </c>
      <c r="D4463" t="str">
        <f>Tableau2[[#This Row],[Dép]]&amp;Tableau2[[#This Row],[Circo]]</f>
        <v>7703</v>
      </c>
      <c r="E4463" t="s">
        <v>2871</v>
      </c>
      <c r="F4463" t="s">
        <v>160</v>
      </c>
      <c r="G4463" t="s">
        <v>938</v>
      </c>
      <c r="H4463">
        <v>992</v>
      </c>
      <c r="I4463">
        <v>77042</v>
      </c>
      <c r="J4463">
        <v>35204</v>
      </c>
      <c r="K4463" s="1">
        <f t="shared" si="138"/>
        <v>1.2876093559357234E-2</v>
      </c>
      <c r="L4463" s="1">
        <f t="shared" si="139"/>
        <v>2.8178616066356094E-2</v>
      </c>
      <c r="M4463" t="b">
        <f>AND((Tableau2[[#This Row],[%Voix/Inscrits]]&gt;0.25),Tableau2[[#This Row],[%Voix/Exprimés]]&gt;0.5)</f>
        <v>0</v>
      </c>
    </row>
    <row r="4464" spans="1:13" x14ac:dyDescent="0.25">
      <c r="A4464">
        <v>4463</v>
      </c>
      <c r="B4464" t="s">
        <v>737</v>
      </c>
      <c r="C4464" t="s">
        <v>14</v>
      </c>
      <c r="D4464" t="str">
        <f>Tableau2[[#This Row],[Dép]]&amp;Tableau2[[#This Row],[Circo]]</f>
        <v>7703</v>
      </c>
      <c r="E4464" t="s">
        <v>6551</v>
      </c>
      <c r="F4464" t="s">
        <v>2667</v>
      </c>
      <c r="G4464" t="s">
        <v>2429</v>
      </c>
      <c r="H4464">
        <v>638</v>
      </c>
      <c r="I4464">
        <v>77042</v>
      </c>
      <c r="J4464">
        <v>35204</v>
      </c>
      <c r="K4464" s="1">
        <f t="shared" si="138"/>
        <v>8.2811972690220916E-3</v>
      </c>
      <c r="L4464" s="1">
        <f t="shared" si="139"/>
        <v>1.8122940574934666E-2</v>
      </c>
      <c r="M4464" t="b">
        <f>AND((Tableau2[[#This Row],[%Voix/Inscrits]]&gt;0.25),Tableau2[[#This Row],[%Voix/Exprimés]]&gt;0.5)</f>
        <v>0</v>
      </c>
    </row>
    <row r="4465" spans="1:13" x14ac:dyDescent="0.25">
      <c r="A4465">
        <v>4464</v>
      </c>
      <c r="B4465" t="s">
        <v>737</v>
      </c>
      <c r="C4465" t="s">
        <v>14</v>
      </c>
      <c r="D4465" t="str">
        <f>Tableau2[[#This Row],[Dép]]&amp;Tableau2[[#This Row],[Circo]]</f>
        <v>7703</v>
      </c>
      <c r="E4465" t="s">
        <v>4146</v>
      </c>
      <c r="F4465" t="s">
        <v>732</v>
      </c>
      <c r="G4465" t="s">
        <v>966</v>
      </c>
      <c r="H4465">
        <v>606</v>
      </c>
      <c r="I4465">
        <v>77042</v>
      </c>
      <c r="J4465">
        <v>35204</v>
      </c>
      <c r="K4465" s="1">
        <f t="shared" si="138"/>
        <v>7.8658394122686319E-3</v>
      </c>
      <c r="L4465" s="1">
        <f t="shared" si="139"/>
        <v>1.7213952959890921E-2</v>
      </c>
      <c r="M4465" t="b">
        <f>AND((Tableau2[[#This Row],[%Voix/Inscrits]]&gt;0.25),Tableau2[[#This Row],[%Voix/Exprimés]]&gt;0.5)</f>
        <v>0</v>
      </c>
    </row>
    <row r="4466" spans="1:13" x14ac:dyDescent="0.25">
      <c r="A4466">
        <v>4465</v>
      </c>
      <c r="B4466" t="s">
        <v>737</v>
      </c>
      <c r="C4466" t="s">
        <v>14</v>
      </c>
      <c r="D4466" t="str">
        <f>Tableau2[[#This Row],[Dép]]&amp;Tableau2[[#This Row],[Circo]]</f>
        <v>7703</v>
      </c>
      <c r="E4466" t="s">
        <v>3515</v>
      </c>
      <c r="F4466" t="s">
        <v>3516</v>
      </c>
      <c r="G4466" t="s">
        <v>938</v>
      </c>
      <c r="H4466">
        <v>331</v>
      </c>
      <c r="I4466">
        <v>77042</v>
      </c>
      <c r="J4466">
        <v>35204</v>
      </c>
      <c r="K4466" s="1">
        <f t="shared" si="138"/>
        <v>4.2963578307935934E-3</v>
      </c>
      <c r="L4466" s="1">
        <f t="shared" si="139"/>
        <v>9.4023406431087385E-3</v>
      </c>
      <c r="M4466" t="b">
        <f>AND((Tableau2[[#This Row],[%Voix/Inscrits]]&gt;0.25),Tableau2[[#This Row],[%Voix/Exprimés]]&gt;0.5)</f>
        <v>0</v>
      </c>
    </row>
    <row r="4467" spans="1:13" x14ac:dyDescent="0.25">
      <c r="A4467">
        <v>4466</v>
      </c>
      <c r="B4467" t="s">
        <v>737</v>
      </c>
      <c r="C4467" t="s">
        <v>14</v>
      </c>
      <c r="D4467" t="str">
        <f>Tableau2[[#This Row],[Dép]]&amp;Tableau2[[#This Row],[Circo]]</f>
        <v>7703</v>
      </c>
      <c r="E4467" t="s">
        <v>1531</v>
      </c>
      <c r="F4467" t="s">
        <v>212</v>
      </c>
      <c r="G4467" t="s">
        <v>10</v>
      </c>
      <c r="H4467">
        <v>279</v>
      </c>
      <c r="I4467">
        <v>77042</v>
      </c>
      <c r="J4467">
        <v>35204</v>
      </c>
      <c r="K4467" s="1">
        <f t="shared" si="138"/>
        <v>3.621401313569222E-3</v>
      </c>
      <c r="L4467" s="1">
        <f t="shared" si="139"/>
        <v>7.9252357686626519E-3</v>
      </c>
      <c r="M4467" t="b">
        <f>AND((Tableau2[[#This Row],[%Voix/Inscrits]]&gt;0.25),Tableau2[[#This Row],[%Voix/Exprimés]]&gt;0.5)</f>
        <v>0</v>
      </c>
    </row>
    <row r="4468" spans="1:13" x14ac:dyDescent="0.25">
      <c r="A4468">
        <v>4467</v>
      </c>
      <c r="B4468" t="s">
        <v>737</v>
      </c>
      <c r="C4468" t="s">
        <v>14</v>
      </c>
      <c r="D4468" t="str">
        <f>Tableau2[[#This Row],[Dép]]&amp;Tableau2[[#This Row],[Circo]]</f>
        <v>7703</v>
      </c>
      <c r="E4468" t="s">
        <v>741</v>
      </c>
      <c r="F4468" t="s">
        <v>163</v>
      </c>
      <c r="G4468" t="s">
        <v>10</v>
      </c>
      <c r="H4468">
        <v>208</v>
      </c>
      <c r="I4468">
        <v>77042</v>
      </c>
      <c r="J4468">
        <v>35204</v>
      </c>
      <c r="K4468" s="1">
        <f t="shared" si="138"/>
        <v>2.6998260688974843E-3</v>
      </c>
      <c r="L4468" s="1">
        <f t="shared" si="139"/>
        <v>5.9084194977843431E-3</v>
      </c>
      <c r="M4468" t="b">
        <f>AND((Tableau2[[#This Row],[%Voix/Inscrits]]&gt;0.25),Tableau2[[#This Row],[%Voix/Exprimés]]&gt;0.5)</f>
        <v>0</v>
      </c>
    </row>
    <row r="4469" spans="1:13" x14ac:dyDescent="0.25">
      <c r="A4469">
        <v>4468</v>
      </c>
      <c r="B4469" t="s">
        <v>737</v>
      </c>
      <c r="C4469" t="s">
        <v>14</v>
      </c>
      <c r="D4469" t="str">
        <f>Tableau2[[#This Row],[Dép]]&amp;Tableau2[[#This Row],[Circo]]</f>
        <v>7703</v>
      </c>
      <c r="E4469" t="s">
        <v>4746</v>
      </c>
      <c r="F4469" t="s">
        <v>4747</v>
      </c>
      <c r="G4469" t="s">
        <v>959</v>
      </c>
      <c r="H4469">
        <v>132</v>
      </c>
      <c r="I4469">
        <v>77042</v>
      </c>
      <c r="J4469">
        <v>35204</v>
      </c>
      <c r="K4469" s="1">
        <f t="shared" si="138"/>
        <v>1.713351159108019E-3</v>
      </c>
      <c r="L4469" s="1">
        <f t="shared" si="139"/>
        <v>3.7495739120554481E-3</v>
      </c>
      <c r="M4469" t="b">
        <f>AND((Tableau2[[#This Row],[%Voix/Inscrits]]&gt;0.25),Tableau2[[#This Row],[%Voix/Exprimés]]&gt;0.5)</f>
        <v>0</v>
      </c>
    </row>
    <row r="4470" spans="1:13" x14ac:dyDescent="0.25">
      <c r="A4470">
        <v>4469</v>
      </c>
      <c r="B4470" t="s">
        <v>737</v>
      </c>
      <c r="C4470" t="s">
        <v>14</v>
      </c>
      <c r="D4470" t="str">
        <f>Tableau2[[#This Row],[Dép]]&amp;Tableau2[[#This Row],[Circo]]</f>
        <v>7703</v>
      </c>
      <c r="E4470" t="s">
        <v>5304</v>
      </c>
      <c r="F4470" t="s">
        <v>1437</v>
      </c>
      <c r="G4470" t="s">
        <v>962</v>
      </c>
      <c r="H4470">
        <v>2</v>
      </c>
      <c r="I4470">
        <v>77042</v>
      </c>
      <c r="J4470">
        <v>35204</v>
      </c>
      <c r="K4470" s="1">
        <f t="shared" si="138"/>
        <v>2.5959866047091195E-5</v>
      </c>
      <c r="L4470" s="1">
        <f t="shared" si="139"/>
        <v>5.6811725940234061E-5</v>
      </c>
      <c r="M4470" t="b">
        <f>AND((Tableau2[[#This Row],[%Voix/Inscrits]]&gt;0.25),Tableau2[[#This Row],[%Voix/Exprimés]]&gt;0.5)</f>
        <v>0</v>
      </c>
    </row>
    <row r="4471" spans="1:13" x14ac:dyDescent="0.25">
      <c r="A4471">
        <v>4470</v>
      </c>
      <c r="B4471" t="s">
        <v>737</v>
      </c>
      <c r="C4471" t="s">
        <v>7</v>
      </c>
      <c r="D4471" t="str">
        <f>Tableau2[[#This Row],[Dép]]&amp;Tableau2[[#This Row],[Circo]]</f>
        <v>7704</v>
      </c>
      <c r="E4471" t="s">
        <v>6550</v>
      </c>
      <c r="F4471" t="s">
        <v>1217</v>
      </c>
      <c r="G4471" t="s">
        <v>3717</v>
      </c>
      <c r="H4471">
        <v>12742</v>
      </c>
      <c r="I4471">
        <v>88822</v>
      </c>
      <c r="J4471">
        <v>41465</v>
      </c>
      <c r="K4471" s="1">
        <f t="shared" si="138"/>
        <v>0.1434554502262953</v>
      </c>
      <c r="L4471" s="1">
        <f t="shared" si="139"/>
        <v>0.30729530929699744</v>
      </c>
      <c r="M4471" t="b">
        <f>AND((Tableau2[[#This Row],[%Voix/Inscrits]]&gt;0.25),Tableau2[[#This Row],[%Voix/Exprimés]]&gt;0.5)</f>
        <v>0</v>
      </c>
    </row>
    <row r="4472" spans="1:13" x14ac:dyDescent="0.25">
      <c r="A4472">
        <v>4471</v>
      </c>
      <c r="B4472" t="s">
        <v>737</v>
      </c>
      <c r="C4472" t="s">
        <v>7</v>
      </c>
      <c r="D4472" t="str">
        <f>Tableau2[[#This Row],[Dép]]&amp;Tableau2[[#This Row],[Circo]]</f>
        <v>7704</v>
      </c>
      <c r="E4472" t="s">
        <v>4745</v>
      </c>
      <c r="F4472" t="s">
        <v>144</v>
      </c>
      <c r="G4472" t="s">
        <v>1740</v>
      </c>
      <c r="H4472">
        <v>9007</v>
      </c>
      <c r="I4472">
        <v>88822</v>
      </c>
      <c r="J4472">
        <v>41465</v>
      </c>
      <c r="K4472" s="1">
        <f t="shared" si="138"/>
        <v>0.10140505730562248</v>
      </c>
      <c r="L4472" s="1">
        <f t="shared" si="139"/>
        <v>0.21721934161340889</v>
      </c>
      <c r="M4472" t="b">
        <f>AND((Tableau2[[#This Row],[%Voix/Inscrits]]&gt;0.25),Tableau2[[#This Row],[%Voix/Exprimés]]&gt;0.5)</f>
        <v>0</v>
      </c>
    </row>
    <row r="4473" spans="1:13" x14ac:dyDescent="0.25">
      <c r="A4473">
        <v>4472</v>
      </c>
      <c r="B4473" t="s">
        <v>737</v>
      </c>
      <c r="C4473" t="s">
        <v>7</v>
      </c>
      <c r="D4473" t="str">
        <f>Tableau2[[#This Row],[Dép]]&amp;Tableau2[[#This Row],[Circo]]</f>
        <v>7704</v>
      </c>
      <c r="E4473" t="s">
        <v>326</v>
      </c>
      <c r="F4473" t="s">
        <v>151</v>
      </c>
      <c r="G4473" t="s">
        <v>982</v>
      </c>
      <c r="H4473">
        <v>8394</v>
      </c>
      <c r="I4473">
        <v>88822</v>
      </c>
      <c r="J4473">
        <v>41465</v>
      </c>
      <c r="K4473" s="1">
        <f t="shared" si="138"/>
        <v>9.4503613969512054E-2</v>
      </c>
      <c r="L4473" s="1">
        <f t="shared" si="139"/>
        <v>0.20243578921982394</v>
      </c>
      <c r="M4473" t="b">
        <f>AND((Tableau2[[#This Row],[%Voix/Inscrits]]&gt;0.25),Tableau2[[#This Row],[%Voix/Exprimés]]&gt;0.5)</f>
        <v>0</v>
      </c>
    </row>
    <row r="4474" spans="1:13" x14ac:dyDescent="0.25">
      <c r="A4474">
        <v>4473</v>
      </c>
      <c r="B4474" t="s">
        <v>737</v>
      </c>
      <c r="C4474" t="s">
        <v>7</v>
      </c>
      <c r="D4474" t="str">
        <f>Tableau2[[#This Row],[Dép]]&amp;Tableau2[[#This Row],[Circo]]</f>
        <v>7704</v>
      </c>
      <c r="E4474" t="s">
        <v>4145</v>
      </c>
      <c r="F4474" t="s">
        <v>309</v>
      </c>
      <c r="G4474" t="s">
        <v>1708</v>
      </c>
      <c r="H4474">
        <v>6953</v>
      </c>
      <c r="I4474">
        <v>88822</v>
      </c>
      <c r="J4474">
        <v>41465</v>
      </c>
      <c r="K4474" s="1">
        <f t="shared" si="138"/>
        <v>7.8280155817252478E-2</v>
      </c>
      <c r="L4474" s="1">
        <f t="shared" si="139"/>
        <v>0.16768358856867238</v>
      </c>
      <c r="M4474" t="b">
        <f>AND((Tableau2[[#This Row],[%Voix/Inscrits]]&gt;0.25),Tableau2[[#This Row],[%Voix/Exprimés]]&gt;0.5)</f>
        <v>0</v>
      </c>
    </row>
    <row r="4475" spans="1:13" x14ac:dyDescent="0.25">
      <c r="A4475">
        <v>4474</v>
      </c>
      <c r="B4475" t="s">
        <v>737</v>
      </c>
      <c r="C4475" t="s">
        <v>7</v>
      </c>
      <c r="D4475" t="str">
        <f>Tableau2[[#This Row],[Dép]]&amp;Tableau2[[#This Row],[Circo]]</f>
        <v>7704</v>
      </c>
      <c r="E4475" t="s">
        <v>6232</v>
      </c>
      <c r="F4475" t="s">
        <v>6233</v>
      </c>
      <c r="G4475" t="s">
        <v>3078</v>
      </c>
      <c r="H4475">
        <v>1786</v>
      </c>
      <c r="I4475">
        <v>88822</v>
      </c>
      <c r="J4475">
        <v>41465</v>
      </c>
      <c r="K4475" s="1">
        <f t="shared" si="138"/>
        <v>2.0107630992321723E-2</v>
      </c>
      <c r="L4475" s="1">
        <f t="shared" si="139"/>
        <v>4.3072470758471003E-2</v>
      </c>
      <c r="M4475" t="b">
        <f>AND((Tableau2[[#This Row],[%Voix/Inscrits]]&gt;0.25),Tableau2[[#This Row],[%Voix/Exprimés]]&gt;0.5)</f>
        <v>0</v>
      </c>
    </row>
    <row r="4476" spans="1:13" x14ac:dyDescent="0.25">
      <c r="A4476">
        <v>4475</v>
      </c>
      <c r="B4476" t="s">
        <v>737</v>
      </c>
      <c r="C4476" t="s">
        <v>7</v>
      </c>
      <c r="D4476" t="str">
        <f>Tableau2[[#This Row],[Dép]]&amp;Tableau2[[#This Row],[Circo]]</f>
        <v>7704</v>
      </c>
      <c r="E4476" t="s">
        <v>3514</v>
      </c>
      <c r="F4476" t="s">
        <v>593</v>
      </c>
      <c r="G4476" t="s">
        <v>966</v>
      </c>
      <c r="H4476">
        <v>963</v>
      </c>
      <c r="I4476">
        <v>88822</v>
      </c>
      <c r="J4476">
        <v>41465</v>
      </c>
      <c r="K4476" s="1">
        <f t="shared" si="138"/>
        <v>1.0841908536173471E-2</v>
      </c>
      <c r="L4476" s="1">
        <f t="shared" si="139"/>
        <v>2.3224406125648137E-2</v>
      </c>
      <c r="M4476" t="b">
        <f>AND((Tableau2[[#This Row],[%Voix/Inscrits]]&gt;0.25),Tableau2[[#This Row],[%Voix/Exprimés]]&gt;0.5)</f>
        <v>0</v>
      </c>
    </row>
    <row r="4477" spans="1:13" x14ac:dyDescent="0.25">
      <c r="A4477">
        <v>4476</v>
      </c>
      <c r="B4477" t="s">
        <v>737</v>
      </c>
      <c r="C4477" t="s">
        <v>7</v>
      </c>
      <c r="D4477" t="str">
        <f>Tableau2[[#This Row],[Dép]]&amp;Tableau2[[#This Row],[Circo]]</f>
        <v>7704</v>
      </c>
      <c r="E4477" t="s">
        <v>5810</v>
      </c>
      <c r="F4477" t="s">
        <v>16</v>
      </c>
      <c r="G4477" t="s">
        <v>2429</v>
      </c>
      <c r="H4477">
        <v>733</v>
      </c>
      <c r="I4477">
        <v>88822</v>
      </c>
      <c r="J4477">
        <v>41465</v>
      </c>
      <c r="K4477" s="1">
        <f t="shared" si="138"/>
        <v>8.25245997613204E-3</v>
      </c>
      <c r="L4477" s="1">
        <f t="shared" si="139"/>
        <v>1.7677559387435187E-2</v>
      </c>
      <c r="M4477" t="b">
        <f>AND((Tableau2[[#This Row],[%Voix/Inscrits]]&gt;0.25),Tableau2[[#This Row],[%Voix/Exprimés]]&gt;0.5)</f>
        <v>0</v>
      </c>
    </row>
    <row r="4478" spans="1:13" x14ac:dyDescent="0.25">
      <c r="A4478">
        <v>4477</v>
      </c>
      <c r="B4478" t="s">
        <v>737</v>
      </c>
      <c r="C4478" t="s">
        <v>7</v>
      </c>
      <c r="D4478" t="str">
        <f>Tableau2[[#This Row],[Dép]]&amp;Tableau2[[#This Row],[Circo]]</f>
        <v>7704</v>
      </c>
      <c r="E4478" t="s">
        <v>740</v>
      </c>
      <c r="F4478" t="s">
        <v>158</v>
      </c>
      <c r="G4478" t="s">
        <v>10</v>
      </c>
      <c r="H4478">
        <v>429</v>
      </c>
      <c r="I4478">
        <v>88822</v>
      </c>
      <c r="J4478">
        <v>41465</v>
      </c>
      <c r="K4478" s="1">
        <f t="shared" si="138"/>
        <v>4.8298844880772778E-3</v>
      </c>
      <c r="L4478" s="1">
        <f t="shared" si="139"/>
        <v>1.034607500301459E-2</v>
      </c>
      <c r="M4478" t="b">
        <f>AND((Tableau2[[#This Row],[%Voix/Inscrits]]&gt;0.25),Tableau2[[#This Row],[%Voix/Exprimés]]&gt;0.5)</f>
        <v>0</v>
      </c>
    </row>
    <row r="4479" spans="1:13" x14ac:dyDescent="0.25">
      <c r="A4479">
        <v>4478</v>
      </c>
      <c r="B4479" t="s">
        <v>737</v>
      </c>
      <c r="C4479" t="s">
        <v>7</v>
      </c>
      <c r="D4479" t="str">
        <f>Tableau2[[#This Row],[Dép]]&amp;Tableau2[[#This Row],[Circo]]</f>
        <v>7704</v>
      </c>
      <c r="E4479" t="s">
        <v>1530</v>
      </c>
      <c r="F4479" t="s">
        <v>944</v>
      </c>
      <c r="G4479" t="s">
        <v>10</v>
      </c>
      <c r="H4479">
        <v>374</v>
      </c>
      <c r="I4479">
        <v>88822</v>
      </c>
      <c r="J4479">
        <v>41465</v>
      </c>
      <c r="K4479" s="1">
        <f t="shared" si="138"/>
        <v>4.210668528067371E-3</v>
      </c>
      <c r="L4479" s="1">
        <f t="shared" si="139"/>
        <v>9.0196551308332328E-3</v>
      </c>
      <c r="M4479" t="b">
        <f>AND((Tableau2[[#This Row],[%Voix/Inscrits]]&gt;0.25),Tableau2[[#This Row],[%Voix/Exprimés]]&gt;0.5)</f>
        <v>0</v>
      </c>
    </row>
    <row r="4480" spans="1:13" x14ac:dyDescent="0.25">
      <c r="A4480">
        <v>4479</v>
      </c>
      <c r="B4480" t="s">
        <v>737</v>
      </c>
      <c r="C4480" t="s">
        <v>7</v>
      </c>
      <c r="D4480" t="str">
        <f>Tableau2[[#This Row],[Dép]]&amp;Tableau2[[#This Row],[Circo]]</f>
        <v>7704</v>
      </c>
      <c r="E4480" t="s">
        <v>3114</v>
      </c>
      <c r="F4480" t="s">
        <v>5303</v>
      </c>
      <c r="G4480" t="s">
        <v>2726</v>
      </c>
      <c r="H4480">
        <v>84</v>
      </c>
      <c r="I4480">
        <v>88822</v>
      </c>
      <c r="J4480">
        <v>41465</v>
      </c>
      <c r="K4480" s="1">
        <f t="shared" si="138"/>
        <v>9.4571164801513137E-4</v>
      </c>
      <c r="L4480" s="1">
        <f t="shared" si="139"/>
        <v>2.0258048956951647E-3</v>
      </c>
      <c r="M4480" t="b">
        <f>AND((Tableau2[[#This Row],[%Voix/Inscrits]]&gt;0.25),Tableau2[[#This Row],[%Voix/Exprimés]]&gt;0.5)</f>
        <v>0</v>
      </c>
    </row>
    <row r="4481" spans="1:13" x14ac:dyDescent="0.25">
      <c r="A4481">
        <v>4480</v>
      </c>
      <c r="B4481" t="s">
        <v>737</v>
      </c>
      <c r="C4481" t="s">
        <v>7</v>
      </c>
      <c r="D4481" t="str">
        <f>Tableau2[[#This Row],[Dép]]&amp;Tableau2[[#This Row],[Circo]]</f>
        <v>7704</v>
      </c>
      <c r="E4481" t="s">
        <v>2214</v>
      </c>
      <c r="F4481" t="s">
        <v>2215</v>
      </c>
      <c r="G4481" t="s">
        <v>991</v>
      </c>
      <c r="H4481">
        <v>0</v>
      </c>
      <c r="I4481">
        <v>88822</v>
      </c>
      <c r="J4481">
        <v>41465</v>
      </c>
      <c r="K4481" s="1">
        <f t="shared" si="138"/>
        <v>0</v>
      </c>
      <c r="L4481" s="1">
        <f t="shared" si="139"/>
        <v>0</v>
      </c>
      <c r="M4481" t="b">
        <f>AND((Tableau2[[#This Row],[%Voix/Inscrits]]&gt;0.25),Tableau2[[#This Row],[%Voix/Exprimés]]&gt;0.5)</f>
        <v>0</v>
      </c>
    </row>
    <row r="4482" spans="1:13" x14ac:dyDescent="0.25">
      <c r="A4482">
        <v>4481</v>
      </c>
      <c r="B4482" t="s">
        <v>737</v>
      </c>
      <c r="C4482" t="s">
        <v>11</v>
      </c>
      <c r="D4482" t="str">
        <f>Tableau2[[#This Row],[Dép]]&amp;Tableau2[[#This Row],[Circo]]</f>
        <v>7705</v>
      </c>
      <c r="E4482" t="s">
        <v>4752</v>
      </c>
      <c r="F4482" t="s">
        <v>226</v>
      </c>
      <c r="G4482" t="s">
        <v>1708</v>
      </c>
      <c r="H4482">
        <v>11225</v>
      </c>
      <c r="I4482">
        <v>88335</v>
      </c>
      <c r="J4482">
        <v>38344</v>
      </c>
      <c r="K4482" s="1">
        <f t="shared" ref="K4482:K4545" si="140">H4482/I4482</f>
        <v>0.12707307409294163</v>
      </c>
      <c r="L4482" s="1">
        <f t="shared" ref="L4482:L4545" si="141">H4482/J4482</f>
        <v>0.29274462758189024</v>
      </c>
      <c r="M4482" t="b">
        <f>AND((Tableau2[[#This Row],[%Voix/Inscrits]]&gt;0.25),Tableau2[[#This Row],[%Voix/Exprimés]]&gt;0.5)</f>
        <v>0</v>
      </c>
    </row>
    <row r="4483" spans="1:13" x14ac:dyDescent="0.25">
      <c r="A4483">
        <v>4482</v>
      </c>
      <c r="B4483" t="s">
        <v>737</v>
      </c>
      <c r="C4483" t="s">
        <v>11</v>
      </c>
      <c r="D4483" t="str">
        <f>Tableau2[[#This Row],[Dép]]&amp;Tableau2[[#This Row],[Circo]]</f>
        <v>7705</v>
      </c>
      <c r="E4483" t="s">
        <v>3053</v>
      </c>
      <c r="F4483" t="s">
        <v>124</v>
      </c>
      <c r="G4483" t="s">
        <v>3717</v>
      </c>
      <c r="H4483">
        <v>9745</v>
      </c>
      <c r="I4483">
        <v>88335</v>
      </c>
      <c r="J4483">
        <v>38344</v>
      </c>
      <c r="K4483" s="1">
        <f t="shared" si="140"/>
        <v>0.11031867323258052</v>
      </c>
      <c r="L4483" s="1">
        <f t="shared" si="141"/>
        <v>0.25414667223033588</v>
      </c>
      <c r="M4483" t="b">
        <f>AND((Tableau2[[#This Row],[%Voix/Inscrits]]&gt;0.25),Tableau2[[#This Row],[%Voix/Exprimés]]&gt;0.5)</f>
        <v>0</v>
      </c>
    </row>
    <row r="4484" spans="1:13" x14ac:dyDescent="0.25">
      <c r="A4484">
        <v>4483</v>
      </c>
      <c r="B4484" t="s">
        <v>737</v>
      </c>
      <c r="C4484" t="s">
        <v>11</v>
      </c>
      <c r="D4484" t="str">
        <f>Tableau2[[#This Row],[Dép]]&amp;Tableau2[[#This Row],[Circo]]</f>
        <v>7705</v>
      </c>
      <c r="E4484" t="s">
        <v>168</v>
      </c>
      <c r="F4484" t="s">
        <v>663</v>
      </c>
      <c r="G4484" t="s">
        <v>982</v>
      </c>
      <c r="H4484">
        <v>8889</v>
      </c>
      <c r="I4484">
        <v>88335</v>
      </c>
      <c r="J4484">
        <v>38344</v>
      </c>
      <c r="K4484" s="1">
        <f t="shared" si="140"/>
        <v>0.10062829003226355</v>
      </c>
      <c r="L4484" s="1">
        <f t="shared" si="141"/>
        <v>0.23182244940538285</v>
      </c>
      <c r="M4484" t="b">
        <f>AND((Tableau2[[#This Row],[%Voix/Inscrits]]&gt;0.25),Tableau2[[#This Row],[%Voix/Exprimés]]&gt;0.5)</f>
        <v>0</v>
      </c>
    </row>
    <row r="4485" spans="1:13" x14ac:dyDescent="0.25">
      <c r="A4485">
        <v>4484</v>
      </c>
      <c r="B4485" t="s">
        <v>737</v>
      </c>
      <c r="C4485" t="s">
        <v>11</v>
      </c>
      <c r="D4485" t="str">
        <f>Tableau2[[#This Row],[Dép]]&amp;Tableau2[[#This Row],[Circo]]</f>
        <v>7705</v>
      </c>
      <c r="E4485" t="s">
        <v>5307</v>
      </c>
      <c r="F4485" t="s">
        <v>421</v>
      </c>
      <c r="G4485" t="s">
        <v>1740</v>
      </c>
      <c r="H4485">
        <v>2767</v>
      </c>
      <c r="I4485">
        <v>88335</v>
      </c>
      <c r="J4485">
        <v>38344</v>
      </c>
      <c r="K4485" s="1">
        <f t="shared" si="140"/>
        <v>3.1323937284202186E-2</v>
      </c>
      <c r="L4485" s="1">
        <f t="shared" si="141"/>
        <v>7.2162528687669522E-2</v>
      </c>
      <c r="M4485" t="b">
        <f>AND((Tableau2[[#This Row],[%Voix/Inscrits]]&gt;0.25),Tableau2[[#This Row],[%Voix/Exprimés]]&gt;0.5)</f>
        <v>0</v>
      </c>
    </row>
    <row r="4486" spans="1:13" x14ac:dyDescent="0.25">
      <c r="A4486">
        <v>4485</v>
      </c>
      <c r="B4486" t="s">
        <v>737</v>
      </c>
      <c r="C4486" t="s">
        <v>11</v>
      </c>
      <c r="D4486" t="str">
        <f>Tableau2[[#This Row],[Dép]]&amp;Tableau2[[#This Row],[Circo]]</f>
        <v>7705</v>
      </c>
      <c r="E4486" t="s">
        <v>6554</v>
      </c>
      <c r="F4486" t="s">
        <v>342</v>
      </c>
      <c r="G4486" t="s">
        <v>3078</v>
      </c>
      <c r="H4486">
        <v>1689</v>
      </c>
      <c r="I4486">
        <v>88335</v>
      </c>
      <c r="J4486">
        <v>38344</v>
      </c>
      <c r="K4486" s="1">
        <f t="shared" si="140"/>
        <v>1.912039395483104E-2</v>
      </c>
      <c r="L4486" s="1">
        <f t="shared" si="141"/>
        <v>4.4048612559983311E-2</v>
      </c>
      <c r="M4486" t="b">
        <f>AND((Tableau2[[#This Row],[%Voix/Inscrits]]&gt;0.25),Tableau2[[#This Row],[%Voix/Exprimés]]&gt;0.5)</f>
        <v>0</v>
      </c>
    </row>
    <row r="4487" spans="1:13" x14ac:dyDescent="0.25">
      <c r="A4487">
        <v>4486</v>
      </c>
      <c r="B4487" t="s">
        <v>737</v>
      </c>
      <c r="C4487" t="s">
        <v>11</v>
      </c>
      <c r="D4487" t="str">
        <f>Tableau2[[#This Row],[Dép]]&amp;Tableau2[[#This Row],[Circo]]</f>
        <v>7705</v>
      </c>
      <c r="E4487" t="s">
        <v>2220</v>
      </c>
      <c r="F4487" t="s">
        <v>2221</v>
      </c>
      <c r="G4487" t="s">
        <v>938</v>
      </c>
      <c r="H4487">
        <v>1126</v>
      </c>
      <c r="I4487">
        <v>88335</v>
      </c>
      <c r="J4487">
        <v>38344</v>
      </c>
      <c r="K4487" s="1">
        <f t="shared" si="140"/>
        <v>1.2746929303220694E-2</v>
      </c>
      <c r="L4487" s="1">
        <f t="shared" si="141"/>
        <v>2.936574170665554E-2</v>
      </c>
      <c r="M4487" t="b">
        <f>AND((Tableau2[[#This Row],[%Voix/Inscrits]]&gt;0.25),Tableau2[[#This Row],[%Voix/Exprimés]]&gt;0.5)</f>
        <v>0</v>
      </c>
    </row>
    <row r="4488" spans="1:13" x14ac:dyDescent="0.25">
      <c r="A4488">
        <v>4487</v>
      </c>
      <c r="B4488" t="s">
        <v>737</v>
      </c>
      <c r="C4488" t="s">
        <v>11</v>
      </c>
      <c r="D4488" t="str">
        <f>Tableau2[[#This Row],[Dép]]&amp;Tableau2[[#This Row],[Circo]]</f>
        <v>7705</v>
      </c>
      <c r="E4488" t="s">
        <v>3522</v>
      </c>
      <c r="F4488" t="s">
        <v>1814</v>
      </c>
      <c r="G4488" t="s">
        <v>966</v>
      </c>
      <c r="H4488">
        <v>1048</v>
      </c>
      <c r="I4488">
        <v>88335</v>
      </c>
      <c r="J4488">
        <v>38344</v>
      </c>
      <c r="K4488" s="1">
        <f t="shared" si="140"/>
        <v>1.1863927095715175E-2</v>
      </c>
      <c r="L4488" s="1">
        <f t="shared" si="141"/>
        <v>2.7331525140830377E-2</v>
      </c>
      <c r="M4488" t="b">
        <f>AND((Tableau2[[#This Row],[%Voix/Inscrits]]&gt;0.25),Tableau2[[#This Row],[%Voix/Exprimés]]&gt;0.5)</f>
        <v>0</v>
      </c>
    </row>
    <row r="4489" spans="1:13" x14ac:dyDescent="0.25">
      <c r="A4489">
        <v>4488</v>
      </c>
      <c r="B4489" t="s">
        <v>737</v>
      </c>
      <c r="C4489" t="s">
        <v>11</v>
      </c>
      <c r="D4489" t="str">
        <f>Tableau2[[#This Row],[Dép]]&amp;Tableau2[[#This Row],[Circo]]</f>
        <v>7705</v>
      </c>
      <c r="E4489" t="s">
        <v>6236</v>
      </c>
      <c r="F4489" t="s">
        <v>21</v>
      </c>
      <c r="G4489" t="s">
        <v>2429</v>
      </c>
      <c r="H4489">
        <v>610</v>
      </c>
      <c r="I4489">
        <v>88335</v>
      </c>
      <c r="J4489">
        <v>38344</v>
      </c>
      <c r="K4489" s="1">
        <f t="shared" si="140"/>
        <v>6.9055300843380314E-3</v>
      </c>
      <c r="L4489" s="1">
        <f t="shared" si="141"/>
        <v>1.5908616732735237E-2</v>
      </c>
      <c r="M4489" t="b">
        <f>AND((Tableau2[[#This Row],[%Voix/Inscrits]]&gt;0.25),Tableau2[[#This Row],[%Voix/Exprimés]]&gt;0.5)</f>
        <v>0</v>
      </c>
    </row>
    <row r="4490" spans="1:13" x14ac:dyDescent="0.25">
      <c r="A4490">
        <v>4489</v>
      </c>
      <c r="B4490" t="s">
        <v>737</v>
      </c>
      <c r="C4490" t="s">
        <v>11</v>
      </c>
      <c r="D4490" t="str">
        <f>Tableau2[[#This Row],[Dép]]&amp;Tableau2[[#This Row],[Circo]]</f>
        <v>7705</v>
      </c>
      <c r="E4490" t="s">
        <v>2876</v>
      </c>
      <c r="F4490" t="s">
        <v>2877</v>
      </c>
      <c r="G4490" t="s">
        <v>966</v>
      </c>
      <c r="H4490">
        <v>558</v>
      </c>
      <c r="I4490">
        <v>88335</v>
      </c>
      <c r="J4490">
        <v>38344</v>
      </c>
      <c r="K4490" s="1">
        <f t="shared" si="140"/>
        <v>6.3168619460010188E-3</v>
      </c>
      <c r="L4490" s="1">
        <f t="shared" si="141"/>
        <v>1.4552472355518464E-2</v>
      </c>
      <c r="M4490" t="b">
        <f>AND((Tableau2[[#This Row],[%Voix/Inscrits]]&gt;0.25),Tableau2[[#This Row],[%Voix/Exprimés]]&gt;0.5)</f>
        <v>0</v>
      </c>
    </row>
    <row r="4491" spans="1:13" x14ac:dyDescent="0.25">
      <c r="A4491">
        <v>4490</v>
      </c>
      <c r="B4491" t="s">
        <v>737</v>
      </c>
      <c r="C4491" t="s">
        <v>11</v>
      </c>
      <c r="D4491" t="str">
        <f>Tableau2[[#This Row],[Dép]]&amp;Tableau2[[#This Row],[Circo]]</f>
        <v>7705</v>
      </c>
      <c r="E4491" t="s">
        <v>524</v>
      </c>
      <c r="F4491" t="s">
        <v>215</v>
      </c>
      <c r="G4491" t="s">
        <v>2726</v>
      </c>
      <c r="H4491">
        <v>356</v>
      </c>
      <c r="I4491">
        <v>88335</v>
      </c>
      <c r="J4491">
        <v>38344</v>
      </c>
      <c r="K4491" s="1">
        <f t="shared" si="140"/>
        <v>4.0301126393841626E-3</v>
      </c>
      <c r="L4491" s="1">
        <f t="shared" si="141"/>
        <v>9.2843730440225324E-3</v>
      </c>
      <c r="M4491" t="b">
        <f>AND((Tableau2[[#This Row],[%Voix/Inscrits]]&gt;0.25),Tableau2[[#This Row],[%Voix/Exprimés]]&gt;0.5)</f>
        <v>0</v>
      </c>
    </row>
    <row r="4492" spans="1:13" x14ac:dyDescent="0.25">
      <c r="A4492">
        <v>4491</v>
      </c>
      <c r="B4492" t="s">
        <v>737</v>
      </c>
      <c r="C4492" t="s">
        <v>11</v>
      </c>
      <c r="D4492" t="str">
        <f>Tableau2[[#This Row],[Dép]]&amp;Tableau2[[#This Row],[Circo]]</f>
        <v>7705</v>
      </c>
      <c r="E4492" t="s">
        <v>745</v>
      </c>
      <c r="F4492" t="s">
        <v>96</v>
      </c>
      <c r="G4492" t="s">
        <v>10</v>
      </c>
      <c r="H4492">
        <v>302</v>
      </c>
      <c r="I4492">
        <v>88335</v>
      </c>
      <c r="J4492">
        <v>38344</v>
      </c>
      <c r="K4492" s="1">
        <f t="shared" si="140"/>
        <v>3.4188034188034188E-3</v>
      </c>
      <c r="L4492" s="1">
        <f t="shared" si="141"/>
        <v>7.8760692676820357E-3</v>
      </c>
      <c r="M4492" t="b">
        <f>AND((Tableau2[[#This Row],[%Voix/Inscrits]]&gt;0.25),Tableau2[[#This Row],[%Voix/Exprimés]]&gt;0.5)</f>
        <v>0</v>
      </c>
    </row>
    <row r="4493" spans="1:13" x14ac:dyDescent="0.25">
      <c r="A4493">
        <v>4492</v>
      </c>
      <c r="B4493" t="s">
        <v>737</v>
      </c>
      <c r="C4493" t="s">
        <v>11</v>
      </c>
      <c r="D4493" t="str">
        <f>Tableau2[[#This Row],[Dép]]&amp;Tableau2[[#This Row],[Circo]]</f>
        <v>7705</v>
      </c>
      <c r="E4493" t="s">
        <v>4152</v>
      </c>
      <c r="F4493" t="s">
        <v>4153</v>
      </c>
      <c r="G4493" t="s">
        <v>959</v>
      </c>
      <c r="H4493">
        <v>29</v>
      </c>
      <c r="I4493">
        <v>88335</v>
      </c>
      <c r="J4493">
        <v>38344</v>
      </c>
      <c r="K4493" s="1">
        <f t="shared" si="140"/>
        <v>3.2829569253410313E-4</v>
      </c>
      <c r="L4493" s="1">
        <f t="shared" si="141"/>
        <v>7.5631128729397037E-4</v>
      </c>
      <c r="M4493" t="b">
        <f>AND((Tableau2[[#This Row],[%Voix/Inscrits]]&gt;0.25),Tableau2[[#This Row],[%Voix/Exprimés]]&gt;0.5)</f>
        <v>0</v>
      </c>
    </row>
    <row r="4494" spans="1:13" x14ac:dyDescent="0.25">
      <c r="A4494">
        <v>4493</v>
      </c>
      <c r="B4494" t="s">
        <v>737</v>
      </c>
      <c r="C4494" t="s">
        <v>48</v>
      </c>
      <c r="D4494" t="str">
        <f>Tableau2[[#This Row],[Dép]]&amp;Tableau2[[#This Row],[Circo]]</f>
        <v>7706</v>
      </c>
      <c r="E4494" t="s">
        <v>5815</v>
      </c>
      <c r="F4494" t="s">
        <v>575</v>
      </c>
      <c r="G4494" t="s">
        <v>3717</v>
      </c>
      <c r="H4494">
        <v>9044</v>
      </c>
      <c r="I4494">
        <v>81556</v>
      </c>
      <c r="J4494">
        <v>33534</v>
      </c>
      <c r="K4494" s="1">
        <f t="shared" si="140"/>
        <v>0.11089312864780028</v>
      </c>
      <c r="L4494" s="1">
        <f t="shared" si="141"/>
        <v>0.26969642750641143</v>
      </c>
      <c r="M4494" t="b">
        <f>AND((Tableau2[[#This Row],[%Voix/Inscrits]]&gt;0.25),Tableau2[[#This Row],[%Voix/Exprimés]]&gt;0.5)</f>
        <v>0</v>
      </c>
    </row>
    <row r="4495" spans="1:13" x14ac:dyDescent="0.25">
      <c r="A4495">
        <v>4494</v>
      </c>
      <c r="B4495" t="s">
        <v>737</v>
      </c>
      <c r="C4495" t="s">
        <v>48</v>
      </c>
      <c r="D4495" t="str">
        <f>Tableau2[[#This Row],[Dép]]&amp;Tableau2[[#This Row],[Circo]]</f>
        <v>7706</v>
      </c>
      <c r="E4495" t="s">
        <v>1535</v>
      </c>
      <c r="F4495" t="s">
        <v>163</v>
      </c>
      <c r="G4495" t="s">
        <v>982</v>
      </c>
      <c r="H4495">
        <v>8986</v>
      </c>
      <c r="I4495">
        <v>81556</v>
      </c>
      <c r="J4495">
        <v>33534</v>
      </c>
      <c r="K4495" s="1">
        <f t="shared" si="140"/>
        <v>0.11018196086124871</v>
      </c>
      <c r="L4495" s="1">
        <f t="shared" si="141"/>
        <v>0.26796683962545476</v>
      </c>
      <c r="M4495" t="b">
        <f>AND((Tableau2[[#This Row],[%Voix/Inscrits]]&gt;0.25),Tableau2[[#This Row],[%Voix/Exprimés]]&gt;0.5)</f>
        <v>0</v>
      </c>
    </row>
    <row r="4496" spans="1:13" x14ac:dyDescent="0.25">
      <c r="A4496">
        <v>4495</v>
      </c>
      <c r="B4496" t="s">
        <v>737</v>
      </c>
      <c r="C4496" t="s">
        <v>48</v>
      </c>
      <c r="D4496" t="str">
        <f>Tableau2[[#This Row],[Dép]]&amp;Tableau2[[#This Row],[Circo]]</f>
        <v>7706</v>
      </c>
      <c r="E4496" t="s">
        <v>3520</v>
      </c>
      <c r="F4496" t="s">
        <v>3521</v>
      </c>
      <c r="G4496" t="s">
        <v>1708</v>
      </c>
      <c r="H4496">
        <v>5976</v>
      </c>
      <c r="I4496">
        <v>81556</v>
      </c>
      <c r="J4496">
        <v>33534</v>
      </c>
      <c r="K4496" s="1">
        <f t="shared" si="140"/>
        <v>7.3274805041934371E-2</v>
      </c>
      <c r="L4496" s="1">
        <f t="shared" si="141"/>
        <v>0.17820719269994631</v>
      </c>
      <c r="M4496" t="b">
        <f>AND((Tableau2[[#This Row],[%Voix/Inscrits]]&gt;0.25),Tableau2[[#This Row],[%Voix/Exprimés]]&gt;0.5)</f>
        <v>0</v>
      </c>
    </row>
    <row r="4497" spans="1:13" x14ac:dyDescent="0.25">
      <c r="A4497">
        <v>4496</v>
      </c>
      <c r="B4497" t="s">
        <v>737</v>
      </c>
      <c r="C4497" t="s">
        <v>48</v>
      </c>
      <c r="D4497" t="str">
        <f>Tableau2[[#This Row],[Dép]]&amp;Tableau2[[#This Row],[Circo]]</f>
        <v>7706</v>
      </c>
      <c r="E4497" t="s">
        <v>4150</v>
      </c>
      <c r="F4497" t="s">
        <v>4151</v>
      </c>
      <c r="G4497" t="s">
        <v>1740</v>
      </c>
      <c r="H4497">
        <v>4943</v>
      </c>
      <c r="I4497">
        <v>81556</v>
      </c>
      <c r="J4497">
        <v>33534</v>
      </c>
      <c r="K4497" s="1">
        <f t="shared" si="140"/>
        <v>6.0608661533179654E-2</v>
      </c>
      <c r="L4497" s="1">
        <f t="shared" si="141"/>
        <v>0.14740263613049442</v>
      </c>
      <c r="M4497" t="b">
        <f>AND((Tableau2[[#This Row],[%Voix/Inscrits]]&gt;0.25),Tableau2[[#This Row],[%Voix/Exprimés]]&gt;0.5)</f>
        <v>0</v>
      </c>
    </row>
    <row r="4498" spans="1:13" x14ac:dyDescent="0.25">
      <c r="A4498">
        <v>4497</v>
      </c>
      <c r="B4498" t="s">
        <v>737</v>
      </c>
      <c r="C4498" t="s">
        <v>48</v>
      </c>
      <c r="D4498" t="str">
        <f>Tableau2[[#This Row],[Dép]]&amp;Tableau2[[#This Row],[Circo]]</f>
        <v>7706</v>
      </c>
      <c r="E4498" t="s">
        <v>5306</v>
      </c>
      <c r="F4498" t="s">
        <v>186</v>
      </c>
      <c r="G4498" t="s">
        <v>3078</v>
      </c>
      <c r="H4498">
        <v>1667</v>
      </c>
      <c r="I4498">
        <v>81556</v>
      </c>
      <c r="J4498">
        <v>33534</v>
      </c>
      <c r="K4498" s="1">
        <f t="shared" si="140"/>
        <v>2.0439943106577076E-2</v>
      </c>
      <c r="L4498" s="1">
        <f t="shared" si="141"/>
        <v>4.9710741337150352E-2</v>
      </c>
      <c r="M4498" t="b">
        <f>AND((Tableau2[[#This Row],[%Voix/Inscrits]]&gt;0.25),Tableau2[[#This Row],[%Voix/Exprimés]]&gt;0.5)</f>
        <v>0</v>
      </c>
    </row>
    <row r="4499" spans="1:13" x14ac:dyDescent="0.25">
      <c r="A4499">
        <v>4498</v>
      </c>
      <c r="B4499" t="s">
        <v>737</v>
      </c>
      <c r="C4499" t="s">
        <v>48</v>
      </c>
      <c r="D4499" t="str">
        <f>Tableau2[[#This Row],[Dép]]&amp;Tableau2[[#This Row],[Circo]]</f>
        <v>7706</v>
      </c>
      <c r="E4499" t="s">
        <v>2219</v>
      </c>
      <c r="F4499" t="s">
        <v>636</v>
      </c>
      <c r="G4499" t="s">
        <v>938</v>
      </c>
      <c r="H4499">
        <v>1262</v>
      </c>
      <c r="I4499">
        <v>81556</v>
      </c>
      <c r="J4499">
        <v>33534</v>
      </c>
      <c r="K4499" s="1">
        <f t="shared" si="140"/>
        <v>1.5474030114277306E-2</v>
      </c>
      <c r="L4499" s="1">
        <f t="shared" si="141"/>
        <v>3.7633446651160016E-2</v>
      </c>
      <c r="M4499" t="b">
        <f>AND((Tableau2[[#This Row],[%Voix/Inscrits]]&gt;0.25),Tableau2[[#This Row],[%Voix/Exprimés]]&gt;0.5)</f>
        <v>0</v>
      </c>
    </row>
    <row r="4500" spans="1:13" x14ac:dyDescent="0.25">
      <c r="A4500">
        <v>4499</v>
      </c>
      <c r="B4500" t="s">
        <v>737</v>
      </c>
      <c r="C4500" t="s">
        <v>48</v>
      </c>
      <c r="D4500" t="str">
        <f>Tableau2[[#This Row],[Dép]]&amp;Tableau2[[#This Row],[Circo]]</f>
        <v>7706</v>
      </c>
      <c r="E4500" t="s">
        <v>2874</v>
      </c>
      <c r="F4500" t="s">
        <v>2875</v>
      </c>
      <c r="G4500" t="s">
        <v>966</v>
      </c>
      <c r="H4500">
        <v>660</v>
      </c>
      <c r="I4500">
        <v>81556</v>
      </c>
      <c r="J4500">
        <v>33534</v>
      </c>
      <c r="K4500" s="1">
        <f t="shared" si="140"/>
        <v>8.0925989504144393E-3</v>
      </c>
      <c r="L4500" s="1">
        <f t="shared" si="141"/>
        <v>1.9681517266058327E-2</v>
      </c>
      <c r="M4500" t="b">
        <f>AND((Tableau2[[#This Row],[%Voix/Inscrits]]&gt;0.25),Tableau2[[#This Row],[%Voix/Exprimés]]&gt;0.5)</f>
        <v>0</v>
      </c>
    </row>
    <row r="4501" spans="1:13" x14ac:dyDescent="0.25">
      <c r="A4501">
        <v>4500</v>
      </c>
      <c r="B4501" t="s">
        <v>737</v>
      </c>
      <c r="C4501" t="s">
        <v>48</v>
      </c>
      <c r="D4501" t="str">
        <f>Tableau2[[#This Row],[Dép]]&amp;Tableau2[[#This Row],[Circo]]</f>
        <v>7706</v>
      </c>
      <c r="E4501" t="s">
        <v>4751</v>
      </c>
      <c r="F4501" t="s">
        <v>2409</v>
      </c>
      <c r="G4501" t="s">
        <v>2429</v>
      </c>
      <c r="H4501">
        <v>628</v>
      </c>
      <c r="I4501">
        <v>81556</v>
      </c>
      <c r="J4501">
        <v>33534</v>
      </c>
      <c r="K4501" s="1">
        <f t="shared" si="140"/>
        <v>7.7002305164549515E-3</v>
      </c>
      <c r="L4501" s="1">
        <f t="shared" si="141"/>
        <v>1.8727261883461563E-2</v>
      </c>
      <c r="M4501" t="b">
        <f>AND((Tableau2[[#This Row],[%Voix/Inscrits]]&gt;0.25),Tableau2[[#This Row],[%Voix/Exprimés]]&gt;0.5)</f>
        <v>0</v>
      </c>
    </row>
    <row r="4502" spans="1:13" x14ac:dyDescent="0.25">
      <c r="A4502">
        <v>4501</v>
      </c>
      <c r="B4502" t="s">
        <v>737</v>
      </c>
      <c r="C4502" t="s">
        <v>48</v>
      </c>
      <c r="D4502" t="str">
        <f>Tableau2[[#This Row],[Dép]]&amp;Tableau2[[#This Row],[Circo]]</f>
        <v>7706</v>
      </c>
      <c r="E4502" t="s">
        <v>744</v>
      </c>
      <c r="F4502" t="s">
        <v>411</v>
      </c>
      <c r="G4502" t="s">
        <v>10</v>
      </c>
      <c r="H4502">
        <v>368</v>
      </c>
      <c r="I4502">
        <v>81556</v>
      </c>
      <c r="J4502">
        <v>33534</v>
      </c>
      <c r="K4502" s="1">
        <f t="shared" si="140"/>
        <v>4.5122369905341115E-3</v>
      </c>
      <c r="L4502" s="1">
        <f t="shared" si="141"/>
        <v>1.0973936899862825E-2</v>
      </c>
      <c r="M4502" t="b">
        <f>AND((Tableau2[[#This Row],[%Voix/Inscrits]]&gt;0.25),Tableau2[[#This Row],[%Voix/Exprimés]]&gt;0.5)</f>
        <v>0</v>
      </c>
    </row>
    <row r="4503" spans="1:13" x14ac:dyDescent="0.25">
      <c r="A4503">
        <v>4502</v>
      </c>
      <c r="B4503" t="s">
        <v>737</v>
      </c>
      <c r="C4503" t="s">
        <v>51</v>
      </c>
      <c r="D4503" t="str">
        <f>Tableau2[[#This Row],[Dép]]&amp;Tableau2[[#This Row],[Circo]]</f>
        <v>7707</v>
      </c>
      <c r="E4503" t="s">
        <v>1532</v>
      </c>
      <c r="F4503" t="s">
        <v>1533</v>
      </c>
      <c r="G4503" t="s">
        <v>982</v>
      </c>
      <c r="H4503">
        <v>11338</v>
      </c>
      <c r="I4503">
        <v>87842</v>
      </c>
      <c r="J4503">
        <v>36727</v>
      </c>
      <c r="K4503" s="1">
        <f t="shared" si="140"/>
        <v>0.12907265317274197</v>
      </c>
      <c r="L4503" s="1">
        <f t="shared" si="141"/>
        <v>0.30871021319465242</v>
      </c>
      <c r="M4503" t="b">
        <f>AND((Tableau2[[#This Row],[%Voix/Inscrits]]&gt;0.25),Tableau2[[#This Row],[%Voix/Exprimés]]&gt;0.5)</f>
        <v>0</v>
      </c>
    </row>
    <row r="4504" spans="1:13" x14ac:dyDescent="0.25">
      <c r="A4504">
        <v>4503</v>
      </c>
      <c r="B4504" t="s">
        <v>737</v>
      </c>
      <c r="C4504" t="s">
        <v>51</v>
      </c>
      <c r="D4504" t="str">
        <f>Tableau2[[#This Row],[Dép]]&amp;Tableau2[[#This Row],[Circo]]</f>
        <v>7707</v>
      </c>
      <c r="E4504" t="s">
        <v>233</v>
      </c>
      <c r="F4504" t="s">
        <v>334</v>
      </c>
      <c r="G4504" t="s">
        <v>3717</v>
      </c>
      <c r="H4504">
        <v>8917</v>
      </c>
      <c r="I4504">
        <v>87842</v>
      </c>
      <c r="J4504">
        <v>36727</v>
      </c>
      <c r="K4504" s="1">
        <f t="shared" si="140"/>
        <v>0.10151180528676487</v>
      </c>
      <c r="L4504" s="1">
        <f t="shared" si="141"/>
        <v>0.24279140686688266</v>
      </c>
      <c r="M4504" t="b">
        <f>AND((Tableau2[[#This Row],[%Voix/Inscrits]]&gt;0.25),Tableau2[[#This Row],[%Voix/Exprimés]]&gt;0.5)</f>
        <v>0</v>
      </c>
    </row>
    <row r="4505" spans="1:13" x14ac:dyDescent="0.25">
      <c r="A4505">
        <v>4504</v>
      </c>
      <c r="B4505" t="s">
        <v>737</v>
      </c>
      <c r="C4505" t="s">
        <v>51</v>
      </c>
      <c r="D4505" t="str">
        <f>Tableau2[[#This Row],[Dép]]&amp;Tableau2[[#This Row],[Circo]]</f>
        <v>7707</v>
      </c>
      <c r="E4505" t="s">
        <v>3517</v>
      </c>
      <c r="F4505" t="s">
        <v>1502</v>
      </c>
      <c r="G4505" t="s">
        <v>1708</v>
      </c>
      <c r="H4505">
        <v>8823</v>
      </c>
      <c r="I4505">
        <v>87842</v>
      </c>
      <c r="J4505">
        <v>36727</v>
      </c>
      <c r="K4505" s="1">
        <f t="shared" si="140"/>
        <v>0.10044170214703672</v>
      </c>
      <c r="L4505" s="1">
        <f t="shared" si="141"/>
        <v>0.24023198192065784</v>
      </c>
      <c r="M4505" t="b">
        <f>AND((Tableau2[[#This Row],[%Voix/Inscrits]]&gt;0.25),Tableau2[[#This Row],[%Voix/Exprimés]]&gt;0.5)</f>
        <v>0</v>
      </c>
    </row>
    <row r="4506" spans="1:13" x14ac:dyDescent="0.25">
      <c r="A4506">
        <v>4505</v>
      </c>
      <c r="B4506" t="s">
        <v>737</v>
      </c>
      <c r="C4506" t="s">
        <v>51</v>
      </c>
      <c r="D4506" t="str">
        <f>Tableau2[[#This Row],[Dép]]&amp;Tableau2[[#This Row],[Circo]]</f>
        <v>7707</v>
      </c>
      <c r="E4506" t="s">
        <v>4147</v>
      </c>
      <c r="F4506" t="s">
        <v>142</v>
      </c>
      <c r="G4506" t="s">
        <v>1740</v>
      </c>
      <c r="H4506">
        <v>3509</v>
      </c>
      <c r="I4506">
        <v>87842</v>
      </c>
      <c r="J4506">
        <v>36727</v>
      </c>
      <c r="K4506" s="1">
        <f t="shared" si="140"/>
        <v>3.9946722524532685E-2</v>
      </c>
      <c r="L4506" s="1">
        <f t="shared" si="141"/>
        <v>9.5542788684074384E-2</v>
      </c>
      <c r="M4506" t="b">
        <f>AND((Tableau2[[#This Row],[%Voix/Inscrits]]&gt;0.25),Tableau2[[#This Row],[%Voix/Exprimés]]&gt;0.5)</f>
        <v>0</v>
      </c>
    </row>
    <row r="4507" spans="1:13" x14ac:dyDescent="0.25">
      <c r="A4507">
        <v>4506</v>
      </c>
      <c r="B4507" t="s">
        <v>737</v>
      </c>
      <c r="C4507" t="s">
        <v>51</v>
      </c>
      <c r="D4507" t="str">
        <f>Tableau2[[#This Row],[Dép]]&amp;Tableau2[[#This Row],[Circo]]</f>
        <v>7707</v>
      </c>
      <c r="E4507" t="s">
        <v>5812</v>
      </c>
      <c r="F4507" t="s">
        <v>5813</v>
      </c>
      <c r="G4507" t="s">
        <v>3078</v>
      </c>
      <c r="H4507">
        <v>1759</v>
      </c>
      <c r="I4507">
        <v>87842</v>
      </c>
      <c r="J4507">
        <v>36727</v>
      </c>
      <c r="K4507" s="1">
        <f t="shared" si="140"/>
        <v>2.0024589604061838E-2</v>
      </c>
      <c r="L4507" s="1">
        <f t="shared" si="141"/>
        <v>4.7893920004356466E-2</v>
      </c>
      <c r="M4507" t="b">
        <f>AND((Tableau2[[#This Row],[%Voix/Inscrits]]&gt;0.25),Tableau2[[#This Row],[%Voix/Exprimés]]&gt;0.5)</f>
        <v>0</v>
      </c>
    </row>
    <row r="4508" spans="1:13" x14ac:dyDescent="0.25">
      <c r="A4508">
        <v>4507</v>
      </c>
      <c r="B4508" t="s">
        <v>737</v>
      </c>
      <c r="C4508" t="s">
        <v>51</v>
      </c>
      <c r="D4508" t="str">
        <f>Tableau2[[#This Row],[Dép]]&amp;Tableau2[[#This Row],[Circo]]</f>
        <v>7707</v>
      </c>
      <c r="E4508" t="s">
        <v>2872</v>
      </c>
      <c r="F4508" t="s">
        <v>29</v>
      </c>
      <c r="G4508" t="s">
        <v>966</v>
      </c>
      <c r="H4508">
        <v>847</v>
      </c>
      <c r="I4508">
        <v>87842</v>
      </c>
      <c r="J4508">
        <v>36727</v>
      </c>
      <c r="K4508" s="1">
        <f t="shared" si="140"/>
        <v>9.6423123335078898E-3</v>
      </c>
      <c r="L4508" s="1">
        <f t="shared" si="141"/>
        <v>2.3062052440983472E-2</v>
      </c>
      <c r="M4508" t="b">
        <f>AND((Tableau2[[#This Row],[%Voix/Inscrits]]&gt;0.25),Tableau2[[#This Row],[%Voix/Exprimés]]&gt;0.5)</f>
        <v>0</v>
      </c>
    </row>
    <row r="4509" spans="1:13" x14ac:dyDescent="0.25">
      <c r="A4509">
        <v>4508</v>
      </c>
      <c r="B4509" t="s">
        <v>737</v>
      </c>
      <c r="C4509" t="s">
        <v>51</v>
      </c>
      <c r="D4509" t="str">
        <f>Tableau2[[#This Row],[Dép]]&amp;Tableau2[[#This Row],[Circo]]</f>
        <v>7707</v>
      </c>
      <c r="E4509" t="s">
        <v>5305</v>
      </c>
      <c r="F4509" t="s">
        <v>102</v>
      </c>
      <c r="G4509" t="s">
        <v>2429</v>
      </c>
      <c r="H4509">
        <v>684</v>
      </c>
      <c r="I4509">
        <v>87842</v>
      </c>
      <c r="J4509">
        <v>36727</v>
      </c>
      <c r="K4509" s="1">
        <f t="shared" si="140"/>
        <v>7.7867079529154622E-3</v>
      </c>
      <c r="L4509" s="1">
        <f t="shared" si="141"/>
        <v>1.8623900672529746E-2</v>
      </c>
      <c r="M4509" t="b">
        <f>AND((Tableau2[[#This Row],[%Voix/Inscrits]]&gt;0.25),Tableau2[[#This Row],[%Voix/Exprimés]]&gt;0.5)</f>
        <v>0</v>
      </c>
    </row>
    <row r="4510" spans="1:13" x14ac:dyDescent="0.25">
      <c r="A4510">
        <v>4509</v>
      </c>
      <c r="B4510" t="s">
        <v>737</v>
      </c>
      <c r="C4510" t="s">
        <v>51</v>
      </c>
      <c r="D4510" t="str">
        <f>Tableau2[[#This Row],[Dép]]&amp;Tableau2[[#This Row],[Circo]]</f>
        <v>7707</v>
      </c>
      <c r="E4510" t="s">
        <v>742</v>
      </c>
      <c r="F4510" t="s">
        <v>593</v>
      </c>
      <c r="G4510" t="s">
        <v>10</v>
      </c>
      <c r="H4510">
        <v>564</v>
      </c>
      <c r="I4510">
        <v>87842</v>
      </c>
      <c r="J4510">
        <v>36727</v>
      </c>
      <c r="K4510" s="1">
        <f t="shared" si="140"/>
        <v>6.4206188383688894E-3</v>
      </c>
      <c r="L4510" s="1">
        <f t="shared" si="141"/>
        <v>1.5356549677349089E-2</v>
      </c>
      <c r="M4510" t="b">
        <f>AND((Tableau2[[#This Row],[%Voix/Inscrits]]&gt;0.25),Tableau2[[#This Row],[%Voix/Exprimés]]&gt;0.5)</f>
        <v>0</v>
      </c>
    </row>
    <row r="4511" spans="1:13" x14ac:dyDescent="0.25">
      <c r="A4511">
        <v>4510</v>
      </c>
      <c r="B4511" t="s">
        <v>737</v>
      </c>
      <c r="C4511" t="s">
        <v>51</v>
      </c>
      <c r="D4511" t="str">
        <f>Tableau2[[#This Row],[Dép]]&amp;Tableau2[[#This Row],[Circo]]</f>
        <v>7707</v>
      </c>
      <c r="E4511" t="s">
        <v>2217</v>
      </c>
      <c r="F4511" t="s">
        <v>496</v>
      </c>
      <c r="G4511" t="s">
        <v>938</v>
      </c>
      <c r="H4511">
        <v>188</v>
      </c>
      <c r="I4511">
        <v>87842</v>
      </c>
      <c r="J4511">
        <v>36727</v>
      </c>
      <c r="K4511" s="1">
        <f t="shared" si="140"/>
        <v>2.1402062794562966E-3</v>
      </c>
      <c r="L4511" s="1">
        <f t="shared" si="141"/>
        <v>5.1188498924496966E-3</v>
      </c>
      <c r="M4511" t="b">
        <f>AND((Tableau2[[#This Row],[%Voix/Inscrits]]&gt;0.25),Tableau2[[#This Row],[%Voix/Exprimés]]&gt;0.5)</f>
        <v>0</v>
      </c>
    </row>
    <row r="4512" spans="1:13" x14ac:dyDescent="0.25">
      <c r="A4512">
        <v>4511</v>
      </c>
      <c r="B4512" t="s">
        <v>737</v>
      </c>
      <c r="C4512" t="s">
        <v>51</v>
      </c>
      <c r="D4512" t="str">
        <f>Tableau2[[#This Row],[Dép]]&amp;Tableau2[[#This Row],[Circo]]</f>
        <v>7707</v>
      </c>
      <c r="E4512" t="s">
        <v>4748</v>
      </c>
      <c r="F4512" t="s">
        <v>4749</v>
      </c>
      <c r="G4512" t="s">
        <v>2726</v>
      </c>
      <c r="H4512">
        <v>98</v>
      </c>
      <c r="I4512">
        <v>87842</v>
      </c>
      <c r="J4512">
        <v>36727</v>
      </c>
      <c r="K4512" s="1">
        <f t="shared" si="140"/>
        <v>1.1156394435463673E-3</v>
      </c>
      <c r="L4512" s="1">
        <f t="shared" si="141"/>
        <v>2.6683366460642033E-3</v>
      </c>
      <c r="M4512" t="b">
        <f>AND((Tableau2[[#This Row],[%Voix/Inscrits]]&gt;0.25),Tableau2[[#This Row],[%Voix/Exprimés]]&gt;0.5)</f>
        <v>0</v>
      </c>
    </row>
    <row r="4513" spans="1:13" x14ac:dyDescent="0.25">
      <c r="A4513">
        <v>4512</v>
      </c>
      <c r="B4513" t="s">
        <v>737</v>
      </c>
      <c r="C4513" t="s">
        <v>63</v>
      </c>
      <c r="D4513" t="str">
        <f>Tableau2[[#This Row],[Dép]]&amp;Tableau2[[#This Row],[Circo]]</f>
        <v>7708</v>
      </c>
      <c r="E4513" t="s">
        <v>1067</v>
      </c>
      <c r="F4513" t="s">
        <v>571</v>
      </c>
      <c r="G4513" t="s">
        <v>982</v>
      </c>
      <c r="H4513">
        <v>13044</v>
      </c>
      <c r="I4513">
        <v>95166</v>
      </c>
      <c r="J4513">
        <v>40191</v>
      </c>
      <c r="K4513" s="1">
        <f t="shared" si="140"/>
        <v>0.137065758779396</v>
      </c>
      <c r="L4513" s="1">
        <f t="shared" si="141"/>
        <v>0.32455027244905577</v>
      </c>
      <c r="M4513" t="b">
        <f>AND((Tableau2[[#This Row],[%Voix/Inscrits]]&gt;0.25),Tableau2[[#This Row],[%Voix/Exprimés]]&gt;0.5)</f>
        <v>0</v>
      </c>
    </row>
    <row r="4514" spans="1:13" x14ac:dyDescent="0.25">
      <c r="A4514">
        <v>4513</v>
      </c>
      <c r="B4514" t="s">
        <v>737</v>
      </c>
      <c r="C4514" t="s">
        <v>63</v>
      </c>
      <c r="D4514" t="str">
        <f>Tableau2[[#This Row],[Dép]]&amp;Tableau2[[#This Row],[Circo]]</f>
        <v>7708</v>
      </c>
      <c r="E4514" t="s">
        <v>3527</v>
      </c>
      <c r="F4514" t="s">
        <v>2565</v>
      </c>
      <c r="G4514" t="s">
        <v>1708</v>
      </c>
      <c r="H4514">
        <v>12301</v>
      </c>
      <c r="I4514">
        <v>95166</v>
      </c>
      <c r="J4514">
        <v>40191</v>
      </c>
      <c r="K4514" s="1">
        <f t="shared" si="140"/>
        <v>0.1292583485698674</v>
      </c>
      <c r="L4514" s="1">
        <f t="shared" si="141"/>
        <v>0.30606354656515139</v>
      </c>
      <c r="M4514" t="b">
        <f>AND((Tableau2[[#This Row],[%Voix/Inscrits]]&gt;0.25),Tableau2[[#This Row],[%Voix/Exprimés]]&gt;0.5)</f>
        <v>0</v>
      </c>
    </row>
    <row r="4515" spans="1:13" x14ac:dyDescent="0.25">
      <c r="A4515">
        <v>4514</v>
      </c>
      <c r="B4515" t="s">
        <v>737</v>
      </c>
      <c r="C4515" t="s">
        <v>63</v>
      </c>
      <c r="D4515" t="str">
        <f>Tableau2[[#This Row],[Dép]]&amp;Tableau2[[#This Row],[Circo]]</f>
        <v>7708</v>
      </c>
      <c r="E4515" t="s">
        <v>5818</v>
      </c>
      <c r="F4515" t="s">
        <v>5819</v>
      </c>
      <c r="G4515" t="s">
        <v>3717</v>
      </c>
      <c r="H4515">
        <v>6610</v>
      </c>
      <c r="I4515">
        <v>95166</v>
      </c>
      <c r="J4515">
        <v>40191</v>
      </c>
      <c r="K4515" s="1">
        <f t="shared" si="140"/>
        <v>6.9457579387596405E-2</v>
      </c>
      <c r="L4515" s="1">
        <f t="shared" si="141"/>
        <v>0.16446468114752058</v>
      </c>
      <c r="M4515" t="b">
        <f>AND((Tableau2[[#This Row],[%Voix/Inscrits]]&gt;0.25),Tableau2[[#This Row],[%Voix/Exprimés]]&gt;0.5)</f>
        <v>0</v>
      </c>
    </row>
    <row r="4516" spans="1:13" x14ac:dyDescent="0.25">
      <c r="A4516">
        <v>4515</v>
      </c>
      <c r="B4516" t="s">
        <v>737</v>
      </c>
      <c r="C4516" t="s">
        <v>63</v>
      </c>
      <c r="D4516" t="str">
        <f>Tableau2[[#This Row],[Dép]]&amp;Tableau2[[#This Row],[Circo]]</f>
        <v>7708</v>
      </c>
      <c r="E4516" t="s">
        <v>4157</v>
      </c>
      <c r="F4516" t="s">
        <v>247</v>
      </c>
      <c r="G4516" t="s">
        <v>1740</v>
      </c>
      <c r="H4516">
        <v>3287</v>
      </c>
      <c r="I4516">
        <v>95166</v>
      </c>
      <c r="J4516">
        <v>40191</v>
      </c>
      <c r="K4516" s="1">
        <f t="shared" si="140"/>
        <v>3.4539646512409893E-2</v>
      </c>
      <c r="L4516" s="1">
        <f t="shared" si="141"/>
        <v>8.1784479112239059E-2</v>
      </c>
      <c r="M4516" t="b">
        <f>AND((Tableau2[[#This Row],[%Voix/Inscrits]]&gt;0.25),Tableau2[[#This Row],[%Voix/Exprimés]]&gt;0.5)</f>
        <v>0</v>
      </c>
    </row>
    <row r="4517" spans="1:13" x14ac:dyDescent="0.25">
      <c r="A4517">
        <v>4516</v>
      </c>
      <c r="B4517" t="s">
        <v>737</v>
      </c>
      <c r="C4517" t="s">
        <v>63</v>
      </c>
      <c r="D4517" t="str">
        <f>Tableau2[[#This Row],[Dép]]&amp;Tableau2[[#This Row],[Circo]]</f>
        <v>7708</v>
      </c>
      <c r="E4517" t="s">
        <v>5311</v>
      </c>
      <c r="F4517" t="s">
        <v>36</v>
      </c>
      <c r="G4517" t="s">
        <v>3078</v>
      </c>
      <c r="H4517">
        <v>1958</v>
      </c>
      <c r="I4517">
        <v>95166</v>
      </c>
      <c r="J4517">
        <v>40191</v>
      </c>
      <c r="K4517" s="1">
        <f t="shared" si="140"/>
        <v>2.0574574953239604E-2</v>
      </c>
      <c r="L4517" s="1">
        <f t="shared" si="141"/>
        <v>4.8717374536587796E-2</v>
      </c>
      <c r="M4517" t="b">
        <f>AND((Tableau2[[#This Row],[%Voix/Inscrits]]&gt;0.25),Tableau2[[#This Row],[%Voix/Exprimés]]&gt;0.5)</f>
        <v>0</v>
      </c>
    </row>
    <row r="4518" spans="1:13" x14ac:dyDescent="0.25">
      <c r="A4518">
        <v>4517</v>
      </c>
      <c r="B4518" t="s">
        <v>737</v>
      </c>
      <c r="C4518" t="s">
        <v>63</v>
      </c>
      <c r="D4518" t="str">
        <f>Tableau2[[#This Row],[Dép]]&amp;Tableau2[[#This Row],[Circo]]</f>
        <v>7708</v>
      </c>
      <c r="E4518" t="s">
        <v>2225</v>
      </c>
      <c r="F4518" t="s">
        <v>38</v>
      </c>
      <c r="G4518" t="s">
        <v>966</v>
      </c>
      <c r="H4518">
        <v>1148</v>
      </c>
      <c r="I4518">
        <v>95166</v>
      </c>
      <c r="J4518">
        <v>40191</v>
      </c>
      <c r="K4518" s="1">
        <f t="shared" si="140"/>
        <v>1.2063131790765609E-2</v>
      </c>
      <c r="L4518" s="1">
        <f t="shared" si="141"/>
        <v>2.856360876813217E-2</v>
      </c>
      <c r="M4518" t="b">
        <f>AND((Tableau2[[#This Row],[%Voix/Inscrits]]&gt;0.25),Tableau2[[#This Row],[%Voix/Exprimés]]&gt;0.5)</f>
        <v>0</v>
      </c>
    </row>
    <row r="4519" spans="1:13" x14ac:dyDescent="0.25">
      <c r="A4519">
        <v>4518</v>
      </c>
      <c r="B4519" t="s">
        <v>737</v>
      </c>
      <c r="C4519" t="s">
        <v>63</v>
      </c>
      <c r="D4519" t="str">
        <f>Tableau2[[#This Row],[Dép]]&amp;Tableau2[[#This Row],[Circo]]</f>
        <v>7708</v>
      </c>
      <c r="E4519" t="s">
        <v>3121</v>
      </c>
      <c r="F4519" t="s">
        <v>2481</v>
      </c>
      <c r="G4519" t="s">
        <v>2429</v>
      </c>
      <c r="H4519">
        <v>728</v>
      </c>
      <c r="I4519">
        <v>95166</v>
      </c>
      <c r="J4519">
        <v>40191</v>
      </c>
      <c r="K4519" s="1">
        <f t="shared" si="140"/>
        <v>7.6497908917050206E-3</v>
      </c>
      <c r="L4519" s="1">
        <f t="shared" si="141"/>
        <v>1.8113507999303325E-2</v>
      </c>
      <c r="M4519" t="b">
        <f>AND((Tableau2[[#This Row],[%Voix/Inscrits]]&gt;0.25),Tableau2[[#This Row],[%Voix/Exprimés]]&gt;0.5)</f>
        <v>0</v>
      </c>
    </row>
    <row r="4520" spans="1:13" x14ac:dyDescent="0.25">
      <c r="A4520">
        <v>4519</v>
      </c>
      <c r="B4520" t="s">
        <v>737</v>
      </c>
      <c r="C4520" t="s">
        <v>63</v>
      </c>
      <c r="D4520" t="str">
        <f>Tableau2[[#This Row],[Dép]]&amp;Tableau2[[#This Row],[Circo]]</f>
        <v>7708</v>
      </c>
      <c r="E4520" t="s">
        <v>2882</v>
      </c>
      <c r="F4520" t="s">
        <v>2185</v>
      </c>
      <c r="G4520" t="s">
        <v>966</v>
      </c>
      <c r="H4520">
        <v>629</v>
      </c>
      <c r="I4520">
        <v>95166</v>
      </c>
      <c r="J4520">
        <v>40191</v>
      </c>
      <c r="K4520" s="1">
        <f t="shared" si="140"/>
        <v>6.6095033940693102E-3</v>
      </c>
      <c r="L4520" s="1">
        <f t="shared" si="141"/>
        <v>1.565026996093653E-2</v>
      </c>
      <c r="M4520" t="b">
        <f>AND((Tableau2[[#This Row],[%Voix/Inscrits]]&gt;0.25),Tableau2[[#This Row],[%Voix/Exprimés]]&gt;0.5)</f>
        <v>0</v>
      </c>
    </row>
    <row r="4521" spans="1:13" x14ac:dyDescent="0.25">
      <c r="A4521">
        <v>4520</v>
      </c>
      <c r="B4521" t="s">
        <v>737</v>
      </c>
      <c r="C4521" t="s">
        <v>63</v>
      </c>
      <c r="D4521" t="str">
        <f>Tableau2[[#This Row],[Dép]]&amp;Tableau2[[#This Row],[Circo]]</f>
        <v>7708</v>
      </c>
      <c r="E4521" t="s">
        <v>749</v>
      </c>
      <c r="F4521" t="s">
        <v>43</v>
      </c>
      <c r="G4521" t="s">
        <v>10</v>
      </c>
      <c r="H4521">
        <v>486</v>
      </c>
      <c r="I4521">
        <v>95166</v>
      </c>
      <c r="J4521">
        <v>40191</v>
      </c>
      <c r="K4521" s="1">
        <f t="shared" si="140"/>
        <v>5.1068658974843953E-3</v>
      </c>
      <c r="L4521" s="1">
        <f t="shared" si="141"/>
        <v>1.2092259461073375E-2</v>
      </c>
      <c r="M4521" t="b">
        <f>AND((Tableau2[[#This Row],[%Voix/Inscrits]]&gt;0.25),Tableau2[[#This Row],[%Voix/Exprimés]]&gt;0.5)</f>
        <v>0</v>
      </c>
    </row>
    <row r="4522" spans="1:13" x14ac:dyDescent="0.25">
      <c r="A4522">
        <v>4521</v>
      </c>
      <c r="B4522" t="s">
        <v>737</v>
      </c>
      <c r="C4522" t="s">
        <v>56</v>
      </c>
      <c r="D4522" t="str">
        <f>Tableau2[[#This Row],[Dép]]&amp;Tableau2[[#This Row],[Circo]]</f>
        <v>7709</v>
      </c>
      <c r="E4522" t="s">
        <v>2223</v>
      </c>
      <c r="F4522" t="s">
        <v>96</v>
      </c>
      <c r="G4522" t="s">
        <v>982</v>
      </c>
      <c r="H4522">
        <v>9919</v>
      </c>
      <c r="I4522">
        <v>86229</v>
      </c>
      <c r="J4522">
        <v>36539</v>
      </c>
      <c r="K4522" s="1">
        <f t="shared" si="140"/>
        <v>0.1150309060756822</v>
      </c>
      <c r="L4522" s="1">
        <f t="shared" si="141"/>
        <v>0.27146336790826242</v>
      </c>
      <c r="M4522" t="b">
        <f>AND((Tableau2[[#This Row],[%Voix/Inscrits]]&gt;0.25),Tableau2[[#This Row],[%Voix/Exprimés]]&gt;0.5)</f>
        <v>0</v>
      </c>
    </row>
    <row r="4523" spans="1:13" x14ac:dyDescent="0.25">
      <c r="A4523">
        <v>4522</v>
      </c>
      <c r="B4523" t="s">
        <v>737</v>
      </c>
      <c r="C4523" t="s">
        <v>56</v>
      </c>
      <c r="D4523" t="str">
        <f>Tableau2[[#This Row],[Dép]]&amp;Tableau2[[#This Row],[Circo]]</f>
        <v>7709</v>
      </c>
      <c r="E4523" t="s">
        <v>5816</v>
      </c>
      <c r="F4523" t="s">
        <v>76</v>
      </c>
      <c r="G4523" t="s">
        <v>1708</v>
      </c>
      <c r="H4523">
        <v>9112</v>
      </c>
      <c r="I4523">
        <v>86229</v>
      </c>
      <c r="J4523">
        <v>36539</v>
      </c>
      <c r="K4523" s="1">
        <f t="shared" si="140"/>
        <v>0.10567210567210568</v>
      </c>
      <c r="L4523" s="1">
        <f t="shared" si="141"/>
        <v>0.24937737759654069</v>
      </c>
      <c r="M4523" t="b">
        <f>AND((Tableau2[[#This Row],[%Voix/Inscrits]]&gt;0.25),Tableau2[[#This Row],[%Voix/Exprimés]]&gt;0.5)</f>
        <v>0</v>
      </c>
    </row>
    <row r="4524" spans="1:13" x14ac:dyDescent="0.25">
      <c r="A4524">
        <v>4523</v>
      </c>
      <c r="B4524" t="s">
        <v>737</v>
      </c>
      <c r="C4524" t="s">
        <v>56</v>
      </c>
      <c r="D4524" t="str">
        <f>Tableau2[[#This Row],[Dép]]&amp;Tableau2[[#This Row],[Circo]]</f>
        <v>7709</v>
      </c>
      <c r="E4524" t="s">
        <v>6917</v>
      </c>
      <c r="F4524" t="s">
        <v>6918</v>
      </c>
      <c r="G4524" t="s">
        <v>3717</v>
      </c>
      <c r="H4524">
        <v>8004</v>
      </c>
      <c r="I4524">
        <v>86229</v>
      </c>
      <c r="J4524">
        <v>36539</v>
      </c>
      <c r="K4524" s="1">
        <f t="shared" si="140"/>
        <v>9.2822600285286855E-2</v>
      </c>
      <c r="L4524" s="1">
        <f t="shared" si="141"/>
        <v>0.21905361394674183</v>
      </c>
      <c r="M4524" t="b">
        <f>AND((Tableau2[[#This Row],[%Voix/Inscrits]]&gt;0.25),Tableau2[[#This Row],[%Voix/Exprimés]]&gt;0.5)</f>
        <v>0</v>
      </c>
    </row>
    <row r="4525" spans="1:13" x14ac:dyDescent="0.25">
      <c r="A4525">
        <v>4524</v>
      </c>
      <c r="B4525" t="s">
        <v>737</v>
      </c>
      <c r="C4525" t="s">
        <v>56</v>
      </c>
      <c r="D4525" t="str">
        <f>Tableau2[[#This Row],[Dép]]&amp;Tableau2[[#This Row],[Circo]]</f>
        <v>7709</v>
      </c>
      <c r="E4525" t="s">
        <v>6237</v>
      </c>
      <c r="F4525" t="s">
        <v>122</v>
      </c>
      <c r="G4525" t="s">
        <v>1740</v>
      </c>
      <c r="H4525">
        <v>4259</v>
      </c>
      <c r="I4525">
        <v>86229</v>
      </c>
      <c r="J4525">
        <v>36539</v>
      </c>
      <c r="K4525" s="1">
        <f t="shared" si="140"/>
        <v>4.9391735958900139E-2</v>
      </c>
      <c r="L4525" s="1">
        <f t="shared" si="141"/>
        <v>0.11656038753113113</v>
      </c>
      <c r="M4525" t="b">
        <f>AND((Tableau2[[#This Row],[%Voix/Inscrits]]&gt;0.25),Tableau2[[#This Row],[%Voix/Exprimés]]&gt;0.5)</f>
        <v>0</v>
      </c>
    </row>
    <row r="4526" spans="1:13" x14ac:dyDescent="0.25">
      <c r="A4526">
        <v>4525</v>
      </c>
      <c r="B4526" t="s">
        <v>737</v>
      </c>
      <c r="C4526" t="s">
        <v>56</v>
      </c>
      <c r="D4526" t="str">
        <f>Tableau2[[#This Row],[Dép]]&amp;Tableau2[[#This Row],[Circo]]</f>
        <v>7709</v>
      </c>
      <c r="E4526" t="s">
        <v>2861</v>
      </c>
      <c r="F4526" t="s">
        <v>6780</v>
      </c>
      <c r="G4526" t="s">
        <v>3078</v>
      </c>
      <c r="H4526">
        <v>1603</v>
      </c>
      <c r="I4526">
        <v>86229</v>
      </c>
      <c r="J4526">
        <v>36539</v>
      </c>
      <c r="K4526" s="1">
        <f t="shared" si="140"/>
        <v>1.859003351540665E-2</v>
      </c>
      <c r="L4526" s="1">
        <f t="shared" si="141"/>
        <v>4.3870932428364214E-2</v>
      </c>
      <c r="M4526" t="b">
        <f>AND((Tableau2[[#This Row],[%Voix/Inscrits]]&gt;0.25),Tableau2[[#This Row],[%Voix/Exprimés]]&gt;0.5)</f>
        <v>0</v>
      </c>
    </row>
    <row r="4527" spans="1:13" x14ac:dyDescent="0.25">
      <c r="A4527">
        <v>4526</v>
      </c>
      <c r="B4527" t="s">
        <v>737</v>
      </c>
      <c r="C4527" t="s">
        <v>56</v>
      </c>
      <c r="D4527" t="str">
        <f>Tableau2[[#This Row],[Dép]]&amp;Tableau2[[#This Row],[Circo]]</f>
        <v>7709</v>
      </c>
      <c r="E4527" t="s">
        <v>3524</v>
      </c>
      <c r="F4527" t="s">
        <v>636</v>
      </c>
      <c r="G4527" t="s">
        <v>966</v>
      </c>
      <c r="H4527">
        <v>1196</v>
      </c>
      <c r="I4527">
        <v>86229</v>
      </c>
      <c r="J4527">
        <v>36539</v>
      </c>
      <c r="K4527" s="1">
        <f t="shared" si="140"/>
        <v>1.3870043720789989E-2</v>
      </c>
      <c r="L4527" s="1">
        <f t="shared" si="141"/>
        <v>3.2732149210432687E-2</v>
      </c>
      <c r="M4527" t="b">
        <f>AND((Tableau2[[#This Row],[%Voix/Inscrits]]&gt;0.25),Tableau2[[#This Row],[%Voix/Exprimés]]&gt;0.5)</f>
        <v>0</v>
      </c>
    </row>
    <row r="4528" spans="1:13" x14ac:dyDescent="0.25">
      <c r="A4528">
        <v>4527</v>
      </c>
      <c r="B4528" t="s">
        <v>737</v>
      </c>
      <c r="C4528" t="s">
        <v>56</v>
      </c>
      <c r="D4528" t="str">
        <f>Tableau2[[#This Row],[Dép]]&amp;Tableau2[[#This Row],[Circo]]</f>
        <v>7709</v>
      </c>
      <c r="E4528" t="s">
        <v>1288</v>
      </c>
      <c r="F4528" t="s">
        <v>96</v>
      </c>
      <c r="G4528" t="s">
        <v>2429</v>
      </c>
      <c r="H4528">
        <v>586</v>
      </c>
      <c r="I4528">
        <v>86229</v>
      </c>
      <c r="J4528">
        <v>36539</v>
      </c>
      <c r="K4528" s="1">
        <f t="shared" si="140"/>
        <v>6.7958575421261987E-3</v>
      </c>
      <c r="L4528" s="1">
        <f t="shared" si="141"/>
        <v>1.6037658392402638E-2</v>
      </c>
      <c r="M4528" t="b">
        <f>AND((Tableau2[[#This Row],[%Voix/Inscrits]]&gt;0.25),Tableau2[[#This Row],[%Voix/Exprimés]]&gt;0.5)</f>
        <v>0</v>
      </c>
    </row>
    <row r="4529" spans="1:13" x14ac:dyDescent="0.25">
      <c r="A4529">
        <v>4528</v>
      </c>
      <c r="B4529" t="s">
        <v>737</v>
      </c>
      <c r="C4529" t="s">
        <v>56</v>
      </c>
      <c r="D4529" t="str">
        <f>Tableau2[[#This Row],[Dép]]&amp;Tableau2[[#This Row],[Circo]]</f>
        <v>7709</v>
      </c>
      <c r="E4529" t="s">
        <v>5309</v>
      </c>
      <c r="F4529" t="s">
        <v>150</v>
      </c>
      <c r="G4529" t="s">
        <v>962</v>
      </c>
      <c r="H4529">
        <v>522</v>
      </c>
      <c r="I4529">
        <v>86229</v>
      </c>
      <c r="J4529">
        <v>36539</v>
      </c>
      <c r="K4529" s="1">
        <f t="shared" si="140"/>
        <v>6.0536478446926211E-3</v>
      </c>
      <c r="L4529" s="1">
        <f t="shared" si="141"/>
        <v>1.4286105257396207E-2</v>
      </c>
      <c r="M4529" t="b">
        <f>AND((Tableau2[[#This Row],[%Voix/Inscrits]]&gt;0.25),Tableau2[[#This Row],[%Voix/Exprimés]]&gt;0.5)</f>
        <v>0</v>
      </c>
    </row>
    <row r="4530" spans="1:13" x14ac:dyDescent="0.25">
      <c r="A4530">
        <v>4529</v>
      </c>
      <c r="B4530" t="s">
        <v>737</v>
      </c>
      <c r="C4530" t="s">
        <v>56</v>
      </c>
      <c r="D4530" t="str">
        <f>Tableau2[[#This Row],[Dép]]&amp;Tableau2[[#This Row],[Circo]]</f>
        <v>7709</v>
      </c>
      <c r="E4530" t="s">
        <v>4155</v>
      </c>
      <c r="F4530" t="s">
        <v>329</v>
      </c>
      <c r="G4530" t="s">
        <v>966</v>
      </c>
      <c r="H4530">
        <v>480</v>
      </c>
      <c r="I4530">
        <v>86229</v>
      </c>
      <c r="J4530">
        <v>36539</v>
      </c>
      <c r="K4530" s="1">
        <f t="shared" si="140"/>
        <v>5.5665727307518354E-3</v>
      </c>
      <c r="L4530" s="1">
        <f t="shared" si="141"/>
        <v>1.3136648512548236E-2</v>
      </c>
      <c r="M4530" t="b">
        <f>AND((Tableau2[[#This Row],[%Voix/Inscrits]]&gt;0.25),Tableau2[[#This Row],[%Voix/Exprimés]]&gt;0.5)</f>
        <v>0</v>
      </c>
    </row>
    <row r="4531" spans="1:13" x14ac:dyDescent="0.25">
      <c r="A4531">
        <v>4530</v>
      </c>
      <c r="B4531" t="s">
        <v>737</v>
      </c>
      <c r="C4531" t="s">
        <v>56</v>
      </c>
      <c r="D4531" t="str">
        <f>Tableau2[[#This Row],[Dép]]&amp;Tableau2[[#This Row],[Circo]]</f>
        <v>7709</v>
      </c>
      <c r="E4531" t="s">
        <v>4754</v>
      </c>
      <c r="F4531" t="s">
        <v>4755</v>
      </c>
      <c r="G4531" t="s">
        <v>959</v>
      </c>
      <c r="H4531">
        <v>299</v>
      </c>
      <c r="I4531">
        <v>86229</v>
      </c>
      <c r="J4531">
        <v>36539</v>
      </c>
      <c r="K4531" s="1">
        <f t="shared" si="140"/>
        <v>3.4675109301974972E-3</v>
      </c>
      <c r="L4531" s="1">
        <f t="shared" si="141"/>
        <v>8.1830373026081718E-3</v>
      </c>
      <c r="M4531" t="b">
        <f>AND((Tableau2[[#This Row],[%Voix/Inscrits]]&gt;0.25),Tableau2[[#This Row],[%Voix/Exprimés]]&gt;0.5)</f>
        <v>0</v>
      </c>
    </row>
    <row r="4532" spans="1:13" x14ac:dyDescent="0.25">
      <c r="A4532">
        <v>4531</v>
      </c>
      <c r="B4532" t="s">
        <v>737</v>
      </c>
      <c r="C4532" t="s">
        <v>56</v>
      </c>
      <c r="D4532" t="str">
        <f>Tableau2[[#This Row],[Dép]]&amp;Tableau2[[#This Row],[Circo]]</f>
        <v>7709</v>
      </c>
      <c r="E4532" t="s">
        <v>1536</v>
      </c>
      <c r="F4532" t="s">
        <v>323</v>
      </c>
      <c r="G4532" t="s">
        <v>10</v>
      </c>
      <c r="H4532">
        <v>253</v>
      </c>
      <c r="I4532">
        <v>86229</v>
      </c>
      <c r="J4532">
        <v>36539</v>
      </c>
      <c r="K4532" s="1">
        <f t="shared" si="140"/>
        <v>2.934047710167113E-3</v>
      </c>
      <c r="L4532" s="1">
        <f t="shared" si="141"/>
        <v>6.9241084868222995E-3</v>
      </c>
      <c r="M4532" t="b">
        <f>AND((Tableau2[[#This Row],[%Voix/Inscrits]]&gt;0.25),Tableau2[[#This Row],[%Voix/Exprimés]]&gt;0.5)</f>
        <v>0</v>
      </c>
    </row>
    <row r="4533" spans="1:13" x14ac:dyDescent="0.25">
      <c r="A4533">
        <v>4532</v>
      </c>
      <c r="B4533" t="s">
        <v>737</v>
      </c>
      <c r="C4533" t="s">
        <v>56</v>
      </c>
      <c r="D4533" t="str">
        <f>Tableau2[[#This Row],[Dép]]&amp;Tableau2[[#This Row],[Circo]]</f>
        <v>7709</v>
      </c>
      <c r="E4533" t="s">
        <v>747</v>
      </c>
      <c r="F4533" t="s">
        <v>274</v>
      </c>
      <c r="G4533" t="s">
        <v>10</v>
      </c>
      <c r="H4533">
        <v>229</v>
      </c>
      <c r="I4533">
        <v>86229</v>
      </c>
      <c r="J4533">
        <v>36539</v>
      </c>
      <c r="K4533" s="1">
        <f t="shared" si="140"/>
        <v>2.6557190736295213E-3</v>
      </c>
      <c r="L4533" s="1">
        <f t="shared" si="141"/>
        <v>6.2672760611948873E-3</v>
      </c>
      <c r="M4533" t="b">
        <f>AND((Tableau2[[#This Row],[%Voix/Inscrits]]&gt;0.25),Tableau2[[#This Row],[%Voix/Exprimés]]&gt;0.5)</f>
        <v>0</v>
      </c>
    </row>
    <row r="4534" spans="1:13" x14ac:dyDescent="0.25">
      <c r="A4534">
        <v>4533</v>
      </c>
      <c r="B4534" t="s">
        <v>737</v>
      </c>
      <c r="C4534" t="s">
        <v>56</v>
      </c>
      <c r="D4534" t="str">
        <f>Tableau2[[#This Row],[Dép]]&amp;Tableau2[[#This Row],[Circo]]</f>
        <v>7709</v>
      </c>
      <c r="E4534" t="s">
        <v>2880</v>
      </c>
      <c r="F4534" t="s">
        <v>1162</v>
      </c>
      <c r="G4534" t="s">
        <v>938</v>
      </c>
      <c r="H4534">
        <v>77</v>
      </c>
      <c r="I4534">
        <v>86229</v>
      </c>
      <c r="J4534">
        <v>36539</v>
      </c>
      <c r="K4534" s="1">
        <f t="shared" si="140"/>
        <v>8.9297104222477359E-4</v>
      </c>
      <c r="L4534" s="1">
        <f t="shared" si="141"/>
        <v>2.107337365554613E-3</v>
      </c>
      <c r="M4534" t="b">
        <f>AND((Tableau2[[#This Row],[%Voix/Inscrits]]&gt;0.25),Tableau2[[#This Row],[%Voix/Exprimés]]&gt;0.5)</f>
        <v>0</v>
      </c>
    </row>
    <row r="4535" spans="1:13" x14ac:dyDescent="0.25">
      <c r="A4535">
        <v>4534</v>
      </c>
      <c r="B4535" t="s">
        <v>737</v>
      </c>
      <c r="C4535" t="s">
        <v>90</v>
      </c>
      <c r="D4535" t="str">
        <f>Tableau2[[#This Row],[Dép]]&amp;Tableau2[[#This Row],[Circo]]</f>
        <v>7710</v>
      </c>
      <c r="E4535" t="s">
        <v>1537</v>
      </c>
      <c r="F4535" t="s">
        <v>1402</v>
      </c>
      <c r="G4535" t="s">
        <v>982</v>
      </c>
      <c r="H4535">
        <v>12544</v>
      </c>
      <c r="I4535">
        <v>81495</v>
      </c>
      <c r="J4535">
        <v>33762</v>
      </c>
      <c r="K4535" s="1">
        <f t="shared" si="140"/>
        <v>0.15392355359224491</v>
      </c>
      <c r="L4535" s="1">
        <f t="shared" si="141"/>
        <v>0.37154197026242519</v>
      </c>
      <c r="M4535" t="b">
        <f>AND((Tableau2[[#This Row],[%Voix/Inscrits]]&gt;0.25),Tableau2[[#This Row],[%Voix/Exprimés]]&gt;0.5)</f>
        <v>0</v>
      </c>
    </row>
    <row r="4536" spans="1:13" x14ac:dyDescent="0.25">
      <c r="A4536">
        <v>4535</v>
      </c>
      <c r="B4536" t="s">
        <v>737</v>
      </c>
      <c r="C4536" t="s">
        <v>90</v>
      </c>
      <c r="D4536" t="str">
        <f>Tableau2[[#This Row],[Dép]]&amp;Tableau2[[#This Row],[Circo]]</f>
        <v>7710</v>
      </c>
      <c r="E4536" t="s">
        <v>4756</v>
      </c>
      <c r="F4536" t="s">
        <v>739</v>
      </c>
      <c r="G4536" t="s">
        <v>1708</v>
      </c>
      <c r="H4536">
        <v>8612</v>
      </c>
      <c r="I4536">
        <v>81495</v>
      </c>
      <c r="J4536">
        <v>33762</v>
      </c>
      <c r="K4536" s="1">
        <f t="shared" si="140"/>
        <v>0.10567519479722683</v>
      </c>
      <c r="L4536" s="1">
        <f t="shared" si="141"/>
        <v>0.25507967537468157</v>
      </c>
      <c r="M4536" t="b">
        <f>AND((Tableau2[[#This Row],[%Voix/Inscrits]]&gt;0.25),Tableau2[[#This Row],[%Voix/Exprimés]]&gt;0.5)</f>
        <v>0</v>
      </c>
    </row>
    <row r="4537" spans="1:13" x14ac:dyDescent="0.25">
      <c r="A4537">
        <v>4536</v>
      </c>
      <c r="B4537" t="s">
        <v>737</v>
      </c>
      <c r="C4537" t="s">
        <v>90</v>
      </c>
      <c r="D4537" t="str">
        <f>Tableau2[[#This Row],[Dép]]&amp;Tableau2[[#This Row],[Circo]]</f>
        <v>7710</v>
      </c>
      <c r="E4537" t="s">
        <v>6555</v>
      </c>
      <c r="F4537" t="s">
        <v>1629</v>
      </c>
      <c r="G4537" t="s">
        <v>3717</v>
      </c>
      <c r="H4537">
        <v>4412</v>
      </c>
      <c r="I4537">
        <v>81495</v>
      </c>
      <c r="J4537">
        <v>33762</v>
      </c>
      <c r="K4537" s="1">
        <f t="shared" si="140"/>
        <v>5.413829069268053E-2</v>
      </c>
      <c r="L4537" s="1">
        <f t="shared" si="141"/>
        <v>0.13067946211717316</v>
      </c>
      <c r="M4537" t="b">
        <f>AND((Tableau2[[#This Row],[%Voix/Inscrits]]&gt;0.25),Tableau2[[#This Row],[%Voix/Exprimés]]&gt;0.5)</f>
        <v>0</v>
      </c>
    </row>
    <row r="4538" spans="1:13" x14ac:dyDescent="0.25">
      <c r="A4538">
        <v>4537</v>
      </c>
      <c r="B4538" t="s">
        <v>737</v>
      </c>
      <c r="C4538" t="s">
        <v>90</v>
      </c>
      <c r="D4538" t="str">
        <f>Tableau2[[#This Row],[Dép]]&amp;Tableau2[[#This Row],[Circo]]</f>
        <v>7710</v>
      </c>
      <c r="E4538" t="s">
        <v>5310</v>
      </c>
      <c r="F4538" t="s">
        <v>1310</v>
      </c>
      <c r="G4538" t="s">
        <v>1740</v>
      </c>
      <c r="H4538">
        <v>3882</v>
      </c>
      <c r="I4538">
        <v>81495</v>
      </c>
      <c r="J4538">
        <v>33762</v>
      </c>
      <c r="K4538" s="1">
        <f t="shared" si="140"/>
        <v>4.7634824222344926E-2</v>
      </c>
      <c r="L4538" s="1">
        <f t="shared" si="141"/>
        <v>0.11498133996801137</v>
      </c>
      <c r="M4538" t="b">
        <f>AND((Tableau2[[#This Row],[%Voix/Inscrits]]&gt;0.25),Tableau2[[#This Row],[%Voix/Exprimés]]&gt;0.5)</f>
        <v>0</v>
      </c>
    </row>
    <row r="4539" spans="1:13" x14ac:dyDescent="0.25">
      <c r="A4539">
        <v>4538</v>
      </c>
      <c r="B4539" t="s">
        <v>737</v>
      </c>
      <c r="C4539" t="s">
        <v>90</v>
      </c>
      <c r="D4539" t="str">
        <f>Tableau2[[#This Row],[Dép]]&amp;Tableau2[[#This Row],[Circo]]</f>
        <v>7710</v>
      </c>
      <c r="E4539" t="s">
        <v>6238</v>
      </c>
      <c r="F4539" t="s">
        <v>167</v>
      </c>
      <c r="G4539" t="s">
        <v>3078</v>
      </c>
      <c r="H4539">
        <v>1204</v>
      </c>
      <c r="I4539">
        <v>81495</v>
      </c>
      <c r="J4539">
        <v>33762</v>
      </c>
      <c r="K4539" s="1">
        <f t="shared" si="140"/>
        <v>1.4773912509969936E-2</v>
      </c>
      <c r="L4539" s="1">
        <f t="shared" si="141"/>
        <v>3.566139446715242E-2</v>
      </c>
      <c r="M4539" t="b">
        <f>AND((Tableau2[[#This Row],[%Voix/Inscrits]]&gt;0.25),Tableau2[[#This Row],[%Voix/Exprimés]]&gt;0.5)</f>
        <v>0</v>
      </c>
    </row>
    <row r="4540" spans="1:13" x14ac:dyDescent="0.25">
      <c r="A4540">
        <v>4539</v>
      </c>
      <c r="B4540" t="s">
        <v>737</v>
      </c>
      <c r="C4540" t="s">
        <v>90</v>
      </c>
      <c r="D4540" t="str">
        <f>Tableau2[[#This Row],[Dép]]&amp;Tableau2[[#This Row],[Circo]]</f>
        <v>7710</v>
      </c>
      <c r="E4540" t="s">
        <v>2224</v>
      </c>
      <c r="F4540" t="s">
        <v>19</v>
      </c>
      <c r="G4540" t="s">
        <v>966</v>
      </c>
      <c r="H4540">
        <v>957</v>
      </c>
      <c r="I4540">
        <v>81495</v>
      </c>
      <c r="J4540">
        <v>33762</v>
      </c>
      <c r="K4540" s="1">
        <f t="shared" si="140"/>
        <v>1.1743051720964476E-2</v>
      </c>
      <c r="L4540" s="1">
        <f t="shared" si="141"/>
        <v>2.8345477163675137E-2</v>
      </c>
      <c r="M4540" t="b">
        <f>AND((Tableau2[[#This Row],[%Voix/Inscrits]]&gt;0.25),Tableau2[[#This Row],[%Voix/Exprimés]]&gt;0.5)</f>
        <v>0</v>
      </c>
    </row>
    <row r="4541" spans="1:13" x14ac:dyDescent="0.25">
      <c r="A4541">
        <v>4540</v>
      </c>
      <c r="B4541" t="s">
        <v>737</v>
      </c>
      <c r="C4541" t="s">
        <v>90</v>
      </c>
      <c r="D4541" t="str">
        <f>Tableau2[[#This Row],[Dép]]&amp;Tableau2[[#This Row],[Circo]]</f>
        <v>7710</v>
      </c>
      <c r="E4541" t="s">
        <v>5817</v>
      </c>
      <c r="F4541" t="s">
        <v>50</v>
      </c>
      <c r="G4541" t="s">
        <v>2429</v>
      </c>
      <c r="H4541">
        <v>503</v>
      </c>
      <c r="I4541">
        <v>81495</v>
      </c>
      <c r="J4541">
        <v>33762</v>
      </c>
      <c r="K4541" s="1">
        <f t="shared" si="140"/>
        <v>6.1721578010920913E-3</v>
      </c>
      <c r="L4541" s="1">
        <f t="shared" si="141"/>
        <v>1.4898406492506368E-2</v>
      </c>
      <c r="M4541" t="b">
        <f>AND((Tableau2[[#This Row],[%Voix/Inscrits]]&gt;0.25),Tableau2[[#This Row],[%Voix/Exprimés]]&gt;0.5)</f>
        <v>0</v>
      </c>
    </row>
    <row r="4542" spans="1:13" x14ac:dyDescent="0.25">
      <c r="A4542">
        <v>4541</v>
      </c>
      <c r="B4542" t="s">
        <v>737</v>
      </c>
      <c r="C4542" t="s">
        <v>90</v>
      </c>
      <c r="D4542" t="str">
        <f>Tableau2[[#This Row],[Dép]]&amp;Tableau2[[#This Row],[Circo]]</f>
        <v>7710</v>
      </c>
      <c r="E4542" t="s">
        <v>4156</v>
      </c>
      <c r="F4542" t="s">
        <v>160</v>
      </c>
      <c r="G4542" t="s">
        <v>959</v>
      </c>
      <c r="H4542">
        <v>485</v>
      </c>
      <c r="I4542">
        <v>81495</v>
      </c>
      <c r="J4542">
        <v>33762</v>
      </c>
      <c r="K4542" s="1">
        <f t="shared" si="140"/>
        <v>5.9512853549297503E-3</v>
      </c>
      <c r="L4542" s="1">
        <f t="shared" si="141"/>
        <v>1.4365262721402761E-2</v>
      </c>
      <c r="M4542" t="b">
        <f>AND((Tableau2[[#This Row],[%Voix/Inscrits]]&gt;0.25),Tableau2[[#This Row],[%Voix/Exprimés]]&gt;0.5)</f>
        <v>0</v>
      </c>
    </row>
    <row r="4543" spans="1:13" x14ac:dyDescent="0.25">
      <c r="A4543">
        <v>4542</v>
      </c>
      <c r="B4543" t="s">
        <v>737</v>
      </c>
      <c r="C4543" t="s">
        <v>90</v>
      </c>
      <c r="D4543" t="str">
        <f>Tableau2[[#This Row],[Dép]]&amp;Tableau2[[#This Row],[Circo]]</f>
        <v>7710</v>
      </c>
      <c r="E4543" t="s">
        <v>2881</v>
      </c>
      <c r="F4543" t="s">
        <v>160</v>
      </c>
      <c r="G4543" t="s">
        <v>966</v>
      </c>
      <c r="H4543">
        <v>399</v>
      </c>
      <c r="I4543">
        <v>81495</v>
      </c>
      <c r="J4543">
        <v>33762</v>
      </c>
      <c r="K4543" s="1">
        <f t="shared" si="140"/>
        <v>4.8960058899318974E-3</v>
      </c>
      <c r="L4543" s="1">
        <f t="shared" si="141"/>
        <v>1.1818020259463302E-2</v>
      </c>
      <c r="M4543" t="b">
        <f>AND((Tableau2[[#This Row],[%Voix/Inscrits]]&gt;0.25),Tableau2[[#This Row],[%Voix/Exprimés]]&gt;0.5)</f>
        <v>0</v>
      </c>
    </row>
    <row r="4544" spans="1:13" x14ac:dyDescent="0.25">
      <c r="A4544">
        <v>4543</v>
      </c>
      <c r="B4544" t="s">
        <v>737</v>
      </c>
      <c r="C4544" t="s">
        <v>90</v>
      </c>
      <c r="D4544" t="str">
        <f>Tableau2[[#This Row],[Dép]]&amp;Tableau2[[#This Row],[Circo]]</f>
        <v>7710</v>
      </c>
      <c r="E4544" t="s">
        <v>3525</v>
      </c>
      <c r="F4544" t="s">
        <v>3526</v>
      </c>
      <c r="G4544" t="s">
        <v>959</v>
      </c>
      <c r="H4544">
        <v>385</v>
      </c>
      <c r="I4544">
        <v>81495</v>
      </c>
      <c r="J4544">
        <v>33762</v>
      </c>
      <c r="K4544" s="1">
        <f t="shared" si="140"/>
        <v>4.7242162095834104E-3</v>
      </c>
      <c r="L4544" s="1">
        <f t="shared" si="141"/>
        <v>1.1403352881938274E-2</v>
      </c>
      <c r="M4544" t="b">
        <f>AND((Tableau2[[#This Row],[%Voix/Inscrits]]&gt;0.25),Tableau2[[#This Row],[%Voix/Exprimés]]&gt;0.5)</f>
        <v>0</v>
      </c>
    </row>
    <row r="4545" spans="1:13" x14ac:dyDescent="0.25">
      <c r="A4545">
        <v>4544</v>
      </c>
      <c r="B4545" t="s">
        <v>737</v>
      </c>
      <c r="C4545" t="s">
        <v>90</v>
      </c>
      <c r="D4545" t="str">
        <f>Tableau2[[#This Row],[Dép]]&amp;Tableau2[[#This Row],[Circo]]</f>
        <v>7710</v>
      </c>
      <c r="E4545" t="s">
        <v>748</v>
      </c>
      <c r="F4545" t="s">
        <v>9</v>
      </c>
      <c r="G4545" t="s">
        <v>10</v>
      </c>
      <c r="H4545">
        <v>379</v>
      </c>
      <c r="I4545">
        <v>81495</v>
      </c>
      <c r="J4545">
        <v>33762</v>
      </c>
      <c r="K4545" s="1">
        <f t="shared" si="140"/>
        <v>4.6505920608626294E-3</v>
      </c>
      <c r="L4545" s="1">
        <f t="shared" si="141"/>
        <v>1.1225638291570405E-2</v>
      </c>
      <c r="M4545" t="b">
        <f>AND((Tableau2[[#This Row],[%Voix/Inscrits]]&gt;0.25),Tableau2[[#This Row],[%Voix/Exprimés]]&gt;0.5)</f>
        <v>0</v>
      </c>
    </row>
    <row r="4546" spans="1:13" x14ac:dyDescent="0.25">
      <c r="A4546">
        <v>4545</v>
      </c>
      <c r="B4546" t="s">
        <v>737</v>
      </c>
      <c r="C4546" t="s">
        <v>97</v>
      </c>
      <c r="D4546" t="str">
        <f>Tableau2[[#This Row],[Dép]]&amp;Tableau2[[#This Row],[Circo]]</f>
        <v>7711</v>
      </c>
      <c r="E4546" t="s">
        <v>1184</v>
      </c>
      <c r="F4546" t="s">
        <v>160</v>
      </c>
      <c r="G4546" t="s">
        <v>982</v>
      </c>
      <c r="H4546">
        <v>12279</v>
      </c>
      <c r="I4546">
        <v>66511</v>
      </c>
      <c r="J4546">
        <v>26181</v>
      </c>
      <c r="K4546" s="1">
        <f t="shared" ref="K4546:K4609" si="142">H4546/I4546</f>
        <v>0.18461607854339884</v>
      </c>
      <c r="L4546" s="1">
        <f t="shared" ref="L4546:L4609" si="143">H4546/J4546</f>
        <v>0.46900423971582444</v>
      </c>
      <c r="M4546" t="b">
        <f>AND((Tableau2[[#This Row],[%Voix/Inscrits]]&gt;0.25),Tableau2[[#This Row],[%Voix/Exprimés]]&gt;0.5)</f>
        <v>0</v>
      </c>
    </row>
    <row r="4547" spans="1:13" x14ac:dyDescent="0.25">
      <c r="A4547">
        <v>4546</v>
      </c>
      <c r="B4547" t="s">
        <v>737</v>
      </c>
      <c r="C4547" t="s">
        <v>97</v>
      </c>
      <c r="D4547" t="str">
        <f>Tableau2[[#This Row],[Dép]]&amp;Tableau2[[#This Row],[Circo]]</f>
        <v>7711</v>
      </c>
      <c r="E4547" t="s">
        <v>2878</v>
      </c>
      <c r="F4547" t="s">
        <v>2879</v>
      </c>
      <c r="G4547" t="s">
        <v>1708</v>
      </c>
      <c r="H4547">
        <v>5768</v>
      </c>
      <c r="I4547">
        <v>66511</v>
      </c>
      <c r="J4547">
        <v>26181</v>
      </c>
      <c r="K4547" s="1">
        <f t="shared" si="142"/>
        <v>8.6722497030566378E-2</v>
      </c>
      <c r="L4547" s="1">
        <f t="shared" si="143"/>
        <v>0.22031244031931554</v>
      </c>
      <c r="M4547" t="b">
        <f>AND((Tableau2[[#This Row],[%Voix/Inscrits]]&gt;0.25),Tableau2[[#This Row],[%Voix/Exprimés]]&gt;0.5)</f>
        <v>0</v>
      </c>
    </row>
    <row r="4548" spans="1:13" x14ac:dyDescent="0.25">
      <c r="A4548">
        <v>4547</v>
      </c>
      <c r="B4548" t="s">
        <v>737</v>
      </c>
      <c r="C4548" t="s">
        <v>97</v>
      </c>
      <c r="D4548" t="str">
        <f>Tableau2[[#This Row],[Dép]]&amp;Tableau2[[#This Row],[Circo]]</f>
        <v>7711</v>
      </c>
      <c r="E4548" t="s">
        <v>5308</v>
      </c>
      <c r="F4548" t="s">
        <v>136</v>
      </c>
      <c r="G4548" t="s">
        <v>3717</v>
      </c>
      <c r="H4548">
        <v>4589</v>
      </c>
      <c r="I4548">
        <v>66511</v>
      </c>
      <c r="J4548">
        <v>26181</v>
      </c>
      <c r="K4548" s="1">
        <f t="shared" si="142"/>
        <v>6.8996105907293534E-2</v>
      </c>
      <c r="L4548" s="1">
        <f t="shared" si="143"/>
        <v>0.17527978304877584</v>
      </c>
      <c r="M4548" t="b">
        <f>AND((Tableau2[[#This Row],[%Voix/Inscrits]]&gt;0.25),Tableau2[[#This Row],[%Voix/Exprimés]]&gt;0.5)</f>
        <v>0</v>
      </c>
    </row>
    <row r="4549" spans="1:13" x14ac:dyDescent="0.25">
      <c r="A4549">
        <v>4548</v>
      </c>
      <c r="B4549" t="s">
        <v>737</v>
      </c>
      <c r="C4549" t="s">
        <v>97</v>
      </c>
      <c r="D4549" t="str">
        <f>Tableau2[[#This Row],[Dép]]&amp;Tableau2[[#This Row],[Circo]]</f>
        <v>7711</v>
      </c>
      <c r="E4549" t="s">
        <v>3523</v>
      </c>
      <c r="F4549" t="s">
        <v>1164</v>
      </c>
      <c r="G4549" t="s">
        <v>2949</v>
      </c>
      <c r="H4549">
        <v>1256</v>
      </c>
      <c r="I4549">
        <v>66511</v>
      </c>
      <c r="J4549">
        <v>26181</v>
      </c>
      <c r="K4549" s="1">
        <f t="shared" si="142"/>
        <v>1.8884094360331373E-2</v>
      </c>
      <c r="L4549" s="1">
        <f t="shared" si="143"/>
        <v>4.7973721401016002E-2</v>
      </c>
      <c r="M4549" t="b">
        <f>AND((Tableau2[[#This Row],[%Voix/Inscrits]]&gt;0.25),Tableau2[[#This Row],[%Voix/Exprimés]]&gt;0.5)</f>
        <v>0</v>
      </c>
    </row>
    <row r="4550" spans="1:13" x14ac:dyDescent="0.25">
      <c r="A4550">
        <v>4549</v>
      </c>
      <c r="B4550" t="s">
        <v>737</v>
      </c>
      <c r="C4550" t="s">
        <v>97</v>
      </c>
      <c r="D4550" t="str">
        <f>Tableau2[[#This Row],[Dép]]&amp;Tableau2[[#This Row],[Circo]]</f>
        <v>7711</v>
      </c>
      <c r="E4550" t="s">
        <v>4753</v>
      </c>
      <c r="F4550" t="s">
        <v>132</v>
      </c>
      <c r="G4550" t="s">
        <v>3078</v>
      </c>
      <c r="H4550">
        <v>919</v>
      </c>
      <c r="I4550">
        <v>66511</v>
      </c>
      <c r="J4550">
        <v>26181</v>
      </c>
      <c r="K4550" s="1">
        <f t="shared" si="142"/>
        <v>1.3817263309828449E-2</v>
      </c>
      <c r="L4550" s="1">
        <f t="shared" si="143"/>
        <v>3.5101791375424927E-2</v>
      </c>
      <c r="M4550" t="b">
        <f>AND((Tableau2[[#This Row],[%Voix/Inscrits]]&gt;0.25),Tableau2[[#This Row],[%Voix/Exprimés]]&gt;0.5)</f>
        <v>0</v>
      </c>
    </row>
    <row r="4551" spans="1:13" x14ac:dyDescent="0.25">
      <c r="A4551">
        <v>4550</v>
      </c>
      <c r="B4551" t="s">
        <v>737</v>
      </c>
      <c r="C4551" t="s">
        <v>97</v>
      </c>
      <c r="D4551" t="str">
        <f>Tableau2[[#This Row],[Dép]]&amp;Tableau2[[#This Row],[Circo]]</f>
        <v>7711</v>
      </c>
      <c r="E4551" t="s">
        <v>2222</v>
      </c>
      <c r="F4551" t="s">
        <v>13</v>
      </c>
      <c r="G4551" t="s">
        <v>966</v>
      </c>
      <c r="H4551">
        <v>555</v>
      </c>
      <c r="I4551">
        <v>66511</v>
      </c>
      <c r="J4551">
        <v>26181</v>
      </c>
      <c r="K4551" s="1">
        <f t="shared" si="142"/>
        <v>8.3444843710062996E-3</v>
      </c>
      <c r="L4551" s="1">
        <f t="shared" si="143"/>
        <v>2.1198579122264239E-2</v>
      </c>
      <c r="M4551" t="b">
        <f>AND((Tableau2[[#This Row],[%Voix/Inscrits]]&gt;0.25),Tableau2[[#This Row],[%Voix/Exprimés]]&gt;0.5)</f>
        <v>0</v>
      </c>
    </row>
    <row r="4552" spans="1:13" x14ac:dyDescent="0.25">
      <c r="A4552">
        <v>4551</v>
      </c>
      <c r="B4552" t="s">
        <v>737</v>
      </c>
      <c r="C4552" t="s">
        <v>97</v>
      </c>
      <c r="D4552" t="str">
        <f>Tableau2[[#This Row],[Dép]]&amp;Tableau2[[#This Row],[Circo]]</f>
        <v>7711</v>
      </c>
      <c r="E4552" t="s">
        <v>4154</v>
      </c>
      <c r="F4552" t="s">
        <v>826</v>
      </c>
      <c r="G4552" t="s">
        <v>2429</v>
      </c>
      <c r="H4552">
        <v>469</v>
      </c>
      <c r="I4552">
        <v>66511</v>
      </c>
      <c r="J4552">
        <v>26181</v>
      </c>
      <c r="K4552" s="1">
        <f t="shared" si="142"/>
        <v>7.0514651711746932E-3</v>
      </c>
      <c r="L4552" s="1">
        <f t="shared" si="143"/>
        <v>1.7913754249264734E-2</v>
      </c>
      <c r="M4552" t="b">
        <f>AND((Tableau2[[#This Row],[%Voix/Inscrits]]&gt;0.25),Tableau2[[#This Row],[%Voix/Exprimés]]&gt;0.5)</f>
        <v>0</v>
      </c>
    </row>
    <row r="4553" spans="1:13" x14ac:dyDescent="0.25">
      <c r="A4553">
        <v>4552</v>
      </c>
      <c r="B4553" t="s">
        <v>737</v>
      </c>
      <c r="C4553" t="s">
        <v>97</v>
      </c>
      <c r="D4553" t="str">
        <f>Tableau2[[#This Row],[Dép]]&amp;Tableau2[[#This Row],[Circo]]</f>
        <v>7711</v>
      </c>
      <c r="E4553" t="s">
        <v>746</v>
      </c>
      <c r="F4553" t="s">
        <v>31</v>
      </c>
      <c r="G4553" t="s">
        <v>10</v>
      </c>
      <c r="H4553">
        <v>346</v>
      </c>
      <c r="I4553">
        <v>66511</v>
      </c>
      <c r="J4553">
        <v>26181</v>
      </c>
      <c r="K4553" s="1">
        <f t="shared" si="142"/>
        <v>5.2021470132759991E-3</v>
      </c>
      <c r="L4553" s="1">
        <f t="shared" si="143"/>
        <v>1.3215690768114281E-2</v>
      </c>
      <c r="M4553" t="b">
        <f>AND((Tableau2[[#This Row],[%Voix/Inscrits]]&gt;0.25),Tableau2[[#This Row],[%Voix/Exprimés]]&gt;0.5)</f>
        <v>0</v>
      </c>
    </row>
    <row r="4554" spans="1:13" x14ac:dyDescent="0.25">
      <c r="A4554">
        <v>4553</v>
      </c>
      <c r="B4554" t="s">
        <v>750</v>
      </c>
      <c r="C4554" t="s">
        <v>6</v>
      </c>
      <c r="D4554" t="str">
        <f>Tableau2[[#This Row],[Dép]]&amp;Tableau2[[#This Row],[Circo]]</f>
        <v>7801</v>
      </c>
      <c r="E4554" t="s">
        <v>3540</v>
      </c>
      <c r="F4554" t="s">
        <v>1162</v>
      </c>
      <c r="G4554" t="s">
        <v>1708</v>
      </c>
      <c r="H4554">
        <v>15198</v>
      </c>
      <c r="I4554">
        <v>83335</v>
      </c>
      <c r="J4554">
        <v>45948</v>
      </c>
      <c r="K4554" s="1">
        <f t="shared" si="142"/>
        <v>0.18237235255294895</v>
      </c>
      <c r="L4554" s="1">
        <f t="shared" si="143"/>
        <v>0.33076521284930793</v>
      </c>
      <c r="M4554" t="b">
        <f>AND((Tableau2[[#This Row],[%Voix/Inscrits]]&gt;0.25),Tableau2[[#This Row],[%Voix/Exprimés]]&gt;0.5)</f>
        <v>0</v>
      </c>
    </row>
    <row r="4555" spans="1:13" x14ac:dyDescent="0.25">
      <c r="A4555">
        <v>4554</v>
      </c>
      <c r="B4555" t="s">
        <v>750</v>
      </c>
      <c r="C4555" t="s">
        <v>6</v>
      </c>
      <c r="D4555" t="str">
        <f>Tableau2[[#This Row],[Dép]]&amp;Tableau2[[#This Row],[Circo]]</f>
        <v>7801</v>
      </c>
      <c r="E4555" t="s">
        <v>2235</v>
      </c>
      <c r="F4555" t="s">
        <v>509</v>
      </c>
      <c r="G4555" t="s">
        <v>982</v>
      </c>
      <c r="H4555">
        <v>11253</v>
      </c>
      <c r="I4555">
        <v>83335</v>
      </c>
      <c r="J4555">
        <v>45948</v>
      </c>
      <c r="K4555" s="1">
        <f t="shared" si="142"/>
        <v>0.13503329933401331</v>
      </c>
      <c r="L4555" s="1">
        <f t="shared" si="143"/>
        <v>0.2449072864977801</v>
      </c>
      <c r="M4555" t="b">
        <f>AND((Tableau2[[#This Row],[%Voix/Inscrits]]&gt;0.25),Tableau2[[#This Row],[%Voix/Exprimés]]&gt;0.5)</f>
        <v>0</v>
      </c>
    </row>
    <row r="4556" spans="1:13" x14ac:dyDescent="0.25">
      <c r="A4556">
        <v>4555</v>
      </c>
      <c r="B4556" t="s">
        <v>750</v>
      </c>
      <c r="C4556" t="s">
        <v>6</v>
      </c>
      <c r="D4556" t="str">
        <f>Tableau2[[#This Row],[Dép]]&amp;Tableau2[[#This Row],[Circo]]</f>
        <v>7801</v>
      </c>
      <c r="E4556" t="s">
        <v>4171</v>
      </c>
      <c r="F4556" t="s">
        <v>160</v>
      </c>
      <c r="G4556" t="s">
        <v>1740</v>
      </c>
      <c r="H4556">
        <v>7292</v>
      </c>
      <c r="I4556">
        <v>83335</v>
      </c>
      <c r="J4556">
        <v>45948</v>
      </c>
      <c r="K4556" s="1">
        <f t="shared" si="142"/>
        <v>8.7502249955000902E-2</v>
      </c>
      <c r="L4556" s="1">
        <f t="shared" si="143"/>
        <v>0.15870114041960476</v>
      </c>
      <c r="M4556" t="b">
        <f>AND((Tableau2[[#This Row],[%Voix/Inscrits]]&gt;0.25),Tableau2[[#This Row],[%Voix/Exprimés]]&gt;0.5)</f>
        <v>0</v>
      </c>
    </row>
    <row r="4557" spans="1:13" x14ac:dyDescent="0.25">
      <c r="A4557">
        <v>4556</v>
      </c>
      <c r="B4557" t="s">
        <v>750</v>
      </c>
      <c r="C4557" t="s">
        <v>6</v>
      </c>
      <c r="D4557" t="str">
        <f>Tableau2[[#This Row],[Dép]]&amp;Tableau2[[#This Row],[Circo]]</f>
        <v>7801</v>
      </c>
      <c r="E4557" t="s">
        <v>5828</v>
      </c>
      <c r="F4557" t="s">
        <v>458</v>
      </c>
      <c r="G4557" t="s">
        <v>3078</v>
      </c>
      <c r="H4557">
        <v>5730</v>
      </c>
      <c r="I4557">
        <v>83335</v>
      </c>
      <c r="J4557">
        <v>45948</v>
      </c>
      <c r="K4557" s="1">
        <f t="shared" si="142"/>
        <v>6.8758624827503445E-2</v>
      </c>
      <c r="L4557" s="1">
        <f t="shared" si="143"/>
        <v>0.12470618960564116</v>
      </c>
      <c r="M4557" t="b">
        <f>AND((Tableau2[[#This Row],[%Voix/Inscrits]]&gt;0.25),Tableau2[[#This Row],[%Voix/Exprimés]]&gt;0.5)</f>
        <v>0</v>
      </c>
    </row>
    <row r="4558" spans="1:13" x14ac:dyDescent="0.25">
      <c r="A4558">
        <v>4557</v>
      </c>
      <c r="B4558" t="s">
        <v>750</v>
      </c>
      <c r="C4558" t="s">
        <v>6</v>
      </c>
      <c r="D4558" t="str">
        <f>Tableau2[[#This Row],[Dép]]&amp;Tableau2[[#This Row],[Circo]]</f>
        <v>7801</v>
      </c>
      <c r="E4558" t="s">
        <v>6244</v>
      </c>
      <c r="F4558" t="s">
        <v>31</v>
      </c>
      <c r="G4558" t="s">
        <v>3717</v>
      </c>
      <c r="H4558">
        <v>3332</v>
      </c>
      <c r="I4558">
        <v>83335</v>
      </c>
      <c r="J4558">
        <v>45948</v>
      </c>
      <c r="K4558" s="1">
        <f t="shared" si="142"/>
        <v>3.9983200335993278E-2</v>
      </c>
      <c r="L4558" s="1">
        <f t="shared" si="143"/>
        <v>7.2516758074344906E-2</v>
      </c>
      <c r="M4558" t="b">
        <f>AND((Tableau2[[#This Row],[%Voix/Inscrits]]&gt;0.25),Tableau2[[#This Row],[%Voix/Exprimés]]&gt;0.5)</f>
        <v>0</v>
      </c>
    </row>
    <row r="4559" spans="1:13" x14ac:dyDescent="0.25">
      <c r="A4559">
        <v>4558</v>
      </c>
      <c r="B4559" t="s">
        <v>750</v>
      </c>
      <c r="C4559" t="s">
        <v>6</v>
      </c>
      <c r="D4559" t="str">
        <f>Tableau2[[#This Row],[Dép]]&amp;Tableau2[[#This Row],[Circo]]</f>
        <v>7801</v>
      </c>
      <c r="E4559" t="s">
        <v>4766</v>
      </c>
      <c r="F4559" t="s">
        <v>4767</v>
      </c>
      <c r="G4559" t="s">
        <v>2726</v>
      </c>
      <c r="H4559">
        <v>1213</v>
      </c>
      <c r="I4559">
        <v>83335</v>
      </c>
      <c r="J4559">
        <v>45948</v>
      </c>
      <c r="K4559" s="1">
        <f t="shared" si="142"/>
        <v>1.4555708885822284E-2</v>
      </c>
      <c r="L4559" s="1">
        <f t="shared" si="143"/>
        <v>2.6399408026464698E-2</v>
      </c>
      <c r="M4559" t="b">
        <f>AND((Tableau2[[#This Row],[%Voix/Inscrits]]&gt;0.25),Tableau2[[#This Row],[%Voix/Exprimés]]&gt;0.5)</f>
        <v>0</v>
      </c>
    </row>
    <row r="4560" spans="1:13" x14ac:dyDescent="0.25">
      <c r="A4560">
        <v>4559</v>
      </c>
      <c r="B4560" t="s">
        <v>750</v>
      </c>
      <c r="C4560" t="s">
        <v>6</v>
      </c>
      <c r="D4560" t="str">
        <f>Tableau2[[#This Row],[Dép]]&amp;Tableau2[[#This Row],[Circo]]</f>
        <v>7801</v>
      </c>
      <c r="E4560" t="s">
        <v>2897</v>
      </c>
      <c r="F4560" t="s">
        <v>2898</v>
      </c>
      <c r="G4560" t="s">
        <v>966</v>
      </c>
      <c r="H4560">
        <v>782</v>
      </c>
      <c r="I4560">
        <v>83335</v>
      </c>
      <c r="J4560">
        <v>45948</v>
      </c>
      <c r="K4560" s="1">
        <f t="shared" si="142"/>
        <v>9.3838123237535258E-3</v>
      </c>
      <c r="L4560" s="1">
        <f t="shared" si="143"/>
        <v>1.7019239139897276E-2</v>
      </c>
      <c r="M4560" t="b">
        <f>AND((Tableau2[[#This Row],[%Voix/Inscrits]]&gt;0.25),Tableau2[[#This Row],[%Voix/Exprimés]]&gt;0.5)</f>
        <v>0</v>
      </c>
    </row>
    <row r="4561" spans="1:13" x14ac:dyDescent="0.25">
      <c r="A4561">
        <v>4560</v>
      </c>
      <c r="B4561" t="s">
        <v>750</v>
      </c>
      <c r="C4561" t="s">
        <v>6</v>
      </c>
      <c r="D4561" t="str">
        <f>Tableau2[[#This Row],[Dép]]&amp;Tableau2[[#This Row],[Circo]]</f>
        <v>7801</v>
      </c>
      <c r="E4561" t="s">
        <v>5320</v>
      </c>
      <c r="F4561" t="s">
        <v>13</v>
      </c>
      <c r="G4561" t="s">
        <v>2429</v>
      </c>
      <c r="H4561">
        <v>622</v>
      </c>
      <c r="I4561">
        <v>83335</v>
      </c>
      <c r="J4561">
        <v>45948</v>
      </c>
      <c r="K4561" s="1">
        <f t="shared" si="142"/>
        <v>7.4638507229855405E-3</v>
      </c>
      <c r="L4561" s="1">
        <f t="shared" si="143"/>
        <v>1.3537041873422129E-2</v>
      </c>
      <c r="M4561" t="b">
        <f>AND((Tableau2[[#This Row],[%Voix/Inscrits]]&gt;0.25),Tableau2[[#This Row],[%Voix/Exprimés]]&gt;0.5)</f>
        <v>0</v>
      </c>
    </row>
    <row r="4562" spans="1:13" x14ac:dyDescent="0.25">
      <c r="A4562">
        <v>4561</v>
      </c>
      <c r="B4562" t="s">
        <v>750</v>
      </c>
      <c r="C4562" t="s">
        <v>6</v>
      </c>
      <c r="D4562" t="str">
        <f>Tableau2[[#This Row],[Dép]]&amp;Tableau2[[#This Row],[Circo]]</f>
        <v>7801</v>
      </c>
      <c r="E4562" t="s">
        <v>761</v>
      </c>
      <c r="F4562" t="s">
        <v>25</v>
      </c>
      <c r="G4562" t="s">
        <v>10</v>
      </c>
      <c r="H4562">
        <v>291</v>
      </c>
      <c r="I4562">
        <v>83335</v>
      </c>
      <c r="J4562">
        <v>45948</v>
      </c>
      <c r="K4562" s="1">
        <f t="shared" si="142"/>
        <v>3.4919301613967721E-3</v>
      </c>
      <c r="L4562" s="1">
        <f t="shared" si="143"/>
        <v>6.3332462784016713E-3</v>
      </c>
      <c r="M4562" t="b">
        <f>AND((Tableau2[[#This Row],[%Voix/Inscrits]]&gt;0.25),Tableau2[[#This Row],[%Voix/Exprimés]]&gt;0.5)</f>
        <v>0</v>
      </c>
    </row>
    <row r="4563" spans="1:13" x14ac:dyDescent="0.25">
      <c r="A4563">
        <v>4562</v>
      </c>
      <c r="B4563" t="s">
        <v>750</v>
      </c>
      <c r="C4563" t="s">
        <v>6</v>
      </c>
      <c r="D4563" t="str">
        <f>Tableau2[[#This Row],[Dép]]&amp;Tableau2[[#This Row],[Circo]]</f>
        <v>7801</v>
      </c>
      <c r="E4563" t="s">
        <v>164</v>
      </c>
      <c r="F4563" t="s">
        <v>74</v>
      </c>
      <c r="G4563" t="s">
        <v>10</v>
      </c>
      <c r="H4563">
        <v>235</v>
      </c>
      <c r="I4563">
        <v>83335</v>
      </c>
      <c r="J4563">
        <v>45948</v>
      </c>
      <c r="K4563" s="1">
        <f t="shared" si="142"/>
        <v>2.8199436011279774E-3</v>
      </c>
      <c r="L4563" s="1">
        <f t="shared" si="143"/>
        <v>5.1144772351353705E-3</v>
      </c>
      <c r="M4563" t="b">
        <f>AND((Tableau2[[#This Row],[%Voix/Inscrits]]&gt;0.25),Tableau2[[#This Row],[%Voix/Exprimés]]&gt;0.5)</f>
        <v>0</v>
      </c>
    </row>
    <row r="4564" spans="1:13" x14ac:dyDescent="0.25">
      <c r="A4564">
        <v>4563</v>
      </c>
      <c r="B4564" t="s">
        <v>750</v>
      </c>
      <c r="C4564" t="s">
        <v>17</v>
      </c>
      <c r="D4564" t="str">
        <f>Tableau2[[#This Row],[Dép]]&amp;Tableau2[[#This Row],[Circo]]</f>
        <v>7802</v>
      </c>
      <c r="E4564" t="s">
        <v>4169</v>
      </c>
      <c r="F4564" t="s">
        <v>653</v>
      </c>
      <c r="G4564" t="s">
        <v>1708</v>
      </c>
      <c r="H4564">
        <v>17391</v>
      </c>
      <c r="I4564">
        <v>86499</v>
      </c>
      <c r="J4564">
        <v>49855</v>
      </c>
      <c r="K4564" s="1">
        <f t="shared" si="142"/>
        <v>0.20105434744910347</v>
      </c>
      <c r="L4564" s="1">
        <f t="shared" si="143"/>
        <v>0.34883161167385418</v>
      </c>
      <c r="M4564" t="b">
        <f>AND((Tableau2[[#This Row],[%Voix/Inscrits]]&gt;0.25),Tableau2[[#This Row],[%Voix/Exprimés]]&gt;0.5)</f>
        <v>0</v>
      </c>
    </row>
    <row r="4565" spans="1:13" x14ac:dyDescent="0.25">
      <c r="A4565">
        <v>4564</v>
      </c>
      <c r="B4565" t="s">
        <v>750</v>
      </c>
      <c r="C4565" t="s">
        <v>17</v>
      </c>
      <c r="D4565" t="str">
        <f>Tableau2[[#This Row],[Dép]]&amp;Tableau2[[#This Row],[Circo]]</f>
        <v>7802</v>
      </c>
      <c r="E4565" t="s">
        <v>1550</v>
      </c>
      <c r="F4565" t="s">
        <v>1551</v>
      </c>
      <c r="G4565" t="s">
        <v>982</v>
      </c>
      <c r="H4565">
        <v>11296</v>
      </c>
      <c r="I4565">
        <v>86499</v>
      </c>
      <c r="J4565">
        <v>49855</v>
      </c>
      <c r="K4565" s="1">
        <f t="shared" si="142"/>
        <v>0.13059110509948091</v>
      </c>
      <c r="L4565" s="1">
        <f t="shared" si="143"/>
        <v>0.22657707351318826</v>
      </c>
      <c r="M4565" t="b">
        <f>AND((Tableau2[[#This Row],[%Voix/Inscrits]]&gt;0.25),Tableau2[[#This Row],[%Voix/Exprimés]]&gt;0.5)</f>
        <v>0</v>
      </c>
    </row>
    <row r="4566" spans="1:13" x14ac:dyDescent="0.25">
      <c r="A4566">
        <v>4565</v>
      </c>
      <c r="B4566" t="s">
        <v>750</v>
      </c>
      <c r="C4566" t="s">
        <v>17</v>
      </c>
      <c r="D4566" t="str">
        <f>Tableau2[[#This Row],[Dép]]&amp;Tableau2[[#This Row],[Circo]]</f>
        <v>7802</v>
      </c>
      <c r="E4566" t="s">
        <v>5318</v>
      </c>
      <c r="F4566" t="s">
        <v>96</v>
      </c>
      <c r="G4566" t="s">
        <v>1740</v>
      </c>
      <c r="H4566">
        <v>7262</v>
      </c>
      <c r="I4566">
        <v>86499</v>
      </c>
      <c r="J4566">
        <v>49855</v>
      </c>
      <c r="K4566" s="1">
        <f t="shared" si="142"/>
        <v>8.3954727800321385E-2</v>
      </c>
      <c r="L4566" s="1">
        <f t="shared" si="143"/>
        <v>0.14566242102096078</v>
      </c>
      <c r="M4566" t="b">
        <f>AND((Tableau2[[#This Row],[%Voix/Inscrits]]&gt;0.25),Tableau2[[#This Row],[%Voix/Exprimés]]&gt;0.5)</f>
        <v>0</v>
      </c>
    </row>
    <row r="4567" spans="1:13" x14ac:dyDescent="0.25">
      <c r="A4567">
        <v>4566</v>
      </c>
      <c r="B4567" t="s">
        <v>750</v>
      </c>
      <c r="C4567" t="s">
        <v>17</v>
      </c>
      <c r="D4567" t="str">
        <f>Tableau2[[#This Row],[Dép]]&amp;Tableau2[[#This Row],[Circo]]</f>
        <v>7802</v>
      </c>
      <c r="E4567" t="s">
        <v>6563</v>
      </c>
      <c r="F4567" t="s">
        <v>1048</v>
      </c>
      <c r="G4567" t="s">
        <v>3717</v>
      </c>
      <c r="H4567">
        <v>4215</v>
      </c>
      <c r="I4567">
        <v>86499</v>
      </c>
      <c r="J4567">
        <v>49855</v>
      </c>
      <c r="K4567" s="1">
        <f t="shared" si="142"/>
        <v>4.8728887039156524E-2</v>
      </c>
      <c r="L4567" s="1">
        <f t="shared" si="143"/>
        <v>8.4545181024972424E-2</v>
      </c>
      <c r="M4567" t="b">
        <f>AND((Tableau2[[#This Row],[%Voix/Inscrits]]&gt;0.25),Tableau2[[#This Row],[%Voix/Exprimés]]&gt;0.5)</f>
        <v>0</v>
      </c>
    </row>
    <row r="4568" spans="1:13" x14ac:dyDescent="0.25">
      <c r="A4568">
        <v>4567</v>
      </c>
      <c r="B4568" t="s">
        <v>750</v>
      </c>
      <c r="C4568" t="s">
        <v>17</v>
      </c>
      <c r="D4568" t="str">
        <f>Tableau2[[#This Row],[Dép]]&amp;Tableau2[[#This Row],[Circo]]</f>
        <v>7802</v>
      </c>
      <c r="E4568" t="s">
        <v>6243</v>
      </c>
      <c r="F4568" t="s">
        <v>426</v>
      </c>
      <c r="G4568" t="s">
        <v>3078</v>
      </c>
      <c r="H4568">
        <v>4078</v>
      </c>
      <c r="I4568">
        <v>86499</v>
      </c>
      <c r="J4568">
        <v>49855</v>
      </c>
      <c r="K4568" s="1">
        <f t="shared" si="142"/>
        <v>4.7145053700042773E-2</v>
      </c>
      <c r="L4568" s="1">
        <f t="shared" si="143"/>
        <v>8.1797211914552206E-2</v>
      </c>
      <c r="M4568" t="b">
        <f>AND((Tableau2[[#This Row],[%Voix/Inscrits]]&gt;0.25),Tableau2[[#This Row],[%Voix/Exprimés]]&gt;0.5)</f>
        <v>0</v>
      </c>
    </row>
    <row r="4569" spans="1:13" x14ac:dyDescent="0.25">
      <c r="A4569">
        <v>4568</v>
      </c>
      <c r="B4569" t="s">
        <v>750</v>
      </c>
      <c r="C4569" t="s">
        <v>17</v>
      </c>
      <c r="D4569" t="str">
        <f>Tableau2[[#This Row],[Dép]]&amp;Tableau2[[#This Row],[Circo]]</f>
        <v>7802</v>
      </c>
      <c r="E4569" t="s">
        <v>2232</v>
      </c>
      <c r="F4569" t="s">
        <v>2233</v>
      </c>
      <c r="G4569" t="s">
        <v>966</v>
      </c>
      <c r="H4569">
        <v>2310</v>
      </c>
      <c r="I4569">
        <v>86499</v>
      </c>
      <c r="J4569">
        <v>49855</v>
      </c>
      <c r="K4569" s="1">
        <f t="shared" si="142"/>
        <v>2.6705511046370478E-2</v>
      </c>
      <c r="L4569" s="1">
        <f t="shared" si="143"/>
        <v>4.6334369672048945E-2</v>
      </c>
      <c r="M4569" t="b">
        <f>AND((Tableau2[[#This Row],[%Voix/Inscrits]]&gt;0.25),Tableau2[[#This Row],[%Voix/Exprimés]]&gt;0.5)</f>
        <v>0</v>
      </c>
    </row>
    <row r="4570" spans="1:13" x14ac:dyDescent="0.25">
      <c r="A4570">
        <v>4569</v>
      </c>
      <c r="B4570" t="s">
        <v>750</v>
      </c>
      <c r="C4570" t="s">
        <v>17</v>
      </c>
      <c r="D4570" t="str">
        <f>Tableau2[[#This Row],[Dép]]&amp;Tableau2[[#This Row],[Circo]]</f>
        <v>7802</v>
      </c>
      <c r="E4570" t="s">
        <v>4764</v>
      </c>
      <c r="F4570" t="s">
        <v>96</v>
      </c>
      <c r="G4570" t="s">
        <v>2394</v>
      </c>
      <c r="H4570">
        <v>1268</v>
      </c>
      <c r="I4570">
        <v>86499</v>
      </c>
      <c r="J4570">
        <v>49855</v>
      </c>
      <c r="K4570" s="1">
        <f t="shared" si="142"/>
        <v>1.4659129007271761E-2</v>
      </c>
      <c r="L4570" s="1">
        <f t="shared" si="143"/>
        <v>2.5433757897903923E-2</v>
      </c>
      <c r="M4570" t="b">
        <f>AND((Tableau2[[#This Row],[%Voix/Inscrits]]&gt;0.25),Tableau2[[#This Row],[%Voix/Exprimés]]&gt;0.5)</f>
        <v>0</v>
      </c>
    </row>
    <row r="4571" spans="1:13" x14ac:dyDescent="0.25">
      <c r="A4571">
        <v>4570</v>
      </c>
      <c r="B4571" t="s">
        <v>750</v>
      </c>
      <c r="C4571" t="s">
        <v>17</v>
      </c>
      <c r="D4571" t="str">
        <f>Tableau2[[#This Row],[Dép]]&amp;Tableau2[[#This Row],[Circo]]</f>
        <v>7802</v>
      </c>
      <c r="E4571" t="s">
        <v>2894</v>
      </c>
      <c r="F4571" t="s">
        <v>2895</v>
      </c>
      <c r="G4571" t="s">
        <v>966</v>
      </c>
      <c r="H4571">
        <v>868</v>
      </c>
      <c r="I4571">
        <v>86499</v>
      </c>
      <c r="J4571">
        <v>49855</v>
      </c>
      <c r="K4571" s="1">
        <f t="shared" si="142"/>
        <v>1.0034798090151332E-2</v>
      </c>
      <c r="L4571" s="1">
        <f t="shared" si="143"/>
        <v>1.7410490422224451E-2</v>
      </c>
      <c r="M4571" t="b">
        <f>AND((Tableau2[[#This Row],[%Voix/Inscrits]]&gt;0.25),Tableau2[[#This Row],[%Voix/Exprimés]]&gt;0.5)</f>
        <v>0</v>
      </c>
    </row>
    <row r="4572" spans="1:13" x14ac:dyDescent="0.25">
      <c r="A4572">
        <v>4571</v>
      </c>
      <c r="B4572" t="s">
        <v>750</v>
      </c>
      <c r="C4572" t="s">
        <v>17</v>
      </c>
      <c r="D4572" t="str">
        <f>Tableau2[[#This Row],[Dép]]&amp;Tableau2[[#This Row],[Circo]]</f>
        <v>7802</v>
      </c>
      <c r="E4572" t="s">
        <v>5826</v>
      </c>
      <c r="F4572" t="s">
        <v>144</v>
      </c>
      <c r="G4572" t="s">
        <v>2429</v>
      </c>
      <c r="H4572">
        <v>656</v>
      </c>
      <c r="I4572">
        <v>86499</v>
      </c>
      <c r="J4572">
        <v>49855</v>
      </c>
      <c r="K4572" s="1">
        <f t="shared" si="142"/>
        <v>7.5839027040775038E-3</v>
      </c>
      <c r="L4572" s="1">
        <f t="shared" si="143"/>
        <v>1.3158158660114331E-2</v>
      </c>
      <c r="M4572" t="b">
        <f>AND((Tableau2[[#This Row],[%Voix/Inscrits]]&gt;0.25),Tableau2[[#This Row],[%Voix/Exprimés]]&gt;0.5)</f>
        <v>0</v>
      </c>
    </row>
    <row r="4573" spans="1:13" x14ac:dyDescent="0.25">
      <c r="A4573">
        <v>4572</v>
      </c>
      <c r="B4573" t="s">
        <v>750</v>
      </c>
      <c r="C4573" t="s">
        <v>17</v>
      </c>
      <c r="D4573" t="str">
        <f>Tableau2[[#This Row],[Dép]]&amp;Tableau2[[#This Row],[Circo]]</f>
        <v>7802</v>
      </c>
      <c r="E4573" t="s">
        <v>759</v>
      </c>
      <c r="F4573" t="s">
        <v>312</v>
      </c>
      <c r="G4573" t="s">
        <v>10</v>
      </c>
      <c r="H4573">
        <v>282</v>
      </c>
      <c r="I4573">
        <v>86499</v>
      </c>
      <c r="J4573">
        <v>49855</v>
      </c>
      <c r="K4573" s="1">
        <f t="shared" si="142"/>
        <v>3.2601532965699023E-3</v>
      </c>
      <c r="L4573" s="1">
        <f t="shared" si="143"/>
        <v>5.656403570354027E-3</v>
      </c>
      <c r="M4573" t="b">
        <f>AND((Tableau2[[#This Row],[%Voix/Inscrits]]&gt;0.25),Tableau2[[#This Row],[%Voix/Exprimés]]&gt;0.5)</f>
        <v>0</v>
      </c>
    </row>
    <row r="4574" spans="1:13" x14ac:dyDescent="0.25">
      <c r="A4574">
        <v>4573</v>
      </c>
      <c r="B4574" t="s">
        <v>750</v>
      </c>
      <c r="C4574" t="s">
        <v>17</v>
      </c>
      <c r="D4574" t="str">
        <f>Tableau2[[#This Row],[Dép]]&amp;Tableau2[[#This Row],[Circo]]</f>
        <v>7802</v>
      </c>
      <c r="E4574" t="s">
        <v>3538</v>
      </c>
      <c r="F4574" t="s">
        <v>267</v>
      </c>
      <c r="G4574" t="s">
        <v>959</v>
      </c>
      <c r="H4574">
        <v>229</v>
      </c>
      <c r="I4574">
        <v>86499</v>
      </c>
      <c r="J4574">
        <v>49855</v>
      </c>
      <c r="K4574" s="1">
        <f t="shared" si="142"/>
        <v>2.6474294500514455E-3</v>
      </c>
      <c r="L4574" s="1">
        <f t="shared" si="143"/>
        <v>4.5933206298264971E-3</v>
      </c>
      <c r="M4574" t="b">
        <f>AND((Tableau2[[#This Row],[%Voix/Inscrits]]&gt;0.25),Tableau2[[#This Row],[%Voix/Exprimés]]&gt;0.5)</f>
        <v>0</v>
      </c>
    </row>
    <row r="4575" spans="1:13" x14ac:dyDescent="0.25">
      <c r="A4575">
        <v>4574</v>
      </c>
      <c r="B4575" t="s">
        <v>750</v>
      </c>
      <c r="C4575" t="s">
        <v>14</v>
      </c>
      <c r="D4575" t="str">
        <f>Tableau2[[#This Row],[Dép]]&amp;Tableau2[[#This Row],[Circo]]</f>
        <v>7803</v>
      </c>
      <c r="E4575" t="s">
        <v>858</v>
      </c>
      <c r="F4575" t="s">
        <v>575</v>
      </c>
      <c r="G4575" t="s">
        <v>1708</v>
      </c>
      <c r="H4575">
        <v>18012</v>
      </c>
      <c r="I4575">
        <v>83434</v>
      </c>
      <c r="J4575">
        <v>45340</v>
      </c>
      <c r="K4575" s="1">
        <f t="shared" si="142"/>
        <v>0.21588321307860106</v>
      </c>
      <c r="L4575" s="1">
        <f t="shared" si="143"/>
        <v>0.39726510807234228</v>
      </c>
      <c r="M4575" t="b">
        <f>AND((Tableau2[[#This Row],[%Voix/Inscrits]]&gt;0.25),Tableau2[[#This Row],[%Voix/Exprimés]]&gt;0.5)</f>
        <v>0</v>
      </c>
    </row>
    <row r="4576" spans="1:13" x14ac:dyDescent="0.25">
      <c r="A4576">
        <v>4575</v>
      </c>
      <c r="B4576" t="s">
        <v>750</v>
      </c>
      <c r="C4576" t="s">
        <v>14</v>
      </c>
      <c r="D4576" t="str">
        <f>Tableau2[[#This Row],[Dép]]&amp;Tableau2[[#This Row],[Circo]]</f>
        <v>7803</v>
      </c>
      <c r="E4576" t="s">
        <v>1546</v>
      </c>
      <c r="F4576" t="s">
        <v>627</v>
      </c>
      <c r="G4576" t="s">
        <v>982</v>
      </c>
      <c r="H4576">
        <v>8029</v>
      </c>
      <c r="I4576">
        <v>83434</v>
      </c>
      <c r="J4576">
        <v>45340</v>
      </c>
      <c r="K4576" s="1">
        <f t="shared" si="142"/>
        <v>9.6231752043531418E-2</v>
      </c>
      <c r="L4576" s="1">
        <f t="shared" si="143"/>
        <v>0.17708425231583591</v>
      </c>
      <c r="M4576" t="b">
        <f>AND((Tableau2[[#This Row],[%Voix/Inscrits]]&gt;0.25),Tableau2[[#This Row],[%Voix/Exprimés]]&gt;0.5)</f>
        <v>0</v>
      </c>
    </row>
    <row r="4577" spans="1:13" x14ac:dyDescent="0.25">
      <c r="A4577">
        <v>4576</v>
      </c>
      <c r="B4577" t="s">
        <v>750</v>
      </c>
      <c r="C4577" t="s">
        <v>14</v>
      </c>
      <c r="D4577" t="str">
        <f>Tableau2[[#This Row],[Dép]]&amp;Tableau2[[#This Row],[Circo]]</f>
        <v>7803</v>
      </c>
      <c r="E4577" t="s">
        <v>4166</v>
      </c>
      <c r="F4577" t="s">
        <v>797</v>
      </c>
      <c r="G4577" t="s">
        <v>2949</v>
      </c>
      <c r="H4577">
        <v>6678</v>
      </c>
      <c r="I4577">
        <v>83434</v>
      </c>
      <c r="J4577">
        <v>45340</v>
      </c>
      <c r="K4577" s="1">
        <f t="shared" si="142"/>
        <v>8.0039312510487334E-2</v>
      </c>
      <c r="L4577" s="1">
        <f t="shared" si="143"/>
        <v>0.14728716365240405</v>
      </c>
      <c r="M4577" t="b">
        <f>AND((Tableau2[[#This Row],[%Voix/Inscrits]]&gt;0.25),Tableau2[[#This Row],[%Voix/Exprimés]]&gt;0.5)</f>
        <v>0</v>
      </c>
    </row>
    <row r="4578" spans="1:13" x14ac:dyDescent="0.25">
      <c r="A4578">
        <v>4577</v>
      </c>
      <c r="B4578" t="s">
        <v>750</v>
      </c>
      <c r="C4578" t="s">
        <v>14</v>
      </c>
      <c r="D4578" t="str">
        <f>Tableau2[[#This Row],[Dép]]&amp;Tableau2[[#This Row],[Circo]]</f>
        <v>7803</v>
      </c>
      <c r="E4578" t="s">
        <v>5823</v>
      </c>
      <c r="F4578" t="s">
        <v>1482</v>
      </c>
      <c r="G4578" t="s">
        <v>3078</v>
      </c>
      <c r="H4578">
        <v>4698</v>
      </c>
      <c r="I4578">
        <v>83434</v>
      </c>
      <c r="J4578">
        <v>45340</v>
      </c>
      <c r="K4578" s="1">
        <f t="shared" si="142"/>
        <v>5.6307979960208067E-2</v>
      </c>
      <c r="L4578" s="1">
        <f t="shared" si="143"/>
        <v>0.10361711513012792</v>
      </c>
      <c r="M4578" t="b">
        <f>AND((Tableau2[[#This Row],[%Voix/Inscrits]]&gt;0.25),Tableau2[[#This Row],[%Voix/Exprimés]]&gt;0.5)</f>
        <v>0</v>
      </c>
    </row>
    <row r="4579" spans="1:13" x14ac:dyDescent="0.25">
      <c r="A4579">
        <v>4578</v>
      </c>
      <c r="B4579" t="s">
        <v>750</v>
      </c>
      <c r="C4579" t="s">
        <v>14</v>
      </c>
      <c r="D4579" t="str">
        <f>Tableau2[[#This Row],[Dép]]&amp;Tableau2[[#This Row],[Circo]]</f>
        <v>7803</v>
      </c>
      <c r="E4579" t="s">
        <v>6242</v>
      </c>
      <c r="F4579" t="s">
        <v>1137</v>
      </c>
      <c r="G4579" t="s">
        <v>3717</v>
      </c>
      <c r="H4579">
        <v>4050</v>
      </c>
      <c r="I4579">
        <v>83434</v>
      </c>
      <c r="J4579">
        <v>45340</v>
      </c>
      <c r="K4579" s="1">
        <f t="shared" si="142"/>
        <v>4.8541362034662125E-2</v>
      </c>
      <c r="L4579" s="1">
        <f t="shared" si="143"/>
        <v>8.9325099250110285E-2</v>
      </c>
      <c r="M4579" t="b">
        <f>AND((Tableau2[[#This Row],[%Voix/Inscrits]]&gt;0.25),Tableau2[[#This Row],[%Voix/Exprimés]]&gt;0.5)</f>
        <v>0</v>
      </c>
    </row>
    <row r="4580" spans="1:13" x14ac:dyDescent="0.25">
      <c r="A4580">
        <v>4579</v>
      </c>
      <c r="B4580" t="s">
        <v>750</v>
      </c>
      <c r="C4580" t="s">
        <v>14</v>
      </c>
      <c r="D4580" t="str">
        <f>Tableau2[[#This Row],[Dép]]&amp;Tableau2[[#This Row],[Circo]]</f>
        <v>7803</v>
      </c>
      <c r="E4580" t="s">
        <v>2891</v>
      </c>
      <c r="F4580" t="s">
        <v>144</v>
      </c>
      <c r="G4580" t="s">
        <v>966</v>
      </c>
      <c r="H4580">
        <v>2008</v>
      </c>
      <c r="I4580">
        <v>83434</v>
      </c>
      <c r="J4580">
        <v>45340</v>
      </c>
      <c r="K4580" s="1">
        <f t="shared" si="142"/>
        <v>2.4066927152000383E-2</v>
      </c>
      <c r="L4580" s="1">
        <f t="shared" si="143"/>
        <v>4.4287604764005291E-2</v>
      </c>
      <c r="M4580" t="b">
        <f>AND((Tableau2[[#This Row],[%Voix/Inscrits]]&gt;0.25),Tableau2[[#This Row],[%Voix/Exprimés]]&gt;0.5)</f>
        <v>0</v>
      </c>
    </row>
    <row r="4581" spans="1:13" x14ac:dyDescent="0.25">
      <c r="A4581">
        <v>4580</v>
      </c>
      <c r="B4581" t="s">
        <v>750</v>
      </c>
      <c r="C4581" t="s">
        <v>14</v>
      </c>
      <c r="D4581" t="str">
        <f>Tableau2[[#This Row],[Dép]]&amp;Tableau2[[#This Row],[Circo]]</f>
        <v>7803</v>
      </c>
      <c r="E4581" t="s">
        <v>2230</v>
      </c>
      <c r="F4581" t="s">
        <v>92</v>
      </c>
      <c r="G4581" t="s">
        <v>966</v>
      </c>
      <c r="H4581">
        <v>763</v>
      </c>
      <c r="I4581">
        <v>83434</v>
      </c>
      <c r="J4581">
        <v>45340</v>
      </c>
      <c r="K4581" s="1">
        <f t="shared" si="142"/>
        <v>9.1449528969005447E-3</v>
      </c>
      <c r="L4581" s="1">
        <f t="shared" si="143"/>
        <v>1.6828407587119541E-2</v>
      </c>
      <c r="M4581" t="b">
        <f>AND((Tableau2[[#This Row],[%Voix/Inscrits]]&gt;0.25),Tableau2[[#This Row],[%Voix/Exprimés]]&gt;0.5)</f>
        <v>0</v>
      </c>
    </row>
    <row r="4582" spans="1:13" x14ac:dyDescent="0.25">
      <c r="A4582">
        <v>4581</v>
      </c>
      <c r="B4582" t="s">
        <v>750</v>
      </c>
      <c r="C4582" t="s">
        <v>14</v>
      </c>
      <c r="D4582" t="str">
        <f>Tableau2[[#This Row],[Dép]]&amp;Tableau2[[#This Row],[Circo]]</f>
        <v>7803</v>
      </c>
      <c r="E4582" t="s">
        <v>5316</v>
      </c>
      <c r="F4582" t="s">
        <v>698</v>
      </c>
      <c r="G4582" t="s">
        <v>2429</v>
      </c>
      <c r="H4582">
        <v>673</v>
      </c>
      <c r="I4582">
        <v>83434</v>
      </c>
      <c r="J4582">
        <v>45340</v>
      </c>
      <c r="K4582" s="1">
        <f t="shared" si="142"/>
        <v>8.0662559627969407E-3</v>
      </c>
      <c r="L4582" s="1">
        <f t="shared" si="143"/>
        <v>1.4843405381561535E-2</v>
      </c>
      <c r="M4582" t="b">
        <f>AND((Tableau2[[#This Row],[%Voix/Inscrits]]&gt;0.25),Tableau2[[#This Row],[%Voix/Exprimés]]&gt;0.5)</f>
        <v>0</v>
      </c>
    </row>
    <row r="4583" spans="1:13" x14ac:dyDescent="0.25">
      <c r="A4583">
        <v>4582</v>
      </c>
      <c r="B4583" t="s">
        <v>750</v>
      </c>
      <c r="C4583" t="s">
        <v>14</v>
      </c>
      <c r="D4583" t="str">
        <f>Tableau2[[#This Row],[Dép]]&amp;Tableau2[[#This Row],[Circo]]</f>
        <v>7803</v>
      </c>
      <c r="E4583" t="s">
        <v>755</v>
      </c>
      <c r="F4583" t="s">
        <v>160</v>
      </c>
      <c r="G4583" t="s">
        <v>10</v>
      </c>
      <c r="H4583">
        <v>261</v>
      </c>
      <c r="I4583">
        <v>83434</v>
      </c>
      <c r="J4583">
        <v>45340</v>
      </c>
      <c r="K4583" s="1">
        <f t="shared" si="142"/>
        <v>3.1282211089004482E-3</v>
      </c>
      <c r="L4583" s="1">
        <f t="shared" si="143"/>
        <v>5.7565063961182179E-3</v>
      </c>
      <c r="M4583" t="b">
        <f>AND((Tableau2[[#This Row],[%Voix/Inscrits]]&gt;0.25),Tableau2[[#This Row],[%Voix/Exprimés]]&gt;0.5)</f>
        <v>0</v>
      </c>
    </row>
    <row r="4584" spans="1:13" x14ac:dyDescent="0.25">
      <c r="A4584">
        <v>4583</v>
      </c>
      <c r="B4584" t="s">
        <v>750</v>
      </c>
      <c r="C4584" t="s">
        <v>14</v>
      </c>
      <c r="D4584" t="str">
        <f>Tableau2[[#This Row],[Dép]]&amp;Tableau2[[#This Row],[Circo]]</f>
        <v>7803</v>
      </c>
      <c r="E4584" t="s">
        <v>4761</v>
      </c>
      <c r="F4584" t="s">
        <v>391</v>
      </c>
      <c r="G4584" t="s">
        <v>2726</v>
      </c>
      <c r="H4584">
        <v>168</v>
      </c>
      <c r="I4584">
        <v>83434</v>
      </c>
      <c r="J4584">
        <v>45340</v>
      </c>
      <c r="K4584" s="1">
        <f t="shared" si="142"/>
        <v>2.0135676103267253E-3</v>
      </c>
      <c r="L4584" s="1">
        <f t="shared" si="143"/>
        <v>3.7053374503749448E-3</v>
      </c>
      <c r="M4584" t="b">
        <f>AND((Tableau2[[#This Row],[%Voix/Inscrits]]&gt;0.25),Tableau2[[#This Row],[%Voix/Exprimés]]&gt;0.5)</f>
        <v>0</v>
      </c>
    </row>
    <row r="4585" spans="1:13" x14ac:dyDescent="0.25">
      <c r="A4585">
        <v>4584</v>
      </c>
      <c r="B4585" t="s">
        <v>750</v>
      </c>
      <c r="C4585" t="s">
        <v>7</v>
      </c>
      <c r="D4585" t="str">
        <f>Tableau2[[#This Row],[Dép]]&amp;Tableau2[[#This Row],[Circo]]</f>
        <v>7804</v>
      </c>
      <c r="E4585" t="s">
        <v>3539</v>
      </c>
      <c r="F4585" t="s">
        <v>68</v>
      </c>
      <c r="G4585" t="s">
        <v>1708</v>
      </c>
      <c r="H4585">
        <v>18308</v>
      </c>
      <c r="I4585">
        <v>80154</v>
      </c>
      <c r="J4585">
        <v>43238</v>
      </c>
      <c r="K4585" s="1">
        <f t="shared" si="142"/>
        <v>0.22841031015295557</v>
      </c>
      <c r="L4585" s="1">
        <f t="shared" si="143"/>
        <v>0.42342384014061707</v>
      </c>
      <c r="M4585" t="b">
        <f>AND((Tableau2[[#This Row],[%Voix/Inscrits]]&gt;0.25),Tableau2[[#This Row],[%Voix/Exprimés]]&gt;0.5)</f>
        <v>0</v>
      </c>
    </row>
    <row r="4586" spans="1:13" x14ac:dyDescent="0.25">
      <c r="A4586">
        <v>4585</v>
      </c>
      <c r="B4586" t="s">
        <v>750</v>
      </c>
      <c r="C4586" t="s">
        <v>7</v>
      </c>
      <c r="D4586" t="str">
        <f>Tableau2[[#This Row],[Dép]]&amp;Tableau2[[#This Row],[Circo]]</f>
        <v>7804</v>
      </c>
      <c r="E4586" t="s">
        <v>1552</v>
      </c>
      <c r="F4586" t="s">
        <v>426</v>
      </c>
      <c r="G4586" t="s">
        <v>982</v>
      </c>
      <c r="H4586">
        <v>10780</v>
      </c>
      <c r="I4586">
        <v>80154</v>
      </c>
      <c r="J4586">
        <v>43238</v>
      </c>
      <c r="K4586" s="1">
        <f t="shared" si="142"/>
        <v>0.13449110462359956</v>
      </c>
      <c r="L4586" s="1">
        <f t="shared" si="143"/>
        <v>0.24931772977473518</v>
      </c>
      <c r="M4586" t="b">
        <f>AND((Tableau2[[#This Row],[%Voix/Inscrits]]&gt;0.25),Tableau2[[#This Row],[%Voix/Exprimés]]&gt;0.5)</f>
        <v>0</v>
      </c>
    </row>
    <row r="4587" spans="1:13" x14ac:dyDescent="0.25">
      <c r="A4587">
        <v>4586</v>
      </c>
      <c r="B4587" t="s">
        <v>750</v>
      </c>
      <c r="C4587" t="s">
        <v>7</v>
      </c>
      <c r="D4587" t="str">
        <f>Tableau2[[#This Row],[Dép]]&amp;Tableau2[[#This Row],[Circo]]</f>
        <v>7804</v>
      </c>
      <c r="E4587" t="s">
        <v>4170</v>
      </c>
      <c r="F4587" t="s">
        <v>1162</v>
      </c>
      <c r="G4587" t="s">
        <v>1740</v>
      </c>
      <c r="H4587">
        <v>5523</v>
      </c>
      <c r="I4587">
        <v>80154</v>
      </c>
      <c r="J4587">
        <v>43238</v>
      </c>
      <c r="K4587" s="1">
        <f t="shared" si="142"/>
        <v>6.8904858148064976E-2</v>
      </c>
      <c r="L4587" s="1">
        <f t="shared" si="143"/>
        <v>0.12773486285212082</v>
      </c>
      <c r="M4587" t="b">
        <f>AND((Tableau2[[#This Row],[%Voix/Inscrits]]&gt;0.25),Tableau2[[#This Row],[%Voix/Exprimés]]&gt;0.5)</f>
        <v>0</v>
      </c>
    </row>
    <row r="4588" spans="1:13" x14ac:dyDescent="0.25">
      <c r="A4588">
        <v>4587</v>
      </c>
      <c r="B4588" t="s">
        <v>750</v>
      </c>
      <c r="C4588" t="s">
        <v>7</v>
      </c>
      <c r="D4588" t="str">
        <f>Tableau2[[#This Row],[Dép]]&amp;Tableau2[[#This Row],[Circo]]</f>
        <v>7804</v>
      </c>
      <c r="E4588" t="s">
        <v>5827</v>
      </c>
      <c r="F4588" t="s">
        <v>695</v>
      </c>
      <c r="G4588" t="s">
        <v>3717</v>
      </c>
      <c r="H4588">
        <v>3739</v>
      </c>
      <c r="I4588">
        <v>80154</v>
      </c>
      <c r="J4588">
        <v>43238</v>
      </c>
      <c r="K4588" s="1">
        <f t="shared" si="142"/>
        <v>4.6647703171395064E-2</v>
      </c>
      <c r="L4588" s="1">
        <f t="shared" si="143"/>
        <v>8.6474860076784316E-2</v>
      </c>
      <c r="M4588" t="b">
        <f>AND((Tableau2[[#This Row],[%Voix/Inscrits]]&gt;0.25),Tableau2[[#This Row],[%Voix/Exprimés]]&gt;0.5)</f>
        <v>0</v>
      </c>
    </row>
    <row r="4589" spans="1:13" x14ac:dyDescent="0.25">
      <c r="A4589">
        <v>4588</v>
      </c>
      <c r="B4589" t="s">
        <v>750</v>
      </c>
      <c r="C4589" t="s">
        <v>7</v>
      </c>
      <c r="D4589" t="str">
        <f>Tableau2[[#This Row],[Dép]]&amp;Tableau2[[#This Row],[Circo]]</f>
        <v>7804</v>
      </c>
      <c r="E4589" t="s">
        <v>5319</v>
      </c>
      <c r="F4589" t="s">
        <v>1042</v>
      </c>
      <c r="G4589" t="s">
        <v>3078</v>
      </c>
      <c r="H4589">
        <v>2826</v>
      </c>
      <c r="I4589">
        <v>80154</v>
      </c>
      <c r="J4589">
        <v>43238</v>
      </c>
      <c r="K4589" s="1">
        <f t="shared" si="142"/>
        <v>3.5257130024702446E-2</v>
      </c>
      <c r="L4589" s="1">
        <f t="shared" si="143"/>
        <v>6.5359174799944492E-2</v>
      </c>
      <c r="M4589" t="b">
        <f>AND((Tableau2[[#This Row],[%Voix/Inscrits]]&gt;0.25),Tableau2[[#This Row],[%Voix/Exprimés]]&gt;0.5)</f>
        <v>0</v>
      </c>
    </row>
    <row r="4590" spans="1:13" x14ac:dyDescent="0.25">
      <c r="A4590">
        <v>4589</v>
      </c>
      <c r="B4590" t="s">
        <v>750</v>
      </c>
      <c r="C4590" t="s">
        <v>7</v>
      </c>
      <c r="D4590" t="str">
        <f>Tableau2[[#This Row],[Dép]]&amp;Tableau2[[#This Row],[Circo]]</f>
        <v>7804</v>
      </c>
      <c r="E4590" t="s">
        <v>2234</v>
      </c>
      <c r="F4590" t="s">
        <v>1083</v>
      </c>
      <c r="G4590" t="s">
        <v>966</v>
      </c>
      <c r="H4590">
        <v>1107</v>
      </c>
      <c r="I4590">
        <v>80154</v>
      </c>
      <c r="J4590">
        <v>43238</v>
      </c>
      <c r="K4590" s="1">
        <f t="shared" si="142"/>
        <v>1.3810913990568156E-2</v>
      </c>
      <c r="L4590" s="1">
        <f t="shared" si="143"/>
        <v>2.56024793006152E-2</v>
      </c>
      <c r="M4590" t="b">
        <f>AND((Tableau2[[#This Row],[%Voix/Inscrits]]&gt;0.25),Tableau2[[#This Row],[%Voix/Exprimés]]&gt;0.5)</f>
        <v>0</v>
      </c>
    </row>
    <row r="4591" spans="1:13" x14ac:dyDescent="0.25">
      <c r="A4591">
        <v>4590</v>
      </c>
      <c r="B4591" t="s">
        <v>750</v>
      </c>
      <c r="C4591" t="s">
        <v>7</v>
      </c>
      <c r="D4591" t="str">
        <f>Tableau2[[#This Row],[Dép]]&amp;Tableau2[[#This Row],[Circo]]</f>
        <v>7804</v>
      </c>
      <c r="E4591" t="s">
        <v>2896</v>
      </c>
      <c r="F4591" t="s">
        <v>426</v>
      </c>
      <c r="G4591" t="s">
        <v>959</v>
      </c>
      <c r="H4591">
        <v>435</v>
      </c>
      <c r="I4591">
        <v>80154</v>
      </c>
      <c r="J4591">
        <v>43238</v>
      </c>
      <c r="K4591" s="1">
        <f t="shared" si="142"/>
        <v>5.4270529231229886E-3</v>
      </c>
      <c r="L4591" s="1">
        <f t="shared" si="143"/>
        <v>1.0060594847125215E-2</v>
      </c>
      <c r="M4591" t="b">
        <f>AND((Tableau2[[#This Row],[%Voix/Inscrits]]&gt;0.25),Tableau2[[#This Row],[%Voix/Exprimés]]&gt;0.5)</f>
        <v>0</v>
      </c>
    </row>
    <row r="4592" spans="1:13" x14ac:dyDescent="0.25">
      <c r="A4592">
        <v>4591</v>
      </c>
      <c r="B4592" t="s">
        <v>750</v>
      </c>
      <c r="C4592" t="s">
        <v>7</v>
      </c>
      <c r="D4592" t="str">
        <f>Tableau2[[#This Row],[Dép]]&amp;Tableau2[[#This Row],[Circo]]</f>
        <v>7804</v>
      </c>
      <c r="E4592" t="s">
        <v>760</v>
      </c>
      <c r="F4592" t="s">
        <v>226</v>
      </c>
      <c r="G4592" t="s">
        <v>10</v>
      </c>
      <c r="H4592">
        <v>337</v>
      </c>
      <c r="I4592">
        <v>80154</v>
      </c>
      <c r="J4592">
        <v>43238</v>
      </c>
      <c r="K4592" s="1">
        <f t="shared" si="142"/>
        <v>4.2044065174539009E-3</v>
      </c>
      <c r="L4592" s="1">
        <f t="shared" si="143"/>
        <v>7.7940700309912575E-3</v>
      </c>
      <c r="M4592" t="b">
        <f>AND((Tableau2[[#This Row],[%Voix/Inscrits]]&gt;0.25),Tableau2[[#This Row],[%Voix/Exprimés]]&gt;0.5)</f>
        <v>0</v>
      </c>
    </row>
    <row r="4593" spans="1:13" x14ac:dyDescent="0.25">
      <c r="A4593">
        <v>4592</v>
      </c>
      <c r="B4593" t="s">
        <v>750</v>
      </c>
      <c r="C4593" t="s">
        <v>7</v>
      </c>
      <c r="D4593" t="str">
        <f>Tableau2[[#This Row],[Dép]]&amp;Tableau2[[#This Row],[Circo]]</f>
        <v>7804</v>
      </c>
      <c r="E4593" t="s">
        <v>4765</v>
      </c>
      <c r="F4593" t="s">
        <v>365</v>
      </c>
      <c r="G4593" t="s">
        <v>2726</v>
      </c>
      <c r="H4593">
        <v>183</v>
      </c>
      <c r="I4593">
        <v>80154</v>
      </c>
      <c r="J4593">
        <v>43238</v>
      </c>
      <c r="K4593" s="1">
        <f t="shared" si="142"/>
        <v>2.2831050228310501E-3</v>
      </c>
      <c r="L4593" s="1">
        <f t="shared" si="143"/>
        <v>4.2323881770664692E-3</v>
      </c>
      <c r="M4593" t="b">
        <f>AND((Tableau2[[#This Row],[%Voix/Inscrits]]&gt;0.25),Tableau2[[#This Row],[%Voix/Exprimés]]&gt;0.5)</f>
        <v>0</v>
      </c>
    </row>
    <row r="4594" spans="1:13" x14ac:dyDescent="0.25">
      <c r="A4594">
        <v>4593</v>
      </c>
      <c r="B4594" t="s">
        <v>750</v>
      </c>
      <c r="C4594" t="s">
        <v>11</v>
      </c>
      <c r="D4594" t="str">
        <f>Tableau2[[#This Row],[Dép]]&amp;Tableau2[[#This Row],[Circo]]</f>
        <v>7805</v>
      </c>
      <c r="E4594" t="s">
        <v>3541</v>
      </c>
      <c r="F4594" t="s">
        <v>3542</v>
      </c>
      <c r="G4594" t="s">
        <v>1708</v>
      </c>
      <c r="H4594">
        <v>14483</v>
      </c>
      <c r="I4594">
        <v>75643</v>
      </c>
      <c r="J4594">
        <v>39585</v>
      </c>
      <c r="K4594" s="1">
        <f t="shared" si="142"/>
        <v>0.19146517192602092</v>
      </c>
      <c r="L4594" s="1">
        <f t="shared" si="143"/>
        <v>0.36587091069849692</v>
      </c>
      <c r="M4594" t="b">
        <f>AND((Tableau2[[#This Row],[%Voix/Inscrits]]&gt;0.25),Tableau2[[#This Row],[%Voix/Exprimés]]&gt;0.5)</f>
        <v>0</v>
      </c>
    </row>
    <row r="4595" spans="1:13" x14ac:dyDescent="0.25">
      <c r="A4595">
        <v>4594</v>
      </c>
      <c r="B4595" t="s">
        <v>750</v>
      </c>
      <c r="C4595" t="s">
        <v>11</v>
      </c>
      <c r="D4595" t="str">
        <f>Tableau2[[#This Row],[Dép]]&amp;Tableau2[[#This Row],[Circo]]</f>
        <v>7805</v>
      </c>
      <c r="E4595" t="s">
        <v>1553</v>
      </c>
      <c r="F4595" t="s">
        <v>695</v>
      </c>
      <c r="G4595" t="s">
        <v>982</v>
      </c>
      <c r="H4595">
        <v>9322</v>
      </c>
      <c r="I4595">
        <v>75643</v>
      </c>
      <c r="J4595">
        <v>39585</v>
      </c>
      <c r="K4595" s="1">
        <f t="shared" si="142"/>
        <v>0.12323678331107968</v>
      </c>
      <c r="L4595" s="1">
        <f t="shared" si="143"/>
        <v>0.23549324238979411</v>
      </c>
      <c r="M4595" t="b">
        <f>AND((Tableau2[[#This Row],[%Voix/Inscrits]]&gt;0.25),Tableau2[[#This Row],[%Voix/Exprimés]]&gt;0.5)</f>
        <v>0</v>
      </c>
    </row>
    <row r="4596" spans="1:13" x14ac:dyDescent="0.25">
      <c r="A4596">
        <v>4595</v>
      </c>
      <c r="B4596" t="s">
        <v>750</v>
      </c>
      <c r="C4596" t="s">
        <v>11</v>
      </c>
      <c r="D4596" t="str">
        <f>Tableau2[[#This Row],[Dép]]&amp;Tableau2[[#This Row],[Circo]]</f>
        <v>7805</v>
      </c>
      <c r="E4596" t="s">
        <v>4172</v>
      </c>
      <c r="F4596" t="s">
        <v>2256</v>
      </c>
      <c r="G4596" t="s">
        <v>1740</v>
      </c>
      <c r="H4596">
        <v>7086</v>
      </c>
      <c r="I4596">
        <v>75643</v>
      </c>
      <c r="J4596">
        <v>39585</v>
      </c>
      <c r="K4596" s="1">
        <f t="shared" si="142"/>
        <v>9.3676876908636617E-2</v>
      </c>
      <c r="L4596" s="1">
        <f t="shared" si="143"/>
        <v>0.17900719969685486</v>
      </c>
      <c r="M4596" t="b">
        <f>AND((Tableau2[[#This Row],[%Voix/Inscrits]]&gt;0.25),Tableau2[[#This Row],[%Voix/Exprimés]]&gt;0.5)</f>
        <v>0</v>
      </c>
    </row>
    <row r="4597" spans="1:13" x14ac:dyDescent="0.25">
      <c r="A4597">
        <v>4596</v>
      </c>
      <c r="B4597" t="s">
        <v>750</v>
      </c>
      <c r="C4597" t="s">
        <v>11</v>
      </c>
      <c r="D4597" t="str">
        <f>Tableau2[[#This Row],[Dép]]&amp;Tableau2[[#This Row],[Circo]]</f>
        <v>7805</v>
      </c>
      <c r="E4597" t="s">
        <v>6245</v>
      </c>
      <c r="F4597" t="s">
        <v>839</v>
      </c>
      <c r="G4597" t="s">
        <v>3717</v>
      </c>
      <c r="H4597">
        <v>3079</v>
      </c>
      <c r="I4597">
        <v>75643</v>
      </c>
      <c r="J4597">
        <v>39585</v>
      </c>
      <c r="K4597" s="1">
        <f t="shared" si="142"/>
        <v>4.0704361275993813E-2</v>
      </c>
      <c r="L4597" s="1">
        <f t="shared" si="143"/>
        <v>7.7781988126815707E-2</v>
      </c>
      <c r="M4597" t="b">
        <f>AND((Tableau2[[#This Row],[%Voix/Inscrits]]&gt;0.25),Tableau2[[#This Row],[%Voix/Exprimés]]&gt;0.5)</f>
        <v>0</v>
      </c>
    </row>
    <row r="4598" spans="1:13" x14ac:dyDescent="0.25">
      <c r="A4598">
        <v>4597</v>
      </c>
      <c r="B4598" t="s">
        <v>750</v>
      </c>
      <c r="C4598" t="s">
        <v>11</v>
      </c>
      <c r="D4598" t="str">
        <f>Tableau2[[#This Row],[Dép]]&amp;Tableau2[[#This Row],[Circo]]</f>
        <v>7805</v>
      </c>
      <c r="E4598" t="s">
        <v>5829</v>
      </c>
      <c r="F4598" t="s">
        <v>3072</v>
      </c>
      <c r="G4598" t="s">
        <v>3078</v>
      </c>
      <c r="H4598">
        <v>2201</v>
      </c>
      <c r="I4598">
        <v>75643</v>
      </c>
      <c r="J4598">
        <v>39585</v>
      </c>
      <c r="K4598" s="1">
        <f t="shared" si="142"/>
        <v>2.9097206615284955E-2</v>
      </c>
      <c r="L4598" s="1">
        <f t="shared" si="143"/>
        <v>5.5601869394972844E-2</v>
      </c>
      <c r="M4598" t="b">
        <f>AND((Tableau2[[#This Row],[%Voix/Inscrits]]&gt;0.25),Tableau2[[#This Row],[%Voix/Exprimés]]&gt;0.5)</f>
        <v>0</v>
      </c>
    </row>
    <row r="4599" spans="1:13" x14ac:dyDescent="0.25">
      <c r="A4599">
        <v>4598</v>
      </c>
      <c r="B4599" t="s">
        <v>750</v>
      </c>
      <c r="C4599" t="s">
        <v>11</v>
      </c>
      <c r="D4599" t="str">
        <f>Tableau2[[#This Row],[Dép]]&amp;Tableau2[[#This Row],[Circo]]</f>
        <v>7805</v>
      </c>
      <c r="E4599" t="s">
        <v>4768</v>
      </c>
      <c r="F4599" t="s">
        <v>1102</v>
      </c>
      <c r="G4599" t="s">
        <v>2726</v>
      </c>
      <c r="H4599">
        <v>1350</v>
      </c>
      <c r="I4599">
        <v>75643</v>
      </c>
      <c r="J4599">
        <v>39585</v>
      </c>
      <c r="K4599" s="1">
        <f t="shared" si="142"/>
        <v>1.7846991790383775E-2</v>
      </c>
      <c r="L4599" s="1">
        <f t="shared" si="143"/>
        <v>3.4103827207275485E-2</v>
      </c>
      <c r="M4599" t="b">
        <f>AND((Tableau2[[#This Row],[%Voix/Inscrits]]&gt;0.25),Tableau2[[#This Row],[%Voix/Exprimés]]&gt;0.5)</f>
        <v>0</v>
      </c>
    </row>
    <row r="4600" spans="1:13" x14ac:dyDescent="0.25">
      <c r="A4600">
        <v>4599</v>
      </c>
      <c r="B4600" t="s">
        <v>750</v>
      </c>
      <c r="C4600" t="s">
        <v>11</v>
      </c>
      <c r="D4600" t="str">
        <f>Tableau2[[#This Row],[Dép]]&amp;Tableau2[[#This Row],[Circo]]</f>
        <v>7805</v>
      </c>
      <c r="E4600" t="s">
        <v>2287</v>
      </c>
      <c r="F4600" t="s">
        <v>204</v>
      </c>
      <c r="G4600" t="s">
        <v>966</v>
      </c>
      <c r="H4600">
        <v>932</v>
      </c>
      <c r="I4600">
        <v>75643</v>
      </c>
      <c r="J4600">
        <v>39585</v>
      </c>
      <c r="K4600" s="1">
        <f t="shared" si="142"/>
        <v>1.2321034332324208E-2</v>
      </c>
      <c r="L4600" s="1">
        <f t="shared" si="143"/>
        <v>2.354427182013389E-2</v>
      </c>
      <c r="M4600" t="b">
        <f>AND((Tableau2[[#This Row],[%Voix/Inscrits]]&gt;0.25),Tableau2[[#This Row],[%Voix/Exprimés]]&gt;0.5)</f>
        <v>0</v>
      </c>
    </row>
    <row r="4601" spans="1:13" x14ac:dyDescent="0.25">
      <c r="A4601">
        <v>4600</v>
      </c>
      <c r="B4601" t="s">
        <v>750</v>
      </c>
      <c r="C4601" t="s">
        <v>11</v>
      </c>
      <c r="D4601" t="str">
        <f>Tableau2[[#This Row],[Dép]]&amp;Tableau2[[#This Row],[Circo]]</f>
        <v>7805</v>
      </c>
      <c r="E4601" t="s">
        <v>28</v>
      </c>
      <c r="F4601" t="s">
        <v>2152</v>
      </c>
      <c r="G4601" t="s">
        <v>2429</v>
      </c>
      <c r="H4601">
        <v>508</v>
      </c>
      <c r="I4601">
        <v>75643</v>
      </c>
      <c r="J4601">
        <v>39585</v>
      </c>
      <c r="K4601" s="1">
        <f t="shared" si="142"/>
        <v>6.715756910751821E-3</v>
      </c>
      <c r="L4601" s="1">
        <f t="shared" si="143"/>
        <v>1.2833143867626627E-2</v>
      </c>
      <c r="M4601" t="b">
        <f>AND((Tableau2[[#This Row],[%Voix/Inscrits]]&gt;0.25),Tableau2[[#This Row],[%Voix/Exprimés]]&gt;0.5)</f>
        <v>0</v>
      </c>
    </row>
    <row r="4602" spans="1:13" x14ac:dyDescent="0.25">
      <c r="A4602">
        <v>4601</v>
      </c>
      <c r="B4602" t="s">
        <v>750</v>
      </c>
      <c r="C4602" t="s">
        <v>11</v>
      </c>
      <c r="D4602" t="str">
        <f>Tableau2[[#This Row],[Dép]]&amp;Tableau2[[#This Row],[Circo]]</f>
        <v>7805</v>
      </c>
      <c r="E4602" t="s">
        <v>2236</v>
      </c>
      <c r="F4602" t="s">
        <v>511</v>
      </c>
      <c r="G4602" t="s">
        <v>938</v>
      </c>
      <c r="H4602">
        <v>328</v>
      </c>
      <c r="I4602">
        <v>75643</v>
      </c>
      <c r="J4602">
        <v>39585</v>
      </c>
      <c r="K4602" s="1">
        <f t="shared" si="142"/>
        <v>4.3361580053673174E-3</v>
      </c>
      <c r="L4602" s="1">
        <f t="shared" si="143"/>
        <v>8.2859669066565611E-3</v>
      </c>
      <c r="M4602" t="b">
        <f>AND((Tableau2[[#This Row],[%Voix/Inscrits]]&gt;0.25),Tableau2[[#This Row],[%Voix/Exprimés]]&gt;0.5)</f>
        <v>0</v>
      </c>
    </row>
    <row r="4603" spans="1:13" x14ac:dyDescent="0.25">
      <c r="A4603">
        <v>4602</v>
      </c>
      <c r="B4603" t="s">
        <v>750</v>
      </c>
      <c r="C4603" t="s">
        <v>11</v>
      </c>
      <c r="D4603" t="str">
        <f>Tableau2[[#This Row],[Dép]]&amp;Tableau2[[#This Row],[Circo]]</f>
        <v>7805</v>
      </c>
      <c r="E4603" t="s">
        <v>762</v>
      </c>
      <c r="F4603" t="s">
        <v>50</v>
      </c>
      <c r="G4603" t="s">
        <v>10</v>
      </c>
      <c r="H4603">
        <v>296</v>
      </c>
      <c r="I4603">
        <v>75643</v>
      </c>
      <c r="J4603">
        <v>39585</v>
      </c>
      <c r="K4603" s="1">
        <f t="shared" si="142"/>
        <v>3.9131181999656284E-3</v>
      </c>
      <c r="L4603" s="1">
        <f t="shared" si="143"/>
        <v>7.4775798913729952E-3</v>
      </c>
      <c r="M4603" t="b">
        <f>AND((Tableau2[[#This Row],[%Voix/Inscrits]]&gt;0.25),Tableau2[[#This Row],[%Voix/Exprimés]]&gt;0.5)</f>
        <v>0</v>
      </c>
    </row>
    <row r="4604" spans="1:13" x14ac:dyDescent="0.25">
      <c r="A4604">
        <v>4603</v>
      </c>
      <c r="B4604" t="s">
        <v>750</v>
      </c>
      <c r="C4604" t="s">
        <v>48</v>
      </c>
      <c r="D4604" t="str">
        <f>Tableau2[[#This Row],[Dép]]&amp;Tableau2[[#This Row],[Circo]]</f>
        <v>7806</v>
      </c>
      <c r="E4604" t="s">
        <v>4159</v>
      </c>
      <c r="F4604" t="s">
        <v>4160</v>
      </c>
      <c r="G4604" t="s">
        <v>1708</v>
      </c>
      <c r="H4604">
        <v>14378</v>
      </c>
      <c r="I4604">
        <v>75944</v>
      </c>
      <c r="J4604">
        <v>38054</v>
      </c>
      <c r="K4604" s="1">
        <f t="shared" si="142"/>
        <v>0.1893237122089961</v>
      </c>
      <c r="L4604" s="1">
        <f t="shared" si="143"/>
        <v>0.37783150260156617</v>
      </c>
      <c r="M4604" t="b">
        <f>AND((Tableau2[[#This Row],[%Voix/Inscrits]]&gt;0.25),Tableau2[[#This Row],[%Voix/Exprimés]]&gt;0.5)</f>
        <v>0</v>
      </c>
    </row>
    <row r="4605" spans="1:13" x14ac:dyDescent="0.25">
      <c r="A4605">
        <v>4604</v>
      </c>
      <c r="B4605" t="s">
        <v>750</v>
      </c>
      <c r="C4605" t="s">
        <v>48</v>
      </c>
      <c r="D4605" t="str">
        <f>Tableau2[[#This Row],[Dép]]&amp;Tableau2[[#This Row],[Circo]]</f>
        <v>7806</v>
      </c>
      <c r="E4605" t="s">
        <v>1540</v>
      </c>
      <c r="F4605" t="s">
        <v>1541</v>
      </c>
      <c r="G4605" t="s">
        <v>982</v>
      </c>
      <c r="H4605">
        <v>9322</v>
      </c>
      <c r="I4605">
        <v>75944</v>
      </c>
      <c r="J4605">
        <v>38054</v>
      </c>
      <c r="K4605" s="1">
        <f t="shared" si="142"/>
        <v>0.12274834088275571</v>
      </c>
      <c r="L4605" s="1">
        <f t="shared" si="143"/>
        <v>0.24496767751090556</v>
      </c>
      <c r="M4605" t="b">
        <f>AND((Tableau2[[#This Row],[%Voix/Inscrits]]&gt;0.25),Tableau2[[#This Row],[%Voix/Exprimés]]&gt;0.5)</f>
        <v>0</v>
      </c>
    </row>
    <row r="4606" spans="1:13" x14ac:dyDescent="0.25">
      <c r="A4606">
        <v>4605</v>
      </c>
      <c r="B4606" t="s">
        <v>750</v>
      </c>
      <c r="C4606" t="s">
        <v>48</v>
      </c>
      <c r="D4606" t="str">
        <f>Tableau2[[#This Row],[Dép]]&amp;Tableau2[[#This Row],[Circo]]</f>
        <v>7806</v>
      </c>
      <c r="E4606" t="s">
        <v>4758</v>
      </c>
      <c r="F4606" t="s">
        <v>1690</v>
      </c>
      <c r="G4606" t="s">
        <v>1740</v>
      </c>
      <c r="H4606">
        <v>6747</v>
      </c>
      <c r="I4606">
        <v>75944</v>
      </c>
      <c r="J4606">
        <v>38054</v>
      </c>
      <c r="K4606" s="1">
        <f t="shared" si="142"/>
        <v>8.8841778152322762E-2</v>
      </c>
      <c r="L4606" s="1">
        <f t="shared" si="143"/>
        <v>0.1773006779839176</v>
      </c>
      <c r="M4606" t="b">
        <f>AND((Tableau2[[#This Row],[%Voix/Inscrits]]&gt;0.25),Tableau2[[#This Row],[%Voix/Exprimés]]&gt;0.5)</f>
        <v>0</v>
      </c>
    </row>
    <row r="4607" spans="1:13" x14ac:dyDescent="0.25">
      <c r="A4607">
        <v>4606</v>
      </c>
      <c r="B4607" t="s">
        <v>750</v>
      </c>
      <c r="C4607" t="s">
        <v>48</v>
      </c>
      <c r="D4607" t="str">
        <f>Tableau2[[#This Row],[Dép]]&amp;Tableau2[[#This Row],[Circo]]</f>
        <v>7806</v>
      </c>
      <c r="E4607" t="s">
        <v>6240</v>
      </c>
      <c r="F4607" t="s">
        <v>609</v>
      </c>
      <c r="G4607" t="s">
        <v>3717</v>
      </c>
      <c r="H4607">
        <v>2993</v>
      </c>
      <c r="I4607">
        <v>75944</v>
      </c>
      <c r="J4607">
        <v>38054</v>
      </c>
      <c r="K4607" s="1">
        <f t="shared" si="142"/>
        <v>3.9410618350363427E-2</v>
      </c>
      <c r="L4607" s="1">
        <f t="shared" si="143"/>
        <v>7.8651390129815521E-2</v>
      </c>
      <c r="M4607" t="b">
        <f>AND((Tableau2[[#This Row],[%Voix/Inscrits]]&gt;0.25),Tableau2[[#This Row],[%Voix/Exprimés]]&gt;0.5)</f>
        <v>0</v>
      </c>
    </row>
    <row r="4608" spans="1:13" x14ac:dyDescent="0.25">
      <c r="A4608">
        <v>4607</v>
      </c>
      <c r="B4608" t="s">
        <v>750</v>
      </c>
      <c r="C4608" t="s">
        <v>48</v>
      </c>
      <c r="D4608" t="str">
        <f>Tableau2[[#This Row],[Dép]]&amp;Tableau2[[#This Row],[Circo]]</f>
        <v>7806</v>
      </c>
      <c r="E4608" t="s">
        <v>2705</v>
      </c>
      <c r="F4608" t="s">
        <v>273</v>
      </c>
      <c r="G4608" t="s">
        <v>3078</v>
      </c>
      <c r="H4608">
        <v>2617</v>
      </c>
      <c r="I4608">
        <v>75944</v>
      </c>
      <c r="J4608">
        <v>38054</v>
      </c>
      <c r="K4608" s="1">
        <f t="shared" si="142"/>
        <v>3.4459601811861369E-2</v>
      </c>
      <c r="L4608" s="1">
        <f t="shared" si="143"/>
        <v>6.877069427655437E-2</v>
      </c>
      <c r="M4608" t="b">
        <f>AND((Tableau2[[#This Row],[%Voix/Inscrits]]&gt;0.25),Tableau2[[#This Row],[%Voix/Exprimés]]&gt;0.5)</f>
        <v>0</v>
      </c>
    </row>
    <row r="4609" spans="1:13" x14ac:dyDescent="0.25">
      <c r="A4609">
        <v>4608</v>
      </c>
      <c r="B4609" t="s">
        <v>750</v>
      </c>
      <c r="C4609" t="s">
        <v>48</v>
      </c>
      <c r="D4609" t="str">
        <f>Tableau2[[#This Row],[Dép]]&amp;Tableau2[[#This Row],[Circo]]</f>
        <v>7806</v>
      </c>
      <c r="E4609" t="s">
        <v>2226</v>
      </c>
      <c r="F4609" t="s">
        <v>204</v>
      </c>
      <c r="G4609" t="s">
        <v>966</v>
      </c>
      <c r="H4609">
        <v>890</v>
      </c>
      <c r="I4609">
        <v>75944</v>
      </c>
      <c r="J4609">
        <v>38054</v>
      </c>
      <c r="K4609" s="1">
        <f t="shared" si="142"/>
        <v>1.1719161487411776E-2</v>
      </c>
      <c r="L4609" s="1">
        <f t="shared" si="143"/>
        <v>2.3387817312240499E-2</v>
      </c>
      <c r="M4609" t="b">
        <f>AND((Tableau2[[#This Row],[%Voix/Inscrits]]&gt;0.25),Tableau2[[#This Row],[%Voix/Exprimés]]&gt;0.5)</f>
        <v>0</v>
      </c>
    </row>
    <row r="4610" spans="1:13" x14ac:dyDescent="0.25">
      <c r="A4610">
        <v>4609</v>
      </c>
      <c r="B4610" t="s">
        <v>750</v>
      </c>
      <c r="C4610" t="s">
        <v>48</v>
      </c>
      <c r="D4610" t="str">
        <f>Tableau2[[#This Row],[Dép]]&amp;Tableau2[[#This Row],[Circo]]</f>
        <v>7806</v>
      </c>
      <c r="E4610" t="s">
        <v>5313</v>
      </c>
      <c r="F4610" t="s">
        <v>212</v>
      </c>
      <c r="G4610" t="s">
        <v>2429</v>
      </c>
      <c r="H4610">
        <v>600</v>
      </c>
      <c r="I4610">
        <v>75944</v>
      </c>
      <c r="J4610">
        <v>38054</v>
      </c>
      <c r="K4610" s="1">
        <f t="shared" ref="K4610:K4673" si="144">H4610/I4610</f>
        <v>7.9005583061202995E-3</v>
      </c>
      <c r="L4610" s="1">
        <f t="shared" ref="L4610:L4673" si="145">H4610/J4610</f>
        <v>1.5767067850948651E-2</v>
      </c>
      <c r="M4610" t="b">
        <f>AND((Tableau2[[#This Row],[%Voix/Inscrits]]&gt;0.25),Tableau2[[#This Row],[%Voix/Exprimés]]&gt;0.5)</f>
        <v>0</v>
      </c>
    </row>
    <row r="4611" spans="1:13" x14ac:dyDescent="0.25">
      <c r="A4611">
        <v>4610</v>
      </c>
      <c r="B4611" t="s">
        <v>750</v>
      </c>
      <c r="C4611" t="s">
        <v>48</v>
      </c>
      <c r="D4611" t="str">
        <f>Tableau2[[#This Row],[Dép]]&amp;Tableau2[[#This Row],[Circo]]</f>
        <v>7806</v>
      </c>
      <c r="E4611" t="s">
        <v>752</v>
      </c>
      <c r="F4611" t="s">
        <v>16</v>
      </c>
      <c r="G4611" t="s">
        <v>10</v>
      </c>
      <c r="H4611">
        <v>310</v>
      </c>
      <c r="I4611">
        <v>75944</v>
      </c>
      <c r="J4611">
        <v>38054</v>
      </c>
      <c r="K4611" s="1">
        <f t="shared" si="144"/>
        <v>4.0819551248288208E-3</v>
      </c>
      <c r="L4611" s="1">
        <f t="shared" si="145"/>
        <v>8.146318389656803E-3</v>
      </c>
      <c r="M4611" t="b">
        <f>AND((Tableau2[[#This Row],[%Voix/Inscrits]]&gt;0.25),Tableau2[[#This Row],[%Voix/Exprimés]]&gt;0.5)</f>
        <v>0</v>
      </c>
    </row>
    <row r="4612" spans="1:13" x14ac:dyDescent="0.25">
      <c r="A4612">
        <v>4611</v>
      </c>
      <c r="B4612" t="s">
        <v>750</v>
      </c>
      <c r="C4612" t="s">
        <v>48</v>
      </c>
      <c r="D4612" t="str">
        <f>Tableau2[[#This Row],[Dép]]&amp;Tableau2[[#This Row],[Circo]]</f>
        <v>7806</v>
      </c>
      <c r="E4612" t="s">
        <v>2884</v>
      </c>
      <c r="F4612" t="s">
        <v>2885</v>
      </c>
      <c r="G4612" t="s">
        <v>959</v>
      </c>
      <c r="H4612">
        <v>128</v>
      </c>
      <c r="I4612">
        <v>75944</v>
      </c>
      <c r="J4612">
        <v>38054</v>
      </c>
      <c r="K4612" s="1">
        <f t="shared" si="144"/>
        <v>1.6854524386389971E-3</v>
      </c>
      <c r="L4612" s="1">
        <f t="shared" si="145"/>
        <v>3.3636411415357125E-3</v>
      </c>
      <c r="M4612" t="b">
        <f>AND((Tableau2[[#This Row],[%Voix/Inscrits]]&gt;0.25),Tableau2[[#This Row],[%Voix/Exprimés]]&gt;0.5)</f>
        <v>0</v>
      </c>
    </row>
    <row r="4613" spans="1:13" x14ac:dyDescent="0.25">
      <c r="A4613">
        <v>4612</v>
      </c>
      <c r="B4613" t="s">
        <v>750</v>
      </c>
      <c r="C4613" t="s">
        <v>48</v>
      </c>
      <c r="D4613" t="str">
        <f>Tableau2[[#This Row],[Dép]]&amp;Tableau2[[#This Row],[Circo]]</f>
        <v>7806</v>
      </c>
      <c r="E4613" t="s">
        <v>3529</v>
      </c>
      <c r="F4613" t="s">
        <v>1042</v>
      </c>
      <c r="G4613" t="s">
        <v>959</v>
      </c>
      <c r="H4613">
        <v>69</v>
      </c>
      <c r="I4613">
        <v>75944</v>
      </c>
      <c r="J4613">
        <v>38054</v>
      </c>
      <c r="K4613" s="1">
        <f t="shared" si="144"/>
        <v>9.0856420520383444E-4</v>
      </c>
      <c r="L4613" s="1">
        <f t="shared" si="145"/>
        <v>1.813212802859095E-3</v>
      </c>
      <c r="M4613" t="b">
        <f>AND((Tableau2[[#This Row],[%Voix/Inscrits]]&gt;0.25),Tableau2[[#This Row],[%Voix/Exprimés]]&gt;0.5)</f>
        <v>0</v>
      </c>
    </row>
    <row r="4614" spans="1:13" x14ac:dyDescent="0.25">
      <c r="A4614">
        <v>4613</v>
      </c>
      <c r="B4614" t="s">
        <v>750</v>
      </c>
      <c r="C4614" t="s">
        <v>51</v>
      </c>
      <c r="D4614" t="str">
        <f>Tableau2[[#This Row],[Dép]]&amp;Tableau2[[#This Row],[Circo]]</f>
        <v>7807</v>
      </c>
      <c r="E4614" t="s">
        <v>5822</v>
      </c>
      <c r="F4614" t="s">
        <v>78</v>
      </c>
      <c r="G4614" t="s">
        <v>1708</v>
      </c>
      <c r="H4614">
        <v>11401</v>
      </c>
      <c r="I4614">
        <v>80638</v>
      </c>
      <c r="J4614">
        <v>38576</v>
      </c>
      <c r="K4614" s="1">
        <f t="shared" si="144"/>
        <v>0.14138495498400258</v>
      </c>
      <c r="L4614" s="1">
        <f t="shared" si="145"/>
        <v>0.2955464537536292</v>
      </c>
      <c r="M4614" t="b">
        <f>AND((Tableau2[[#This Row],[%Voix/Inscrits]]&gt;0.25),Tableau2[[#This Row],[%Voix/Exprimés]]&gt;0.5)</f>
        <v>0</v>
      </c>
    </row>
    <row r="4615" spans="1:13" x14ac:dyDescent="0.25">
      <c r="A4615">
        <v>4614</v>
      </c>
      <c r="B4615" t="s">
        <v>750</v>
      </c>
      <c r="C4615" t="s">
        <v>51</v>
      </c>
      <c r="D4615" t="str">
        <f>Tableau2[[#This Row],[Dép]]&amp;Tableau2[[#This Row],[Circo]]</f>
        <v>7807</v>
      </c>
      <c r="E4615" t="s">
        <v>1545</v>
      </c>
      <c r="F4615" t="s">
        <v>76</v>
      </c>
      <c r="G4615" t="s">
        <v>982</v>
      </c>
      <c r="H4615">
        <v>10488</v>
      </c>
      <c r="I4615">
        <v>80638</v>
      </c>
      <c r="J4615">
        <v>38576</v>
      </c>
      <c r="K4615" s="1">
        <f t="shared" si="144"/>
        <v>0.13006274957216202</v>
      </c>
      <c r="L4615" s="1">
        <f t="shared" si="145"/>
        <v>0.27187888842803815</v>
      </c>
      <c r="M4615" t="b">
        <f>AND((Tableau2[[#This Row],[%Voix/Inscrits]]&gt;0.25),Tableau2[[#This Row],[%Voix/Exprimés]]&gt;0.5)</f>
        <v>0</v>
      </c>
    </row>
    <row r="4616" spans="1:13" x14ac:dyDescent="0.25">
      <c r="A4616">
        <v>4615</v>
      </c>
      <c r="B4616" t="s">
        <v>750</v>
      </c>
      <c r="C4616" t="s">
        <v>51</v>
      </c>
      <c r="D4616" t="str">
        <f>Tableau2[[#This Row],[Dép]]&amp;Tableau2[[#This Row],[Circo]]</f>
        <v>7807</v>
      </c>
      <c r="E4616" t="s">
        <v>3298</v>
      </c>
      <c r="F4616" t="s">
        <v>329</v>
      </c>
      <c r="G4616" t="s">
        <v>2726</v>
      </c>
      <c r="H4616">
        <v>5723</v>
      </c>
      <c r="I4616">
        <v>80638</v>
      </c>
      <c r="J4616">
        <v>38576</v>
      </c>
      <c r="K4616" s="1">
        <f t="shared" si="144"/>
        <v>7.0971502269401521E-2</v>
      </c>
      <c r="L4616" s="1">
        <f t="shared" si="145"/>
        <v>0.14835649108253837</v>
      </c>
      <c r="M4616" t="b">
        <f>AND((Tableau2[[#This Row],[%Voix/Inscrits]]&gt;0.25),Tableau2[[#This Row],[%Voix/Exprimés]]&gt;0.5)</f>
        <v>0</v>
      </c>
    </row>
    <row r="4617" spans="1:13" x14ac:dyDescent="0.25">
      <c r="A4617">
        <v>4616</v>
      </c>
      <c r="B4617" t="s">
        <v>750</v>
      </c>
      <c r="C4617" t="s">
        <v>51</v>
      </c>
      <c r="D4617" t="str">
        <f>Tableau2[[#This Row],[Dép]]&amp;Tableau2[[#This Row],[Circo]]</f>
        <v>7807</v>
      </c>
      <c r="E4617" t="s">
        <v>6920</v>
      </c>
      <c r="F4617" t="s">
        <v>418</v>
      </c>
      <c r="G4617" t="s">
        <v>3717</v>
      </c>
      <c r="H4617">
        <v>5195</v>
      </c>
      <c r="I4617">
        <v>80638</v>
      </c>
      <c r="J4617">
        <v>38576</v>
      </c>
      <c r="K4617" s="1">
        <f t="shared" si="144"/>
        <v>6.4423720826409389E-2</v>
      </c>
      <c r="L4617" s="1">
        <f t="shared" si="145"/>
        <v>0.13466922438822065</v>
      </c>
      <c r="M4617" t="b">
        <f>AND((Tableau2[[#This Row],[%Voix/Inscrits]]&gt;0.25),Tableau2[[#This Row],[%Voix/Exprimés]]&gt;0.5)</f>
        <v>0</v>
      </c>
    </row>
    <row r="4618" spans="1:13" x14ac:dyDescent="0.25">
      <c r="A4618">
        <v>4617</v>
      </c>
      <c r="B4618" t="s">
        <v>750</v>
      </c>
      <c r="C4618" t="s">
        <v>51</v>
      </c>
      <c r="D4618" t="str">
        <f>Tableau2[[#This Row],[Dép]]&amp;Tableau2[[#This Row],[Circo]]</f>
        <v>7807</v>
      </c>
      <c r="E4618" t="s">
        <v>6781</v>
      </c>
      <c r="F4618" t="s">
        <v>5693</v>
      </c>
      <c r="G4618" t="s">
        <v>3078</v>
      </c>
      <c r="H4618">
        <v>1910</v>
      </c>
      <c r="I4618">
        <v>80638</v>
      </c>
      <c r="J4618">
        <v>38576</v>
      </c>
      <c r="K4618" s="1">
        <f t="shared" si="144"/>
        <v>2.3686103325975347E-2</v>
      </c>
      <c r="L4618" s="1">
        <f t="shared" si="145"/>
        <v>4.9512650352550806E-2</v>
      </c>
      <c r="M4618" t="b">
        <f>AND((Tableau2[[#This Row],[%Voix/Inscrits]]&gt;0.25),Tableau2[[#This Row],[%Voix/Exprimés]]&gt;0.5)</f>
        <v>0</v>
      </c>
    </row>
    <row r="4619" spans="1:13" x14ac:dyDescent="0.25">
      <c r="A4619">
        <v>4618</v>
      </c>
      <c r="B4619" t="s">
        <v>750</v>
      </c>
      <c r="C4619" t="s">
        <v>51</v>
      </c>
      <c r="D4619" t="str">
        <f>Tableau2[[#This Row],[Dép]]&amp;Tableau2[[#This Row],[Circo]]</f>
        <v>7807</v>
      </c>
      <c r="E4619" t="s">
        <v>2229</v>
      </c>
      <c r="F4619" t="s">
        <v>215</v>
      </c>
      <c r="G4619" t="s">
        <v>966</v>
      </c>
      <c r="H4619">
        <v>1244</v>
      </c>
      <c r="I4619">
        <v>80638</v>
      </c>
      <c r="J4619">
        <v>38576</v>
      </c>
      <c r="K4619" s="1">
        <f t="shared" si="144"/>
        <v>1.5426969914928446E-2</v>
      </c>
      <c r="L4619" s="1">
        <f t="shared" si="145"/>
        <v>3.2248029863127331E-2</v>
      </c>
      <c r="M4619" t="b">
        <f>AND((Tableau2[[#This Row],[%Voix/Inscrits]]&gt;0.25),Tableau2[[#This Row],[%Voix/Exprimés]]&gt;0.5)</f>
        <v>0</v>
      </c>
    </row>
    <row r="4620" spans="1:13" x14ac:dyDescent="0.25">
      <c r="A4620">
        <v>4619</v>
      </c>
      <c r="B4620" t="s">
        <v>750</v>
      </c>
      <c r="C4620" t="s">
        <v>51</v>
      </c>
      <c r="D4620" t="str">
        <f>Tableau2[[#This Row],[Dép]]&amp;Tableau2[[#This Row],[Circo]]</f>
        <v>7807</v>
      </c>
      <c r="E4620" t="s">
        <v>2889</v>
      </c>
      <c r="F4620" t="s">
        <v>2890</v>
      </c>
      <c r="G4620" t="s">
        <v>966</v>
      </c>
      <c r="H4620">
        <v>545</v>
      </c>
      <c r="I4620">
        <v>80638</v>
      </c>
      <c r="J4620">
        <v>38576</v>
      </c>
      <c r="K4620" s="1">
        <f t="shared" si="144"/>
        <v>6.7586001636945362E-3</v>
      </c>
      <c r="L4620" s="1">
        <f t="shared" si="145"/>
        <v>1.4127955205309E-2</v>
      </c>
      <c r="M4620" t="b">
        <f>AND((Tableau2[[#This Row],[%Voix/Inscrits]]&gt;0.25),Tableau2[[#This Row],[%Voix/Exprimés]]&gt;0.5)</f>
        <v>0</v>
      </c>
    </row>
    <row r="4621" spans="1:13" x14ac:dyDescent="0.25">
      <c r="A4621">
        <v>4620</v>
      </c>
      <c r="B4621" t="s">
        <v>750</v>
      </c>
      <c r="C4621" t="s">
        <v>51</v>
      </c>
      <c r="D4621" t="str">
        <f>Tableau2[[#This Row],[Dép]]&amp;Tableau2[[#This Row],[Circo]]</f>
        <v>7807</v>
      </c>
      <c r="E4621" t="s">
        <v>3533</v>
      </c>
      <c r="F4621" t="s">
        <v>150</v>
      </c>
      <c r="G4621" t="s">
        <v>966</v>
      </c>
      <c r="H4621">
        <v>543</v>
      </c>
      <c r="I4621">
        <v>80638</v>
      </c>
      <c r="J4621">
        <v>38576</v>
      </c>
      <c r="K4621" s="1">
        <f t="shared" si="144"/>
        <v>6.7337979612589602E-3</v>
      </c>
      <c r="L4621" s="1">
        <f t="shared" si="145"/>
        <v>1.4076109498133555E-2</v>
      </c>
      <c r="M4621" t="b">
        <f>AND((Tableau2[[#This Row],[%Voix/Inscrits]]&gt;0.25),Tableau2[[#This Row],[%Voix/Exprimés]]&gt;0.5)</f>
        <v>0</v>
      </c>
    </row>
    <row r="4622" spans="1:13" x14ac:dyDescent="0.25">
      <c r="A4622">
        <v>4621</v>
      </c>
      <c r="B4622" t="s">
        <v>750</v>
      </c>
      <c r="C4622" t="s">
        <v>51</v>
      </c>
      <c r="D4622" t="str">
        <f>Tableau2[[#This Row],[Dép]]&amp;Tableau2[[#This Row],[Circo]]</f>
        <v>7807</v>
      </c>
      <c r="E4622" t="s">
        <v>4539</v>
      </c>
      <c r="F4622" t="s">
        <v>43</v>
      </c>
      <c r="G4622" t="s">
        <v>959</v>
      </c>
      <c r="H4622">
        <v>483</v>
      </c>
      <c r="I4622">
        <v>80638</v>
      </c>
      <c r="J4622">
        <v>38576</v>
      </c>
      <c r="K4622" s="1">
        <f t="shared" si="144"/>
        <v>5.9897318881916711E-3</v>
      </c>
      <c r="L4622" s="1">
        <f t="shared" si="145"/>
        <v>1.2520738282870179E-2</v>
      </c>
      <c r="M4622" t="b">
        <f>AND((Tableau2[[#This Row],[%Voix/Inscrits]]&gt;0.25),Tableau2[[#This Row],[%Voix/Exprimés]]&gt;0.5)</f>
        <v>0</v>
      </c>
    </row>
    <row r="4623" spans="1:13" x14ac:dyDescent="0.25">
      <c r="A4623">
        <v>4622</v>
      </c>
      <c r="B4623" t="s">
        <v>750</v>
      </c>
      <c r="C4623" t="s">
        <v>51</v>
      </c>
      <c r="D4623" t="str">
        <f>Tableau2[[#This Row],[Dép]]&amp;Tableau2[[#This Row],[Circo]]</f>
        <v>7807</v>
      </c>
      <c r="E4623" t="s">
        <v>6559</v>
      </c>
      <c r="F4623" t="s">
        <v>6560</v>
      </c>
      <c r="G4623" t="s">
        <v>2429</v>
      </c>
      <c r="H4623">
        <v>346</v>
      </c>
      <c r="I4623">
        <v>80638</v>
      </c>
      <c r="J4623">
        <v>38576</v>
      </c>
      <c r="K4623" s="1">
        <f t="shared" si="144"/>
        <v>4.2907810213546962E-3</v>
      </c>
      <c r="L4623" s="1">
        <f t="shared" si="145"/>
        <v>8.9693073413521368E-3</v>
      </c>
      <c r="M4623" t="b">
        <f>AND((Tableau2[[#This Row],[%Voix/Inscrits]]&gt;0.25),Tableau2[[#This Row],[%Voix/Exprimés]]&gt;0.5)</f>
        <v>0</v>
      </c>
    </row>
    <row r="4624" spans="1:13" x14ac:dyDescent="0.25">
      <c r="A4624">
        <v>4623</v>
      </c>
      <c r="B4624" t="s">
        <v>750</v>
      </c>
      <c r="C4624" t="s">
        <v>51</v>
      </c>
      <c r="D4624" t="str">
        <f>Tableau2[[#This Row],[Dép]]&amp;Tableau2[[#This Row],[Circo]]</f>
        <v>7807</v>
      </c>
      <c r="E4624" t="s">
        <v>753</v>
      </c>
      <c r="F4624" t="s">
        <v>754</v>
      </c>
      <c r="G4624" t="s">
        <v>10</v>
      </c>
      <c r="H4624">
        <v>287</v>
      </c>
      <c r="I4624">
        <v>80638</v>
      </c>
      <c r="J4624">
        <v>38576</v>
      </c>
      <c r="K4624" s="1">
        <f t="shared" si="144"/>
        <v>3.5591160495051961E-3</v>
      </c>
      <c r="L4624" s="1">
        <f t="shared" si="145"/>
        <v>7.4398589796764829E-3</v>
      </c>
      <c r="M4624" t="b">
        <f>AND((Tableau2[[#This Row],[%Voix/Inscrits]]&gt;0.25),Tableau2[[#This Row],[%Voix/Exprimés]]&gt;0.5)</f>
        <v>0</v>
      </c>
    </row>
    <row r="4625" spans="1:13" x14ac:dyDescent="0.25">
      <c r="A4625">
        <v>4624</v>
      </c>
      <c r="B4625" t="s">
        <v>750</v>
      </c>
      <c r="C4625" t="s">
        <v>51</v>
      </c>
      <c r="D4625" t="str">
        <f>Tableau2[[#This Row],[Dép]]&amp;Tableau2[[#This Row],[Circo]]</f>
        <v>7807</v>
      </c>
      <c r="E4625" t="s">
        <v>4165</v>
      </c>
      <c r="F4625" t="s">
        <v>483</v>
      </c>
      <c r="G4625" t="s">
        <v>959</v>
      </c>
      <c r="H4625">
        <v>235</v>
      </c>
      <c r="I4625">
        <v>80638</v>
      </c>
      <c r="J4625">
        <v>38576</v>
      </c>
      <c r="K4625" s="1">
        <f t="shared" si="144"/>
        <v>2.9142587861802128E-3</v>
      </c>
      <c r="L4625" s="1">
        <f t="shared" si="145"/>
        <v>6.0918705931148898E-3</v>
      </c>
      <c r="M4625" t="b">
        <f>AND((Tableau2[[#This Row],[%Voix/Inscrits]]&gt;0.25),Tableau2[[#This Row],[%Voix/Exprimés]]&gt;0.5)</f>
        <v>0</v>
      </c>
    </row>
    <row r="4626" spans="1:13" x14ac:dyDescent="0.25">
      <c r="A4626">
        <v>4625</v>
      </c>
      <c r="B4626" t="s">
        <v>750</v>
      </c>
      <c r="C4626" t="s">
        <v>51</v>
      </c>
      <c r="D4626" t="str">
        <f>Tableau2[[#This Row],[Dép]]&amp;Tableau2[[#This Row],[Circo]]</f>
        <v>7807</v>
      </c>
      <c r="E4626" t="s">
        <v>4760</v>
      </c>
      <c r="F4626" t="s">
        <v>373</v>
      </c>
      <c r="G4626" t="s">
        <v>959</v>
      </c>
      <c r="H4626">
        <v>176</v>
      </c>
      <c r="I4626">
        <v>80638</v>
      </c>
      <c r="J4626">
        <v>38576</v>
      </c>
      <c r="K4626" s="1">
        <f t="shared" si="144"/>
        <v>2.1825938143307127E-3</v>
      </c>
      <c r="L4626" s="1">
        <f t="shared" si="145"/>
        <v>4.5624222314392367E-3</v>
      </c>
      <c r="M4626" t="b">
        <f>AND((Tableau2[[#This Row],[%Voix/Inscrits]]&gt;0.25),Tableau2[[#This Row],[%Voix/Exprimés]]&gt;0.5)</f>
        <v>0</v>
      </c>
    </row>
    <row r="4627" spans="1:13" x14ac:dyDescent="0.25">
      <c r="A4627">
        <v>4626</v>
      </c>
      <c r="B4627" t="s">
        <v>750</v>
      </c>
      <c r="C4627" t="s">
        <v>63</v>
      </c>
      <c r="D4627" t="str">
        <f>Tableau2[[#This Row],[Dép]]&amp;Tableau2[[#This Row],[Circo]]</f>
        <v>7808</v>
      </c>
      <c r="E4627" t="s">
        <v>346</v>
      </c>
      <c r="F4627" t="s">
        <v>542</v>
      </c>
      <c r="G4627" t="s">
        <v>982</v>
      </c>
      <c r="H4627">
        <v>10054</v>
      </c>
      <c r="I4627">
        <v>74522</v>
      </c>
      <c r="J4627">
        <v>30132</v>
      </c>
      <c r="K4627" s="1">
        <f t="shared" si="144"/>
        <v>0.13491318000053676</v>
      </c>
      <c r="L4627" s="1">
        <f t="shared" si="145"/>
        <v>0.33366520642506303</v>
      </c>
      <c r="M4627" t="b">
        <f>AND((Tableau2[[#This Row],[%Voix/Inscrits]]&gt;0.25),Tableau2[[#This Row],[%Voix/Exprimés]]&gt;0.5)</f>
        <v>0</v>
      </c>
    </row>
    <row r="4628" spans="1:13" x14ac:dyDescent="0.25">
      <c r="A4628">
        <v>4627</v>
      </c>
      <c r="B4628" t="s">
        <v>750</v>
      </c>
      <c r="C4628" t="s">
        <v>63</v>
      </c>
      <c r="D4628" t="str">
        <f>Tableau2[[#This Row],[Dép]]&amp;Tableau2[[#This Row],[Circo]]</f>
        <v>7808</v>
      </c>
      <c r="E4628" t="s">
        <v>4763</v>
      </c>
      <c r="F4628" t="s">
        <v>4052</v>
      </c>
      <c r="G4628" t="s">
        <v>1708</v>
      </c>
      <c r="H4628">
        <v>7336</v>
      </c>
      <c r="I4628">
        <v>74522</v>
      </c>
      <c r="J4628">
        <v>30132</v>
      </c>
      <c r="K4628" s="1">
        <f t="shared" si="144"/>
        <v>9.8440728912267517E-2</v>
      </c>
      <c r="L4628" s="1">
        <f t="shared" si="145"/>
        <v>0.24346210009292446</v>
      </c>
      <c r="M4628" t="b">
        <f>AND((Tableau2[[#This Row],[%Voix/Inscrits]]&gt;0.25),Tableau2[[#This Row],[%Voix/Exprimés]]&gt;0.5)</f>
        <v>0</v>
      </c>
    </row>
    <row r="4629" spans="1:13" x14ac:dyDescent="0.25">
      <c r="A4629">
        <v>4628</v>
      </c>
      <c r="B4629" t="s">
        <v>750</v>
      </c>
      <c r="C4629" t="s">
        <v>63</v>
      </c>
      <c r="D4629" t="str">
        <f>Tableau2[[#This Row],[Dép]]&amp;Tableau2[[#This Row],[Circo]]</f>
        <v>7808</v>
      </c>
      <c r="E4629" t="s">
        <v>6562</v>
      </c>
      <c r="F4629" t="s">
        <v>128</v>
      </c>
      <c r="G4629" t="s">
        <v>3717</v>
      </c>
      <c r="H4629">
        <v>6729</v>
      </c>
      <c r="I4629">
        <v>74522</v>
      </c>
      <c r="J4629">
        <v>30132</v>
      </c>
      <c r="K4629" s="1">
        <f t="shared" si="144"/>
        <v>9.0295483213010924E-2</v>
      </c>
      <c r="L4629" s="1">
        <f t="shared" si="145"/>
        <v>0.22331740342493031</v>
      </c>
      <c r="M4629" t="b">
        <f>AND((Tableau2[[#This Row],[%Voix/Inscrits]]&gt;0.25),Tableau2[[#This Row],[%Voix/Exprimés]]&gt;0.5)</f>
        <v>0</v>
      </c>
    </row>
    <row r="4630" spans="1:13" x14ac:dyDescent="0.25">
      <c r="A4630">
        <v>4629</v>
      </c>
      <c r="B4630" t="s">
        <v>750</v>
      </c>
      <c r="C4630" t="s">
        <v>63</v>
      </c>
      <c r="D4630" t="str">
        <f>Tableau2[[#This Row],[Dép]]&amp;Tableau2[[#This Row],[Circo]]</f>
        <v>7808</v>
      </c>
      <c r="E4630" t="s">
        <v>5317</v>
      </c>
      <c r="F4630" t="s">
        <v>102</v>
      </c>
      <c r="G4630" t="s">
        <v>1740</v>
      </c>
      <c r="H4630">
        <v>2365</v>
      </c>
      <c r="I4630">
        <v>74522</v>
      </c>
      <c r="J4630">
        <v>30132</v>
      </c>
      <c r="K4630" s="1">
        <f t="shared" si="144"/>
        <v>3.173559485789431E-2</v>
      </c>
      <c r="L4630" s="1">
        <f t="shared" si="145"/>
        <v>7.8487986194079387E-2</v>
      </c>
      <c r="M4630" t="b">
        <f>AND((Tableau2[[#This Row],[%Voix/Inscrits]]&gt;0.25),Tableau2[[#This Row],[%Voix/Exprimés]]&gt;0.5)</f>
        <v>0</v>
      </c>
    </row>
    <row r="4631" spans="1:13" x14ac:dyDescent="0.25">
      <c r="A4631">
        <v>4630</v>
      </c>
      <c r="B4631" t="s">
        <v>750</v>
      </c>
      <c r="C4631" t="s">
        <v>63</v>
      </c>
      <c r="D4631" t="str">
        <f>Tableau2[[#This Row],[Dép]]&amp;Tableau2[[#This Row],[Circo]]</f>
        <v>7808</v>
      </c>
      <c r="E4631" t="s">
        <v>183</v>
      </c>
      <c r="F4631" t="s">
        <v>31</v>
      </c>
      <c r="G4631" t="s">
        <v>3078</v>
      </c>
      <c r="H4631">
        <v>1055</v>
      </c>
      <c r="I4631">
        <v>74522</v>
      </c>
      <c r="J4631">
        <v>30132</v>
      </c>
      <c r="K4631" s="1">
        <f t="shared" si="144"/>
        <v>1.4156893266417971E-2</v>
      </c>
      <c r="L4631" s="1">
        <f t="shared" si="145"/>
        <v>3.5012611177485727E-2</v>
      </c>
      <c r="M4631" t="b">
        <f>AND((Tableau2[[#This Row],[%Voix/Inscrits]]&gt;0.25),Tableau2[[#This Row],[%Voix/Exprimés]]&gt;0.5)</f>
        <v>0</v>
      </c>
    </row>
    <row r="4632" spans="1:13" x14ac:dyDescent="0.25">
      <c r="A4632">
        <v>4631</v>
      </c>
      <c r="B4632" t="s">
        <v>750</v>
      </c>
      <c r="C4632" t="s">
        <v>63</v>
      </c>
      <c r="D4632" t="str">
        <f>Tableau2[[#This Row],[Dép]]&amp;Tableau2[[#This Row],[Circo]]</f>
        <v>7808</v>
      </c>
      <c r="E4632" t="s">
        <v>4168</v>
      </c>
      <c r="F4632" t="s">
        <v>38</v>
      </c>
      <c r="G4632" t="s">
        <v>959</v>
      </c>
      <c r="H4632">
        <v>821</v>
      </c>
      <c r="I4632">
        <v>74522</v>
      </c>
      <c r="J4632">
        <v>30132</v>
      </c>
      <c r="K4632" s="1">
        <f t="shared" si="144"/>
        <v>1.1016880921070287E-2</v>
      </c>
      <c r="L4632" s="1">
        <f t="shared" si="145"/>
        <v>2.7246780831010221E-2</v>
      </c>
      <c r="M4632" t="b">
        <f>AND((Tableau2[[#This Row],[%Voix/Inscrits]]&gt;0.25),Tableau2[[#This Row],[%Voix/Exprimés]]&gt;0.5)</f>
        <v>0</v>
      </c>
    </row>
    <row r="4633" spans="1:13" x14ac:dyDescent="0.25">
      <c r="A4633">
        <v>4632</v>
      </c>
      <c r="B4633" t="s">
        <v>750</v>
      </c>
      <c r="C4633" t="s">
        <v>63</v>
      </c>
      <c r="D4633" t="str">
        <f>Tableau2[[#This Row],[Dép]]&amp;Tableau2[[#This Row],[Circo]]</f>
        <v>7808</v>
      </c>
      <c r="E4633" t="s">
        <v>2893</v>
      </c>
      <c r="F4633" t="s">
        <v>124</v>
      </c>
      <c r="G4633" t="s">
        <v>966</v>
      </c>
      <c r="H4633">
        <v>516</v>
      </c>
      <c r="I4633">
        <v>74522</v>
      </c>
      <c r="J4633">
        <v>30132</v>
      </c>
      <c r="K4633" s="1">
        <f t="shared" si="144"/>
        <v>6.924129787176941E-3</v>
      </c>
      <c r="L4633" s="1">
        <f t="shared" si="145"/>
        <v>1.7124651533253685E-2</v>
      </c>
      <c r="M4633" t="b">
        <f>AND((Tableau2[[#This Row],[%Voix/Inscrits]]&gt;0.25),Tableau2[[#This Row],[%Voix/Exprimés]]&gt;0.5)</f>
        <v>0</v>
      </c>
    </row>
    <row r="4634" spans="1:13" x14ac:dyDescent="0.25">
      <c r="A4634">
        <v>4633</v>
      </c>
      <c r="B4634" t="s">
        <v>750</v>
      </c>
      <c r="C4634" t="s">
        <v>63</v>
      </c>
      <c r="D4634" t="str">
        <f>Tableau2[[#This Row],[Dép]]&amp;Tableau2[[#This Row],[Circo]]</f>
        <v>7808</v>
      </c>
      <c r="E4634" t="s">
        <v>5825</v>
      </c>
      <c r="F4634" t="s">
        <v>241</v>
      </c>
      <c r="G4634" t="s">
        <v>2429</v>
      </c>
      <c r="H4634">
        <v>403</v>
      </c>
      <c r="I4634">
        <v>74522</v>
      </c>
      <c r="J4634">
        <v>30132</v>
      </c>
      <c r="K4634" s="1">
        <f t="shared" si="144"/>
        <v>5.4077990392098979E-3</v>
      </c>
      <c r="L4634" s="1">
        <f t="shared" si="145"/>
        <v>1.3374485596707819E-2</v>
      </c>
      <c r="M4634" t="b">
        <f>AND((Tableau2[[#This Row],[%Voix/Inscrits]]&gt;0.25),Tableau2[[#This Row],[%Voix/Exprimés]]&gt;0.5)</f>
        <v>0</v>
      </c>
    </row>
    <row r="4635" spans="1:13" x14ac:dyDescent="0.25">
      <c r="A4635">
        <v>4634</v>
      </c>
      <c r="B4635" t="s">
        <v>750</v>
      </c>
      <c r="C4635" t="s">
        <v>63</v>
      </c>
      <c r="D4635" t="str">
        <f>Tableau2[[#This Row],[Dép]]&amp;Tableau2[[#This Row],[Circo]]</f>
        <v>7808</v>
      </c>
      <c r="E4635" t="s">
        <v>3536</v>
      </c>
      <c r="F4635" t="s">
        <v>3537</v>
      </c>
      <c r="G4635" t="s">
        <v>959</v>
      </c>
      <c r="H4635">
        <v>326</v>
      </c>
      <c r="I4635">
        <v>74522</v>
      </c>
      <c r="J4635">
        <v>30132</v>
      </c>
      <c r="K4635" s="1">
        <f t="shared" si="144"/>
        <v>4.3745471136040362E-3</v>
      </c>
      <c r="L4635" s="1">
        <f t="shared" si="145"/>
        <v>1.0819062790388955E-2</v>
      </c>
      <c r="M4635" t="b">
        <f>AND((Tableau2[[#This Row],[%Voix/Inscrits]]&gt;0.25),Tableau2[[#This Row],[%Voix/Exprimés]]&gt;0.5)</f>
        <v>0</v>
      </c>
    </row>
    <row r="4636" spans="1:13" x14ac:dyDescent="0.25">
      <c r="A4636">
        <v>4635</v>
      </c>
      <c r="B4636" t="s">
        <v>750</v>
      </c>
      <c r="C4636" t="s">
        <v>63</v>
      </c>
      <c r="D4636" t="str">
        <f>Tableau2[[#This Row],[Dép]]&amp;Tableau2[[#This Row],[Circo]]</f>
        <v>7808</v>
      </c>
      <c r="E4636" t="s">
        <v>1549</v>
      </c>
      <c r="F4636" t="s">
        <v>165</v>
      </c>
      <c r="G4636" t="s">
        <v>10</v>
      </c>
      <c r="H4636">
        <v>299</v>
      </c>
      <c r="I4636">
        <v>74522</v>
      </c>
      <c r="J4636">
        <v>30132</v>
      </c>
      <c r="K4636" s="1">
        <f t="shared" si="144"/>
        <v>4.01223799683315E-3</v>
      </c>
      <c r="L4636" s="1">
        <f t="shared" si="145"/>
        <v>9.9230054427187041E-3</v>
      </c>
      <c r="M4636" t="b">
        <f>AND((Tableau2[[#This Row],[%Voix/Inscrits]]&gt;0.25),Tableau2[[#This Row],[%Voix/Exprimés]]&gt;0.5)</f>
        <v>0</v>
      </c>
    </row>
    <row r="4637" spans="1:13" x14ac:dyDescent="0.25">
      <c r="A4637">
        <v>4636</v>
      </c>
      <c r="B4637" t="s">
        <v>750</v>
      </c>
      <c r="C4637" t="s">
        <v>63</v>
      </c>
      <c r="D4637" t="str">
        <f>Tableau2[[#This Row],[Dép]]&amp;Tableau2[[#This Row],[Circo]]</f>
        <v>7808</v>
      </c>
      <c r="E4637" t="s">
        <v>757</v>
      </c>
      <c r="F4637" t="s">
        <v>758</v>
      </c>
      <c r="G4637" t="s">
        <v>10</v>
      </c>
      <c r="H4637">
        <v>228</v>
      </c>
      <c r="I4637">
        <v>74522</v>
      </c>
      <c r="J4637">
        <v>30132</v>
      </c>
      <c r="K4637" s="1">
        <f t="shared" si="144"/>
        <v>3.0594992082874856E-3</v>
      </c>
      <c r="L4637" s="1">
        <f t="shared" si="145"/>
        <v>7.5667064914376738E-3</v>
      </c>
      <c r="M4637" t="b">
        <f>AND((Tableau2[[#This Row],[%Voix/Inscrits]]&gt;0.25),Tableau2[[#This Row],[%Voix/Exprimés]]&gt;0.5)</f>
        <v>0</v>
      </c>
    </row>
    <row r="4638" spans="1:13" x14ac:dyDescent="0.25">
      <c r="A4638">
        <v>4637</v>
      </c>
      <c r="B4638" t="s">
        <v>750</v>
      </c>
      <c r="C4638" t="s">
        <v>56</v>
      </c>
      <c r="D4638" t="str">
        <f>Tableau2[[#This Row],[Dép]]&amp;Tableau2[[#This Row],[Circo]]</f>
        <v>7809</v>
      </c>
      <c r="E4638" t="s">
        <v>5821</v>
      </c>
      <c r="F4638" t="s">
        <v>365</v>
      </c>
      <c r="G4638" t="s">
        <v>1708</v>
      </c>
      <c r="H4638">
        <v>11275</v>
      </c>
      <c r="I4638">
        <v>92968</v>
      </c>
      <c r="J4638">
        <v>42813</v>
      </c>
      <c r="K4638" s="1">
        <f t="shared" si="144"/>
        <v>0.12127828930384649</v>
      </c>
      <c r="L4638" s="1">
        <f t="shared" si="145"/>
        <v>0.26335458855954968</v>
      </c>
      <c r="M4638" t="b">
        <f>AND((Tableau2[[#This Row],[%Voix/Inscrits]]&gt;0.25),Tableau2[[#This Row],[%Voix/Exprimés]]&gt;0.5)</f>
        <v>0</v>
      </c>
    </row>
    <row r="4639" spans="1:13" x14ac:dyDescent="0.25">
      <c r="A4639">
        <v>4638</v>
      </c>
      <c r="B4639" t="s">
        <v>750</v>
      </c>
      <c r="C4639" t="s">
        <v>56</v>
      </c>
      <c r="D4639" t="str">
        <f>Tableau2[[#This Row],[Dép]]&amp;Tableau2[[#This Row],[Circo]]</f>
        <v>7809</v>
      </c>
      <c r="E4639" t="s">
        <v>5062</v>
      </c>
      <c r="F4639" t="s">
        <v>329</v>
      </c>
      <c r="G4639" t="s">
        <v>3717</v>
      </c>
      <c r="H4639">
        <v>9613</v>
      </c>
      <c r="I4639">
        <v>92968</v>
      </c>
      <c r="J4639">
        <v>42813</v>
      </c>
      <c r="K4639" s="1">
        <f t="shared" si="144"/>
        <v>0.10340117029515532</v>
      </c>
      <c r="L4639" s="1">
        <f t="shared" si="145"/>
        <v>0.22453460397542802</v>
      </c>
      <c r="M4639" t="b">
        <f>AND((Tableau2[[#This Row],[%Voix/Inscrits]]&gt;0.25),Tableau2[[#This Row],[%Voix/Exprimés]]&gt;0.5)</f>
        <v>0</v>
      </c>
    </row>
    <row r="4640" spans="1:13" x14ac:dyDescent="0.25">
      <c r="A4640">
        <v>4639</v>
      </c>
      <c r="B4640" t="s">
        <v>750</v>
      </c>
      <c r="C4640" t="s">
        <v>56</v>
      </c>
      <c r="D4640" t="str">
        <f>Tableau2[[#This Row],[Dép]]&amp;Tableau2[[#This Row],[Circo]]</f>
        <v>7809</v>
      </c>
      <c r="E4640" t="s">
        <v>2227</v>
      </c>
      <c r="F4640" t="s">
        <v>1465</v>
      </c>
      <c r="G4640" t="s">
        <v>982</v>
      </c>
      <c r="H4640">
        <v>9525</v>
      </c>
      <c r="I4640">
        <v>92968</v>
      </c>
      <c r="J4640">
        <v>42813</v>
      </c>
      <c r="K4640" s="1">
        <f t="shared" si="144"/>
        <v>0.10245460803717409</v>
      </c>
      <c r="L4640" s="1">
        <f t="shared" si="145"/>
        <v>0.22247915352813397</v>
      </c>
      <c r="M4640" t="b">
        <f>AND((Tableau2[[#This Row],[%Voix/Inscrits]]&gt;0.25),Tableau2[[#This Row],[%Voix/Exprimés]]&gt;0.5)</f>
        <v>0</v>
      </c>
    </row>
    <row r="4641" spans="1:13" x14ac:dyDescent="0.25">
      <c r="A4641">
        <v>4640</v>
      </c>
      <c r="B4641" t="s">
        <v>750</v>
      </c>
      <c r="C4641" t="s">
        <v>56</v>
      </c>
      <c r="D4641" t="str">
        <f>Tableau2[[#This Row],[Dép]]&amp;Tableau2[[#This Row],[Circo]]</f>
        <v>7809</v>
      </c>
      <c r="E4641" t="s">
        <v>6241</v>
      </c>
      <c r="F4641" t="s">
        <v>398</v>
      </c>
      <c r="G4641" t="s">
        <v>1740</v>
      </c>
      <c r="H4641">
        <v>4376</v>
      </c>
      <c r="I4641">
        <v>92968</v>
      </c>
      <c r="J4641">
        <v>42813</v>
      </c>
      <c r="K4641" s="1">
        <f t="shared" si="144"/>
        <v>4.7069959555976253E-2</v>
      </c>
      <c r="L4641" s="1">
        <f t="shared" si="145"/>
        <v>0.10221194496998576</v>
      </c>
      <c r="M4641" t="b">
        <f>AND((Tableau2[[#This Row],[%Voix/Inscrits]]&gt;0.25),Tableau2[[#This Row],[%Voix/Exprimés]]&gt;0.5)</f>
        <v>0</v>
      </c>
    </row>
    <row r="4642" spans="1:13" x14ac:dyDescent="0.25">
      <c r="A4642">
        <v>4641</v>
      </c>
      <c r="B4642" t="s">
        <v>750</v>
      </c>
      <c r="C4642" t="s">
        <v>56</v>
      </c>
      <c r="D4642" t="str">
        <f>Tableau2[[#This Row],[Dép]]&amp;Tableau2[[#This Row],[Circo]]</f>
        <v>7809</v>
      </c>
      <c r="E4642" t="s">
        <v>6919</v>
      </c>
      <c r="F4642" t="s">
        <v>74</v>
      </c>
      <c r="G4642" t="s">
        <v>3078</v>
      </c>
      <c r="H4642">
        <v>2331</v>
      </c>
      <c r="I4642">
        <v>92968</v>
      </c>
      <c r="J4642">
        <v>42813</v>
      </c>
      <c r="K4642" s="1">
        <f t="shared" si="144"/>
        <v>2.5073143447207642E-2</v>
      </c>
      <c r="L4642" s="1">
        <f t="shared" si="145"/>
        <v>5.4446079461845702E-2</v>
      </c>
      <c r="M4642" t="b">
        <f>AND((Tableau2[[#This Row],[%Voix/Inscrits]]&gt;0.25),Tableau2[[#This Row],[%Voix/Exprimés]]&gt;0.5)</f>
        <v>0</v>
      </c>
    </row>
    <row r="4643" spans="1:13" x14ac:dyDescent="0.25">
      <c r="A4643">
        <v>4642</v>
      </c>
      <c r="B4643" t="s">
        <v>750</v>
      </c>
      <c r="C4643" t="s">
        <v>56</v>
      </c>
      <c r="D4643" t="str">
        <f>Tableau2[[#This Row],[Dép]]&amp;Tableau2[[#This Row],[Circo]]</f>
        <v>7809</v>
      </c>
      <c r="E4643" t="s">
        <v>3530</v>
      </c>
      <c r="F4643" t="s">
        <v>3531</v>
      </c>
      <c r="G4643" t="s">
        <v>966</v>
      </c>
      <c r="H4643">
        <v>1400</v>
      </c>
      <c r="I4643">
        <v>92968</v>
      </c>
      <c r="J4643">
        <v>42813</v>
      </c>
      <c r="K4643" s="1">
        <f t="shared" si="144"/>
        <v>1.5058945013337923E-2</v>
      </c>
      <c r="L4643" s="1">
        <f t="shared" si="145"/>
        <v>3.2700348025132553E-2</v>
      </c>
      <c r="M4643" t="b">
        <f>AND((Tableau2[[#This Row],[%Voix/Inscrits]]&gt;0.25),Tableau2[[#This Row],[%Voix/Exprimés]]&gt;0.5)</f>
        <v>0</v>
      </c>
    </row>
    <row r="4644" spans="1:13" x14ac:dyDescent="0.25">
      <c r="A4644">
        <v>4643</v>
      </c>
      <c r="B4644" t="s">
        <v>750</v>
      </c>
      <c r="C4644" t="s">
        <v>56</v>
      </c>
      <c r="D4644" t="str">
        <f>Tableau2[[#This Row],[Dép]]&amp;Tableau2[[#This Row],[Circo]]</f>
        <v>7809</v>
      </c>
      <c r="E4644" t="s">
        <v>6556</v>
      </c>
      <c r="F4644" t="s">
        <v>6557</v>
      </c>
      <c r="G4644" t="s">
        <v>2726</v>
      </c>
      <c r="H4644">
        <v>1246</v>
      </c>
      <c r="I4644">
        <v>92968</v>
      </c>
      <c r="J4644">
        <v>42813</v>
      </c>
      <c r="K4644" s="1">
        <f t="shared" si="144"/>
        <v>1.3402461061870751E-2</v>
      </c>
      <c r="L4644" s="1">
        <f t="shared" si="145"/>
        <v>2.9103309742367973E-2</v>
      </c>
      <c r="M4644" t="b">
        <f>AND((Tableau2[[#This Row],[%Voix/Inscrits]]&gt;0.25),Tableau2[[#This Row],[%Voix/Exprimés]]&gt;0.5)</f>
        <v>0</v>
      </c>
    </row>
    <row r="4645" spans="1:13" x14ac:dyDescent="0.25">
      <c r="A4645">
        <v>4644</v>
      </c>
      <c r="B4645" t="s">
        <v>750</v>
      </c>
      <c r="C4645" t="s">
        <v>56</v>
      </c>
      <c r="D4645" t="str">
        <f>Tableau2[[#This Row],[Dép]]&amp;Tableau2[[#This Row],[Circo]]</f>
        <v>7809</v>
      </c>
      <c r="E4645" t="s">
        <v>5314</v>
      </c>
      <c r="F4645" t="s">
        <v>5315</v>
      </c>
      <c r="G4645" t="s">
        <v>959</v>
      </c>
      <c r="H4645">
        <v>1206</v>
      </c>
      <c r="I4645">
        <v>92968</v>
      </c>
      <c r="J4645">
        <v>42813</v>
      </c>
      <c r="K4645" s="1">
        <f t="shared" si="144"/>
        <v>1.2972205490061096E-2</v>
      </c>
      <c r="L4645" s="1">
        <f t="shared" si="145"/>
        <v>2.8169014084507043E-2</v>
      </c>
      <c r="M4645" t="b">
        <f>AND((Tableau2[[#This Row],[%Voix/Inscrits]]&gt;0.25),Tableau2[[#This Row],[%Voix/Exprimés]]&gt;0.5)</f>
        <v>0</v>
      </c>
    </row>
    <row r="4646" spans="1:13" x14ac:dyDescent="0.25">
      <c r="A4646">
        <v>4645</v>
      </c>
      <c r="B4646" t="s">
        <v>750</v>
      </c>
      <c r="C4646" t="s">
        <v>56</v>
      </c>
      <c r="D4646" t="str">
        <f>Tableau2[[#This Row],[Dép]]&amp;Tableau2[[#This Row],[Circo]]</f>
        <v>7809</v>
      </c>
      <c r="E4646" t="s">
        <v>2886</v>
      </c>
      <c r="F4646" t="s">
        <v>2887</v>
      </c>
      <c r="G4646" t="s">
        <v>966</v>
      </c>
      <c r="H4646">
        <v>770</v>
      </c>
      <c r="I4646">
        <v>92968</v>
      </c>
      <c r="J4646">
        <v>42813</v>
      </c>
      <c r="K4646" s="1">
        <f t="shared" si="144"/>
        <v>8.2824197573358582E-3</v>
      </c>
      <c r="L4646" s="1">
        <f t="shared" si="145"/>
        <v>1.7985191413822904E-2</v>
      </c>
      <c r="M4646" t="b">
        <f>AND((Tableau2[[#This Row],[%Voix/Inscrits]]&gt;0.25),Tableau2[[#This Row],[%Voix/Exprimés]]&gt;0.5)</f>
        <v>0</v>
      </c>
    </row>
    <row r="4647" spans="1:13" x14ac:dyDescent="0.25">
      <c r="A4647">
        <v>4646</v>
      </c>
      <c r="B4647" t="s">
        <v>750</v>
      </c>
      <c r="C4647" t="s">
        <v>56</v>
      </c>
      <c r="D4647" t="str">
        <f>Tableau2[[#This Row],[Dép]]&amp;Tableau2[[#This Row],[Circo]]</f>
        <v>7809</v>
      </c>
      <c r="E4647" t="s">
        <v>1542</v>
      </c>
      <c r="F4647" t="s">
        <v>167</v>
      </c>
      <c r="G4647" t="s">
        <v>10</v>
      </c>
      <c r="H4647">
        <v>407</v>
      </c>
      <c r="I4647">
        <v>92968</v>
      </c>
      <c r="J4647">
        <v>42813</v>
      </c>
      <c r="K4647" s="1">
        <f t="shared" si="144"/>
        <v>4.3778504431632387E-3</v>
      </c>
      <c r="L4647" s="1">
        <f t="shared" si="145"/>
        <v>9.5064583187349644E-3</v>
      </c>
      <c r="M4647" t="b">
        <f>AND((Tableau2[[#This Row],[%Voix/Inscrits]]&gt;0.25),Tableau2[[#This Row],[%Voix/Exprimés]]&gt;0.5)</f>
        <v>0</v>
      </c>
    </row>
    <row r="4648" spans="1:13" x14ac:dyDescent="0.25">
      <c r="A4648">
        <v>4647</v>
      </c>
      <c r="B4648" t="s">
        <v>750</v>
      </c>
      <c r="C4648" t="s">
        <v>56</v>
      </c>
      <c r="D4648" t="str">
        <f>Tableau2[[#This Row],[Dép]]&amp;Tableau2[[#This Row],[Circo]]</f>
        <v>7809</v>
      </c>
      <c r="E4648" t="s">
        <v>4246</v>
      </c>
      <c r="F4648" t="s">
        <v>2799</v>
      </c>
      <c r="G4648" t="s">
        <v>2726</v>
      </c>
      <c r="H4648">
        <v>346</v>
      </c>
      <c r="I4648">
        <v>92968</v>
      </c>
      <c r="J4648">
        <v>42813</v>
      </c>
      <c r="K4648" s="1">
        <f t="shared" si="144"/>
        <v>3.7217106961535151E-3</v>
      </c>
      <c r="L4648" s="1">
        <f t="shared" si="145"/>
        <v>8.0816574404970459E-3</v>
      </c>
      <c r="M4648" t="b">
        <f>AND((Tableau2[[#This Row],[%Voix/Inscrits]]&gt;0.25),Tableau2[[#This Row],[%Voix/Exprimés]]&gt;0.5)</f>
        <v>0</v>
      </c>
    </row>
    <row r="4649" spans="1:13" x14ac:dyDescent="0.25">
      <c r="A4649">
        <v>4648</v>
      </c>
      <c r="B4649" t="s">
        <v>750</v>
      </c>
      <c r="C4649" t="s">
        <v>56</v>
      </c>
      <c r="D4649" t="str">
        <f>Tableau2[[#This Row],[Dép]]&amp;Tableau2[[#This Row],[Circo]]</f>
        <v>7809</v>
      </c>
      <c r="E4649" t="s">
        <v>101</v>
      </c>
      <c r="F4649" t="s">
        <v>196</v>
      </c>
      <c r="G4649" t="s">
        <v>10</v>
      </c>
      <c r="H4649">
        <v>207</v>
      </c>
      <c r="I4649">
        <v>92968</v>
      </c>
      <c r="J4649">
        <v>42813</v>
      </c>
      <c r="K4649" s="1">
        <f t="shared" si="144"/>
        <v>2.2265725841149643E-3</v>
      </c>
      <c r="L4649" s="1">
        <f t="shared" si="145"/>
        <v>4.8349800294303132E-3</v>
      </c>
      <c r="M4649" t="b">
        <f>AND((Tableau2[[#This Row],[%Voix/Inscrits]]&gt;0.25),Tableau2[[#This Row],[%Voix/Exprimés]]&gt;0.5)</f>
        <v>0</v>
      </c>
    </row>
    <row r="4650" spans="1:13" x14ac:dyDescent="0.25">
      <c r="A4650">
        <v>4649</v>
      </c>
      <c r="B4650" t="s">
        <v>750</v>
      </c>
      <c r="C4650" t="s">
        <v>56</v>
      </c>
      <c r="D4650" t="str">
        <f>Tableau2[[#This Row],[Dép]]&amp;Tableau2[[#This Row],[Circo]]</f>
        <v>7809</v>
      </c>
      <c r="E4650" t="s">
        <v>4759</v>
      </c>
      <c r="F4650" t="s">
        <v>270</v>
      </c>
      <c r="G4650" t="s">
        <v>959</v>
      </c>
      <c r="H4650">
        <v>101</v>
      </c>
      <c r="I4650">
        <v>92968</v>
      </c>
      <c r="J4650">
        <v>42813</v>
      </c>
      <c r="K4650" s="1">
        <f t="shared" si="144"/>
        <v>1.0863953188193786E-3</v>
      </c>
      <c r="L4650" s="1">
        <f t="shared" si="145"/>
        <v>2.3590965360988487E-3</v>
      </c>
      <c r="M4650" t="b">
        <f>AND((Tableau2[[#This Row],[%Voix/Inscrits]]&gt;0.25),Tableau2[[#This Row],[%Voix/Exprimés]]&gt;0.5)</f>
        <v>0</v>
      </c>
    </row>
    <row r="4651" spans="1:13" x14ac:dyDescent="0.25">
      <c r="A4651">
        <v>4650</v>
      </c>
      <c r="B4651" t="s">
        <v>750</v>
      </c>
      <c r="C4651" t="s">
        <v>56</v>
      </c>
      <c r="D4651" t="str">
        <f>Tableau2[[#This Row],[Dép]]&amp;Tableau2[[#This Row],[Circo]]</f>
        <v>7809</v>
      </c>
      <c r="E4651" t="s">
        <v>4161</v>
      </c>
      <c r="F4651" t="s">
        <v>4162</v>
      </c>
      <c r="G4651" t="s">
        <v>959</v>
      </c>
      <c r="H4651">
        <v>10</v>
      </c>
      <c r="I4651">
        <v>92968</v>
      </c>
      <c r="J4651">
        <v>42813</v>
      </c>
      <c r="K4651" s="1">
        <f t="shared" si="144"/>
        <v>1.0756389295241374E-4</v>
      </c>
      <c r="L4651" s="1">
        <f t="shared" si="145"/>
        <v>2.3357391446523254E-4</v>
      </c>
      <c r="M4651" t="b">
        <f>AND((Tableau2[[#This Row],[%Voix/Inscrits]]&gt;0.25),Tableau2[[#This Row],[%Voix/Exprimés]]&gt;0.5)</f>
        <v>0</v>
      </c>
    </row>
    <row r="4652" spans="1:13" x14ac:dyDescent="0.25">
      <c r="A4652">
        <v>4651</v>
      </c>
      <c r="B4652" t="s">
        <v>750</v>
      </c>
      <c r="C4652" t="s">
        <v>90</v>
      </c>
      <c r="D4652" t="str">
        <f>Tableau2[[#This Row],[Dép]]&amp;Tableau2[[#This Row],[Circo]]</f>
        <v>7810</v>
      </c>
      <c r="E4652" t="s">
        <v>4158</v>
      </c>
      <c r="F4652" t="s">
        <v>1141</v>
      </c>
      <c r="G4652" t="s">
        <v>1708</v>
      </c>
      <c r="H4652">
        <v>16727</v>
      </c>
      <c r="I4652">
        <v>91538</v>
      </c>
      <c r="J4652">
        <v>50038</v>
      </c>
      <c r="K4652" s="1">
        <f t="shared" si="144"/>
        <v>0.18273285411523082</v>
      </c>
      <c r="L4652" s="1">
        <f t="shared" si="145"/>
        <v>0.33428594268356049</v>
      </c>
      <c r="M4652" t="b">
        <f>AND((Tableau2[[#This Row],[%Voix/Inscrits]]&gt;0.25),Tableau2[[#This Row],[%Voix/Exprimés]]&gt;0.5)</f>
        <v>0</v>
      </c>
    </row>
    <row r="4653" spans="1:13" x14ac:dyDescent="0.25">
      <c r="A4653">
        <v>4652</v>
      </c>
      <c r="B4653" t="s">
        <v>750</v>
      </c>
      <c r="C4653" t="s">
        <v>90</v>
      </c>
      <c r="D4653" t="str">
        <f>Tableau2[[#This Row],[Dép]]&amp;Tableau2[[#This Row],[Circo]]</f>
        <v>7810</v>
      </c>
      <c r="E4653" t="s">
        <v>2113</v>
      </c>
      <c r="F4653" t="s">
        <v>663</v>
      </c>
      <c r="G4653" t="s">
        <v>982</v>
      </c>
      <c r="H4653">
        <v>11030</v>
      </c>
      <c r="I4653">
        <v>91538</v>
      </c>
      <c r="J4653">
        <v>50038</v>
      </c>
      <c r="K4653" s="1">
        <f t="shared" si="144"/>
        <v>0.12049640586423124</v>
      </c>
      <c r="L4653" s="1">
        <f t="shared" si="145"/>
        <v>0.22043247132179544</v>
      </c>
      <c r="M4653" t="b">
        <f>AND((Tableau2[[#This Row],[%Voix/Inscrits]]&gt;0.25),Tableau2[[#This Row],[%Voix/Exprimés]]&gt;0.5)</f>
        <v>0</v>
      </c>
    </row>
    <row r="4654" spans="1:13" x14ac:dyDescent="0.25">
      <c r="A4654">
        <v>4653</v>
      </c>
      <c r="B4654" t="s">
        <v>750</v>
      </c>
      <c r="C4654" t="s">
        <v>90</v>
      </c>
      <c r="D4654" t="str">
        <f>Tableau2[[#This Row],[Dép]]&amp;Tableau2[[#This Row],[Circo]]</f>
        <v>7810</v>
      </c>
      <c r="E4654" t="s">
        <v>4757</v>
      </c>
      <c r="F4654" t="s">
        <v>31</v>
      </c>
      <c r="G4654" t="s">
        <v>1740</v>
      </c>
      <c r="H4654">
        <v>8571</v>
      </c>
      <c r="I4654">
        <v>91538</v>
      </c>
      <c r="J4654">
        <v>50038</v>
      </c>
      <c r="K4654" s="1">
        <f t="shared" si="144"/>
        <v>9.3633245209639712E-2</v>
      </c>
      <c r="L4654" s="1">
        <f t="shared" si="145"/>
        <v>0.17128981973699989</v>
      </c>
      <c r="M4654" t="b">
        <f>AND((Tableau2[[#This Row],[%Voix/Inscrits]]&gt;0.25),Tableau2[[#This Row],[%Voix/Exprimés]]&gt;0.5)</f>
        <v>0</v>
      </c>
    </row>
    <row r="4655" spans="1:13" x14ac:dyDescent="0.25">
      <c r="A4655">
        <v>4654</v>
      </c>
      <c r="B4655" t="s">
        <v>750</v>
      </c>
      <c r="C4655" t="s">
        <v>90</v>
      </c>
      <c r="D4655" t="str">
        <f>Tableau2[[#This Row],[Dép]]&amp;Tableau2[[#This Row],[Circo]]</f>
        <v>7810</v>
      </c>
      <c r="E4655" t="s">
        <v>6239</v>
      </c>
      <c r="F4655" t="s">
        <v>327</v>
      </c>
      <c r="G4655" t="s">
        <v>3717</v>
      </c>
      <c r="H4655">
        <v>6482</v>
      </c>
      <c r="I4655">
        <v>91538</v>
      </c>
      <c r="J4655">
        <v>50038</v>
      </c>
      <c r="K4655" s="1">
        <f t="shared" si="144"/>
        <v>7.0812121741790301E-2</v>
      </c>
      <c r="L4655" s="1">
        <f t="shared" si="145"/>
        <v>0.12954154842319837</v>
      </c>
      <c r="M4655" t="b">
        <f>AND((Tableau2[[#This Row],[%Voix/Inscrits]]&gt;0.25),Tableau2[[#This Row],[%Voix/Exprimés]]&gt;0.5)</f>
        <v>0</v>
      </c>
    </row>
    <row r="4656" spans="1:13" x14ac:dyDescent="0.25">
      <c r="A4656">
        <v>4655</v>
      </c>
      <c r="B4656" t="s">
        <v>750</v>
      </c>
      <c r="C4656" t="s">
        <v>90</v>
      </c>
      <c r="D4656" t="str">
        <f>Tableau2[[#This Row],[Dép]]&amp;Tableau2[[#This Row],[Circo]]</f>
        <v>7810</v>
      </c>
      <c r="E4656" t="s">
        <v>5820</v>
      </c>
      <c r="F4656" t="s">
        <v>167</v>
      </c>
      <c r="G4656" t="s">
        <v>3078</v>
      </c>
      <c r="H4656">
        <v>2926</v>
      </c>
      <c r="I4656">
        <v>91538</v>
      </c>
      <c r="J4656">
        <v>50038</v>
      </c>
      <c r="K4656" s="1">
        <f t="shared" si="144"/>
        <v>3.196486704974983E-2</v>
      </c>
      <c r="L4656" s="1">
        <f t="shared" si="145"/>
        <v>5.8475558575482631E-2</v>
      </c>
      <c r="M4656" t="b">
        <f>AND((Tableau2[[#This Row],[%Voix/Inscrits]]&gt;0.25),Tableau2[[#This Row],[%Voix/Exprimés]]&gt;0.5)</f>
        <v>0</v>
      </c>
    </row>
    <row r="4657" spans="1:13" x14ac:dyDescent="0.25">
      <c r="A4657">
        <v>4656</v>
      </c>
      <c r="B4657" t="s">
        <v>750</v>
      </c>
      <c r="C4657" t="s">
        <v>90</v>
      </c>
      <c r="D4657" t="str">
        <f>Tableau2[[#This Row],[Dép]]&amp;Tableau2[[#This Row],[Circo]]</f>
        <v>7810</v>
      </c>
      <c r="E4657" t="s">
        <v>2883</v>
      </c>
      <c r="F4657" t="s">
        <v>496</v>
      </c>
      <c r="G4657" t="s">
        <v>966</v>
      </c>
      <c r="H4657">
        <v>2329</v>
      </c>
      <c r="I4657">
        <v>91538</v>
      </c>
      <c r="J4657">
        <v>50038</v>
      </c>
      <c r="K4657" s="1">
        <f t="shared" si="144"/>
        <v>2.5442985426817277E-2</v>
      </c>
      <c r="L4657" s="1">
        <f t="shared" si="145"/>
        <v>4.6544626084176026E-2</v>
      </c>
      <c r="M4657" t="b">
        <f>AND((Tableau2[[#This Row],[%Voix/Inscrits]]&gt;0.25),Tableau2[[#This Row],[%Voix/Exprimés]]&gt;0.5)</f>
        <v>0</v>
      </c>
    </row>
    <row r="4658" spans="1:13" x14ac:dyDescent="0.25">
      <c r="A4658">
        <v>4657</v>
      </c>
      <c r="B4658" t="s">
        <v>750</v>
      </c>
      <c r="C4658" t="s">
        <v>90</v>
      </c>
      <c r="D4658" t="str">
        <f>Tableau2[[#This Row],[Dép]]&amp;Tableau2[[#This Row],[Circo]]</f>
        <v>7810</v>
      </c>
      <c r="E4658" t="s">
        <v>3528</v>
      </c>
      <c r="F4658" t="s">
        <v>13</v>
      </c>
      <c r="G4658" t="s">
        <v>966</v>
      </c>
      <c r="H4658">
        <v>824</v>
      </c>
      <c r="I4658">
        <v>91538</v>
      </c>
      <c r="J4658">
        <v>50038</v>
      </c>
      <c r="K4658" s="1">
        <f t="shared" si="144"/>
        <v>9.0017260591229876E-3</v>
      </c>
      <c r="L4658" s="1">
        <f t="shared" si="145"/>
        <v>1.6467484711619171E-2</v>
      </c>
      <c r="M4658" t="b">
        <f>AND((Tableau2[[#This Row],[%Voix/Inscrits]]&gt;0.25),Tableau2[[#This Row],[%Voix/Exprimés]]&gt;0.5)</f>
        <v>0</v>
      </c>
    </row>
    <row r="4659" spans="1:13" x14ac:dyDescent="0.25">
      <c r="A4659">
        <v>4658</v>
      </c>
      <c r="B4659" t="s">
        <v>750</v>
      </c>
      <c r="C4659" t="s">
        <v>90</v>
      </c>
      <c r="D4659" t="str">
        <f>Tableau2[[#This Row],[Dép]]&amp;Tableau2[[#This Row],[Circo]]</f>
        <v>7810</v>
      </c>
      <c r="E4659" t="s">
        <v>5312</v>
      </c>
      <c r="F4659" t="s">
        <v>186</v>
      </c>
      <c r="G4659" t="s">
        <v>2429</v>
      </c>
      <c r="H4659">
        <v>603</v>
      </c>
      <c r="I4659">
        <v>91538</v>
      </c>
      <c r="J4659">
        <v>50038</v>
      </c>
      <c r="K4659" s="1">
        <f t="shared" si="144"/>
        <v>6.5874281719067495E-3</v>
      </c>
      <c r="L4659" s="1">
        <f t="shared" si="145"/>
        <v>1.2050841360565969E-2</v>
      </c>
      <c r="M4659" t="b">
        <f>AND((Tableau2[[#This Row],[%Voix/Inscrits]]&gt;0.25),Tableau2[[#This Row],[%Voix/Exprimés]]&gt;0.5)</f>
        <v>0</v>
      </c>
    </row>
    <row r="4660" spans="1:13" x14ac:dyDescent="0.25">
      <c r="A4660">
        <v>4659</v>
      </c>
      <c r="B4660" t="s">
        <v>750</v>
      </c>
      <c r="C4660" t="s">
        <v>90</v>
      </c>
      <c r="D4660" t="str">
        <f>Tableau2[[#This Row],[Dép]]&amp;Tableau2[[#This Row],[Circo]]</f>
        <v>7810</v>
      </c>
      <c r="E4660" t="s">
        <v>1538</v>
      </c>
      <c r="F4660" t="s">
        <v>1539</v>
      </c>
      <c r="G4660" t="s">
        <v>10</v>
      </c>
      <c r="H4660">
        <v>433</v>
      </c>
      <c r="I4660">
        <v>91538</v>
      </c>
      <c r="J4660">
        <v>50038</v>
      </c>
      <c r="K4660" s="1">
        <f t="shared" si="144"/>
        <v>4.7302759509711811E-3</v>
      </c>
      <c r="L4660" s="1">
        <f t="shared" si="145"/>
        <v>8.6534233982173553E-3</v>
      </c>
      <c r="M4660" t="b">
        <f>AND((Tableau2[[#This Row],[%Voix/Inscrits]]&gt;0.25),Tableau2[[#This Row],[%Voix/Exprimés]]&gt;0.5)</f>
        <v>0</v>
      </c>
    </row>
    <row r="4661" spans="1:13" x14ac:dyDescent="0.25">
      <c r="A4661">
        <v>4660</v>
      </c>
      <c r="B4661" t="s">
        <v>750</v>
      </c>
      <c r="C4661" t="s">
        <v>90</v>
      </c>
      <c r="D4661" t="str">
        <f>Tableau2[[#This Row],[Dép]]&amp;Tableau2[[#This Row],[Circo]]</f>
        <v>7810</v>
      </c>
      <c r="E4661" t="s">
        <v>751</v>
      </c>
      <c r="F4661" t="s">
        <v>102</v>
      </c>
      <c r="G4661" t="s">
        <v>10</v>
      </c>
      <c r="H4661">
        <v>113</v>
      </c>
      <c r="I4661">
        <v>91538</v>
      </c>
      <c r="J4661">
        <v>50038</v>
      </c>
      <c r="K4661" s="1">
        <f t="shared" si="144"/>
        <v>1.2344600056807009E-3</v>
      </c>
      <c r="L4661" s="1">
        <f t="shared" si="145"/>
        <v>2.2582837043846676E-3</v>
      </c>
      <c r="M4661" t="b">
        <f>AND((Tableau2[[#This Row],[%Voix/Inscrits]]&gt;0.25),Tableau2[[#This Row],[%Voix/Exprimés]]&gt;0.5)</f>
        <v>0</v>
      </c>
    </row>
    <row r="4662" spans="1:13" x14ac:dyDescent="0.25">
      <c r="A4662">
        <v>4661</v>
      </c>
      <c r="B4662" t="s">
        <v>750</v>
      </c>
      <c r="C4662" t="s">
        <v>97</v>
      </c>
      <c r="D4662" t="str">
        <f>Tableau2[[#This Row],[Dép]]&amp;Tableau2[[#This Row],[Circo]]</f>
        <v>7811</v>
      </c>
      <c r="E4662" t="s">
        <v>1547</v>
      </c>
      <c r="F4662" t="s">
        <v>1548</v>
      </c>
      <c r="G4662" t="s">
        <v>982</v>
      </c>
      <c r="H4662">
        <v>10516</v>
      </c>
      <c r="I4662">
        <v>69371</v>
      </c>
      <c r="J4662">
        <v>32662</v>
      </c>
      <c r="K4662" s="1">
        <f t="shared" si="144"/>
        <v>0.1515907223479552</v>
      </c>
      <c r="L4662" s="1">
        <f t="shared" si="145"/>
        <v>0.32196436225583247</v>
      </c>
      <c r="M4662" t="b">
        <f>AND((Tableau2[[#This Row],[%Voix/Inscrits]]&gt;0.25),Tableau2[[#This Row],[%Voix/Exprimés]]&gt;0.5)</f>
        <v>0</v>
      </c>
    </row>
    <row r="4663" spans="1:13" x14ac:dyDescent="0.25">
      <c r="A4663">
        <v>4662</v>
      </c>
      <c r="B4663" t="s">
        <v>750</v>
      </c>
      <c r="C4663" t="s">
        <v>97</v>
      </c>
      <c r="D4663" t="str">
        <f>Tableau2[[#This Row],[Dép]]&amp;Tableau2[[#This Row],[Circo]]</f>
        <v>7811</v>
      </c>
      <c r="E4663" t="s">
        <v>4762</v>
      </c>
      <c r="F4663" t="s">
        <v>874</v>
      </c>
      <c r="G4663" t="s">
        <v>1708</v>
      </c>
      <c r="H4663">
        <v>8289</v>
      </c>
      <c r="I4663">
        <v>69371</v>
      </c>
      <c r="J4663">
        <v>32662</v>
      </c>
      <c r="K4663" s="1">
        <f t="shared" si="144"/>
        <v>0.11948797047757709</v>
      </c>
      <c r="L4663" s="1">
        <f t="shared" si="145"/>
        <v>0.25378115240952787</v>
      </c>
      <c r="M4663" t="b">
        <f>AND((Tableau2[[#This Row],[%Voix/Inscrits]]&gt;0.25),Tableau2[[#This Row],[%Voix/Exprimés]]&gt;0.5)</f>
        <v>0</v>
      </c>
    </row>
    <row r="4664" spans="1:13" x14ac:dyDescent="0.25">
      <c r="A4664">
        <v>4663</v>
      </c>
      <c r="B4664" t="s">
        <v>750</v>
      </c>
      <c r="C4664" t="s">
        <v>97</v>
      </c>
      <c r="D4664" t="str">
        <f>Tableau2[[#This Row],[Dép]]&amp;Tableau2[[#This Row],[Circo]]</f>
        <v>7811</v>
      </c>
      <c r="E4664" t="s">
        <v>1027</v>
      </c>
      <c r="F4664" t="s">
        <v>167</v>
      </c>
      <c r="G4664" t="s">
        <v>1740</v>
      </c>
      <c r="H4664">
        <v>5913</v>
      </c>
      <c r="I4664">
        <v>69371</v>
      </c>
      <c r="J4664">
        <v>32662</v>
      </c>
      <c r="K4664" s="1">
        <f t="shared" si="144"/>
        <v>8.5237347018206455E-2</v>
      </c>
      <c r="L4664" s="1">
        <f t="shared" si="145"/>
        <v>0.18103606637682934</v>
      </c>
      <c r="M4664" t="b">
        <f>AND((Tableau2[[#This Row],[%Voix/Inscrits]]&gt;0.25),Tableau2[[#This Row],[%Voix/Exprimés]]&gt;0.5)</f>
        <v>0</v>
      </c>
    </row>
    <row r="4665" spans="1:13" x14ac:dyDescent="0.25">
      <c r="A4665">
        <v>4664</v>
      </c>
      <c r="B4665" t="s">
        <v>750</v>
      </c>
      <c r="C4665" t="s">
        <v>97</v>
      </c>
      <c r="D4665" t="str">
        <f>Tableau2[[#This Row],[Dép]]&amp;Tableau2[[#This Row],[Circo]]</f>
        <v>7811</v>
      </c>
      <c r="E4665" t="s">
        <v>6561</v>
      </c>
      <c r="F4665" t="s">
        <v>695</v>
      </c>
      <c r="G4665" t="s">
        <v>3717</v>
      </c>
      <c r="H4665">
        <v>3500</v>
      </c>
      <c r="I4665">
        <v>69371</v>
      </c>
      <c r="J4665">
        <v>32662</v>
      </c>
      <c r="K4665" s="1">
        <f t="shared" si="144"/>
        <v>5.0453359472978625E-2</v>
      </c>
      <c r="L4665" s="1">
        <f t="shared" si="145"/>
        <v>0.10715816545220745</v>
      </c>
      <c r="M4665" t="b">
        <f>AND((Tableau2[[#This Row],[%Voix/Inscrits]]&gt;0.25),Tableau2[[#This Row],[%Voix/Exprimés]]&gt;0.5)</f>
        <v>0</v>
      </c>
    </row>
    <row r="4666" spans="1:13" x14ac:dyDescent="0.25">
      <c r="A4666">
        <v>4665</v>
      </c>
      <c r="B4666" t="s">
        <v>750</v>
      </c>
      <c r="C4666" t="s">
        <v>97</v>
      </c>
      <c r="D4666" t="str">
        <f>Tableau2[[#This Row],[Dép]]&amp;Tableau2[[#This Row],[Circo]]</f>
        <v>7811</v>
      </c>
      <c r="E4666" t="s">
        <v>5579</v>
      </c>
      <c r="F4666" t="s">
        <v>697</v>
      </c>
      <c r="G4666" t="s">
        <v>3078</v>
      </c>
      <c r="H4666">
        <v>1563</v>
      </c>
      <c r="I4666">
        <v>69371</v>
      </c>
      <c r="J4666">
        <v>32662</v>
      </c>
      <c r="K4666" s="1">
        <f t="shared" si="144"/>
        <v>2.2531028816075882E-2</v>
      </c>
      <c r="L4666" s="1">
        <f t="shared" si="145"/>
        <v>4.7853775029085791E-2</v>
      </c>
      <c r="M4666" t="b">
        <f>AND((Tableau2[[#This Row],[%Voix/Inscrits]]&gt;0.25),Tableau2[[#This Row],[%Voix/Exprimés]]&gt;0.5)</f>
        <v>0</v>
      </c>
    </row>
    <row r="4667" spans="1:13" x14ac:dyDescent="0.25">
      <c r="A4667">
        <v>4666</v>
      </c>
      <c r="B4667" t="s">
        <v>750</v>
      </c>
      <c r="C4667" t="s">
        <v>97</v>
      </c>
      <c r="D4667" t="str">
        <f>Tableau2[[#This Row],[Dép]]&amp;Tableau2[[#This Row],[Circo]]</f>
        <v>7811</v>
      </c>
      <c r="E4667" t="s">
        <v>2892</v>
      </c>
      <c r="F4667" t="s">
        <v>204</v>
      </c>
      <c r="G4667" t="s">
        <v>966</v>
      </c>
      <c r="H4667">
        <v>737</v>
      </c>
      <c r="I4667">
        <v>69371</v>
      </c>
      <c r="J4667">
        <v>32662</v>
      </c>
      <c r="K4667" s="1">
        <f t="shared" si="144"/>
        <v>1.0624035980452928E-2</v>
      </c>
      <c r="L4667" s="1">
        <f t="shared" si="145"/>
        <v>2.2564447982364826E-2</v>
      </c>
      <c r="M4667" t="b">
        <f>AND((Tableau2[[#This Row],[%Voix/Inscrits]]&gt;0.25),Tableau2[[#This Row],[%Voix/Exprimés]]&gt;0.5)</f>
        <v>0</v>
      </c>
    </row>
    <row r="4668" spans="1:13" x14ac:dyDescent="0.25">
      <c r="A4668">
        <v>4667</v>
      </c>
      <c r="B4668" t="s">
        <v>750</v>
      </c>
      <c r="C4668" t="s">
        <v>97</v>
      </c>
      <c r="D4668" t="str">
        <f>Tableau2[[#This Row],[Dép]]&amp;Tableau2[[#This Row],[Circo]]</f>
        <v>7811</v>
      </c>
      <c r="E4668" t="s">
        <v>2231</v>
      </c>
      <c r="F4668" t="s">
        <v>74</v>
      </c>
      <c r="G4668" t="s">
        <v>966</v>
      </c>
      <c r="H4668">
        <v>665</v>
      </c>
      <c r="I4668">
        <v>69371</v>
      </c>
      <c r="J4668">
        <v>32662</v>
      </c>
      <c r="K4668" s="1">
        <f t="shared" si="144"/>
        <v>9.5861382998659386E-3</v>
      </c>
      <c r="L4668" s="1">
        <f t="shared" si="145"/>
        <v>2.0360051435919416E-2</v>
      </c>
      <c r="M4668" t="b">
        <f>AND((Tableau2[[#This Row],[%Voix/Inscrits]]&gt;0.25),Tableau2[[#This Row],[%Voix/Exprimés]]&gt;0.5)</f>
        <v>0</v>
      </c>
    </row>
    <row r="4669" spans="1:13" x14ac:dyDescent="0.25">
      <c r="A4669">
        <v>4668</v>
      </c>
      <c r="B4669" t="s">
        <v>750</v>
      </c>
      <c r="C4669" t="s">
        <v>97</v>
      </c>
      <c r="D4669" t="str">
        <f>Tableau2[[#This Row],[Dép]]&amp;Tableau2[[#This Row],[Circo]]</f>
        <v>7811</v>
      </c>
      <c r="E4669" t="s">
        <v>5824</v>
      </c>
      <c r="F4669" t="s">
        <v>160</v>
      </c>
      <c r="G4669" t="s">
        <v>2429</v>
      </c>
      <c r="H4669">
        <v>485</v>
      </c>
      <c r="I4669">
        <v>69371</v>
      </c>
      <c r="J4669">
        <v>32662</v>
      </c>
      <c r="K4669" s="1">
        <f t="shared" si="144"/>
        <v>6.9913940983984662E-3</v>
      </c>
      <c r="L4669" s="1">
        <f t="shared" si="145"/>
        <v>1.4849060069805891E-2</v>
      </c>
      <c r="M4669" t="b">
        <f>AND((Tableau2[[#This Row],[%Voix/Inscrits]]&gt;0.25),Tableau2[[#This Row],[%Voix/Exprimés]]&gt;0.5)</f>
        <v>0</v>
      </c>
    </row>
    <row r="4670" spans="1:13" x14ac:dyDescent="0.25">
      <c r="A4670">
        <v>4669</v>
      </c>
      <c r="B4670" t="s">
        <v>750</v>
      </c>
      <c r="C4670" t="s">
        <v>97</v>
      </c>
      <c r="D4670" t="str">
        <f>Tableau2[[#This Row],[Dép]]&amp;Tableau2[[#This Row],[Circo]]</f>
        <v>7811</v>
      </c>
      <c r="E4670" t="s">
        <v>3534</v>
      </c>
      <c r="F4670" t="s">
        <v>3535</v>
      </c>
      <c r="G4670" t="s">
        <v>959</v>
      </c>
      <c r="H4670">
        <v>339</v>
      </c>
      <c r="I4670">
        <v>69371</v>
      </c>
      <c r="J4670">
        <v>32662</v>
      </c>
      <c r="K4670" s="1">
        <f t="shared" si="144"/>
        <v>4.8867682460970721E-3</v>
      </c>
      <c r="L4670" s="1">
        <f t="shared" si="145"/>
        <v>1.0379033739513809E-2</v>
      </c>
      <c r="M4670" t="b">
        <f>AND((Tableau2[[#This Row],[%Voix/Inscrits]]&gt;0.25),Tableau2[[#This Row],[%Voix/Exprimés]]&gt;0.5)</f>
        <v>0</v>
      </c>
    </row>
    <row r="4671" spans="1:13" x14ac:dyDescent="0.25">
      <c r="A4671">
        <v>4670</v>
      </c>
      <c r="B4671" t="s">
        <v>750</v>
      </c>
      <c r="C4671" t="s">
        <v>97</v>
      </c>
      <c r="D4671" t="str">
        <f>Tableau2[[#This Row],[Dép]]&amp;Tableau2[[#This Row],[Circo]]</f>
        <v>7811</v>
      </c>
      <c r="E4671" t="s">
        <v>4167</v>
      </c>
      <c r="F4671" t="s">
        <v>1217</v>
      </c>
      <c r="G4671" t="s">
        <v>959</v>
      </c>
      <c r="H4671">
        <v>333</v>
      </c>
      <c r="I4671">
        <v>69371</v>
      </c>
      <c r="J4671">
        <v>32662</v>
      </c>
      <c r="K4671" s="1">
        <f t="shared" si="144"/>
        <v>4.8002767727148236E-3</v>
      </c>
      <c r="L4671" s="1">
        <f t="shared" si="145"/>
        <v>1.0195334027310024E-2</v>
      </c>
      <c r="M4671" t="b">
        <f>AND((Tableau2[[#This Row],[%Voix/Inscrits]]&gt;0.25),Tableau2[[#This Row],[%Voix/Exprimés]]&gt;0.5)</f>
        <v>0</v>
      </c>
    </row>
    <row r="4672" spans="1:13" x14ac:dyDescent="0.25">
      <c r="A4672">
        <v>4671</v>
      </c>
      <c r="B4672" t="s">
        <v>750</v>
      </c>
      <c r="C4672" t="s">
        <v>97</v>
      </c>
      <c r="D4672" t="str">
        <f>Tableau2[[#This Row],[Dép]]&amp;Tableau2[[#This Row],[Circo]]</f>
        <v>7811</v>
      </c>
      <c r="E4672" t="s">
        <v>756</v>
      </c>
      <c r="F4672" t="s">
        <v>142</v>
      </c>
      <c r="G4672" t="s">
        <v>10</v>
      </c>
      <c r="H4672">
        <v>322</v>
      </c>
      <c r="I4672">
        <v>69371</v>
      </c>
      <c r="J4672">
        <v>32662</v>
      </c>
      <c r="K4672" s="1">
        <f t="shared" si="144"/>
        <v>4.6417090715140333E-3</v>
      </c>
      <c r="L4672" s="1">
        <f t="shared" si="145"/>
        <v>9.8585512216030867E-3</v>
      </c>
      <c r="M4672" t="b">
        <f>AND((Tableau2[[#This Row],[%Voix/Inscrits]]&gt;0.25),Tableau2[[#This Row],[%Voix/Exprimés]]&gt;0.5)</f>
        <v>0</v>
      </c>
    </row>
    <row r="4673" spans="1:13" x14ac:dyDescent="0.25">
      <c r="A4673">
        <v>4672</v>
      </c>
      <c r="B4673" t="s">
        <v>750</v>
      </c>
      <c r="C4673" t="s">
        <v>105</v>
      </c>
      <c r="D4673" t="str">
        <f>Tableau2[[#This Row],[Dép]]&amp;Tableau2[[#This Row],[Circo]]</f>
        <v>7812</v>
      </c>
      <c r="E4673" t="s">
        <v>1964</v>
      </c>
      <c r="F4673" t="s">
        <v>4433</v>
      </c>
      <c r="G4673" t="s">
        <v>1708</v>
      </c>
      <c r="H4673">
        <v>14028</v>
      </c>
      <c r="I4673">
        <v>71167</v>
      </c>
      <c r="J4673">
        <v>36112</v>
      </c>
      <c r="K4673" s="1">
        <f t="shared" si="144"/>
        <v>0.19711383084856746</v>
      </c>
      <c r="L4673" s="1">
        <f t="shared" si="145"/>
        <v>0.38845813026140896</v>
      </c>
      <c r="M4673" t="b">
        <f>AND((Tableau2[[#This Row],[%Voix/Inscrits]]&gt;0.25),Tableau2[[#This Row],[%Voix/Exprimés]]&gt;0.5)</f>
        <v>0</v>
      </c>
    </row>
    <row r="4674" spans="1:13" x14ac:dyDescent="0.25">
      <c r="A4674">
        <v>4673</v>
      </c>
      <c r="B4674" t="s">
        <v>750</v>
      </c>
      <c r="C4674" t="s">
        <v>105</v>
      </c>
      <c r="D4674" t="str">
        <f>Tableau2[[#This Row],[Dép]]&amp;Tableau2[[#This Row],[Circo]]</f>
        <v>7812</v>
      </c>
      <c r="E4674" t="s">
        <v>1543</v>
      </c>
      <c r="F4674" t="s">
        <v>1544</v>
      </c>
      <c r="G4674" t="s">
        <v>982</v>
      </c>
      <c r="H4674">
        <v>8704</v>
      </c>
      <c r="I4674">
        <v>71167</v>
      </c>
      <c r="J4674">
        <v>36112</v>
      </c>
      <c r="K4674" s="1">
        <f t="shared" ref="K4674:K4737" si="146">H4674/I4674</f>
        <v>0.12230387679683</v>
      </c>
      <c r="L4674" s="1">
        <f t="shared" ref="L4674:L4737" si="147">H4674/J4674</f>
        <v>0.24102791315906069</v>
      </c>
      <c r="M4674" t="b">
        <f>AND((Tableau2[[#This Row],[%Voix/Inscrits]]&gt;0.25),Tableau2[[#This Row],[%Voix/Exprimés]]&gt;0.5)</f>
        <v>0</v>
      </c>
    </row>
    <row r="4675" spans="1:13" x14ac:dyDescent="0.25">
      <c r="A4675">
        <v>4674</v>
      </c>
      <c r="B4675" t="s">
        <v>750</v>
      </c>
      <c r="C4675" t="s">
        <v>105</v>
      </c>
      <c r="D4675" t="str">
        <f>Tableau2[[#This Row],[Dép]]&amp;Tableau2[[#This Row],[Circo]]</f>
        <v>7812</v>
      </c>
      <c r="E4675" t="s">
        <v>6558</v>
      </c>
      <c r="F4675" t="s">
        <v>299</v>
      </c>
      <c r="G4675" t="s">
        <v>3717</v>
      </c>
      <c r="H4675">
        <v>4393</v>
      </c>
      <c r="I4675">
        <v>71167</v>
      </c>
      <c r="J4675">
        <v>36112</v>
      </c>
      <c r="K4675" s="1">
        <f t="shared" si="146"/>
        <v>6.172804811218683E-2</v>
      </c>
      <c r="L4675" s="1">
        <f t="shared" si="147"/>
        <v>0.1216493132476739</v>
      </c>
      <c r="M4675" t="b">
        <f>AND((Tableau2[[#This Row],[%Voix/Inscrits]]&gt;0.25),Tableau2[[#This Row],[%Voix/Exprimés]]&gt;0.5)</f>
        <v>0</v>
      </c>
    </row>
    <row r="4676" spans="1:13" x14ac:dyDescent="0.25">
      <c r="A4676">
        <v>4675</v>
      </c>
      <c r="B4676" t="s">
        <v>750</v>
      </c>
      <c r="C4676" t="s">
        <v>105</v>
      </c>
      <c r="D4676" t="str">
        <f>Tableau2[[#This Row],[Dép]]&amp;Tableau2[[#This Row],[Circo]]</f>
        <v>7812</v>
      </c>
      <c r="E4676" t="s">
        <v>3289</v>
      </c>
      <c r="F4676" t="s">
        <v>124</v>
      </c>
      <c r="G4676" t="s">
        <v>2726</v>
      </c>
      <c r="H4676">
        <v>2700</v>
      </c>
      <c r="I4676">
        <v>71167</v>
      </c>
      <c r="J4676">
        <v>36112</v>
      </c>
      <c r="K4676" s="1">
        <f t="shared" si="146"/>
        <v>3.7938932370340184E-2</v>
      </c>
      <c r="L4676" s="1">
        <f t="shared" si="147"/>
        <v>7.4767390341160839E-2</v>
      </c>
      <c r="M4676" t="b">
        <f>AND((Tableau2[[#This Row],[%Voix/Inscrits]]&gt;0.25),Tableau2[[#This Row],[%Voix/Exprimés]]&gt;0.5)</f>
        <v>0</v>
      </c>
    </row>
    <row r="4677" spans="1:13" x14ac:dyDescent="0.25">
      <c r="A4677">
        <v>4676</v>
      </c>
      <c r="B4677" t="s">
        <v>750</v>
      </c>
      <c r="C4677" t="s">
        <v>105</v>
      </c>
      <c r="D4677" t="str">
        <f>Tableau2[[#This Row],[Dép]]&amp;Tableau2[[#This Row],[Circo]]</f>
        <v>7812</v>
      </c>
      <c r="E4677" t="s">
        <v>2270</v>
      </c>
      <c r="F4677" t="s">
        <v>1269</v>
      </c>
      <c r="G4677" t="s">
        <v>3078</v>
      </c>
      <c r="H4677">
        <v>2100</v>
      </c>
      <c r="I4677">
        <v>71167</v>
      </c>
      <c r="J4677">
        <v>36112</v>
      </c>
      <c r="K4677" s="1">
        <f t="shared" si="146"/>
        <v>2.9508058510264588E-2</v>
      </c>
      <c r="L4677" s="1">
        <f t="shared" si="147"/>
        <v>5.815241470979176E-2</v>
      </c>
      <c r="M4677" t="b">
        <f>AND((Tableau2[[#This Row],[%Voix/Inscrits]]&gt;0.25),Tableau2[[#This Row],[%Voix/Exprimés]]&gt;0.5)</f>
        <v>0</v>
      </c>
    </row>
    <row r="4678" spans="1:13" x14ac:dyDescent="0.25">
      <c r="A4678">
        <v>4677</v>
      </c>
      <c r="B4678" t="s">
        <v>750</v>
      </c>
      <c r="C4678" t="s">
        <v>105</v>
      </c>
      <c r="D4678" t="str">
        <f>Tableau2[[#This Row],[Dép]]&amp;Tableau2[[#This Row],[Circo]]</f>
        <v>7812</v>
      </c>
      <c r="E4678" t="s">
        <v>2228</v>
      </c>
      <c r="F4678" t="s">
        <v>536</v>
      </c>
      <c r="G4678" t="s">
        <v>966</v>
      </c>
      <c r="H4678">
        <v>1445</v>
      </c>
      <c r="I4678">
        <v>71167</v>
      </c>
      <c r="J4678">
        <v>36112</v>
      </c>
      <c r="K4678" s="1">
        <f t="shared" si="146"/>
        <v>2.030435454634873E-2</v>
      </c>
      <c r="L4678" s="1">
        <f t="shared" si="147"/>
        <v>4.0014399645547184E-2</v>
      </c>
      <c r="M4678" t="b">
        <f>AND((Tableau2[[#This Row],[%Voix/Inscrits]]&gt;0.25),Tableau2[[#This Row],[%Voix/Exprimés]]&gt;0.5)</f>
        <v>0</v>
      </c>
    </row>
    <row r="4679" spans="1:13" x14ac:dyDescent="0.25">
      <c r="A4679">
        <v>4678</v>
      </c>
      <c r="B4679" t="s">
        <v>750</v>
      </c>
      <c r="C4679" t="s">
        <v>105</v>
      </c>
      <c r="D4679" t="str">
        <f>Tableau2[[#This Row],[Dép]]&amp;Tableau2[[#This Row],[Circo]]</f>
        <v>7812</v>
      </c>
      <c r="E4679" t="s">
        <v>2888</v>
      </c>
      <c r="F4679" t="s">
        <v>144</v>
      </c>
      <c r="G4679" t="s">
        <v>966</v>
      </c>
      <c r="H4679">
        <v>1261</v>
      </c>
      <c r="I4679">
        <v>71167</v>
      </c>
      <c r="J4679">
        <v>36112</v>
      </c>
      <c r="K4679" s="1">
        <f t="shared" si="146"/>
        <v>1.7718886562592212E-2</v>
      </c>
      <c r="L4679" s="1">
        <f t="shared" si="147"/>
        <v>3.4919140451927337E-2</v>
      </c>
      <c r="M4679" t="b">
        <f>AND((Tableau2[[#This Row],[%Voix/Inscrits]]&gt;0.25),Tableau2[[#This Row],[%Voix/Exprimés]]&gt;0.5)</f>
        <v>0</v>
      </c>
    </row>
    <row r="4680" spans="1:13" x14ac:dyDescent="0.25">
      <c r="A4680">
        <v>4679</v>
      </c>
      <c r="B4680" t="s">
        <v>750</v>
      </c>
      <c r="C4680" t="s">
        <v>105</v>
      </c>
      <c r="D4680" t="str">
        <f>Tableau2[[#This Row],[Dép]]&amp;Tableau2[[#This Row],[Circo]]</f>
        <v>7812</v>
      </c>
      <c r="E4680" t="s">
        <v>3532</v>
      </c>
      <c r="F4680" t="s">
        <v>151</v>
      </c>
      <c r="G4680" t="s">
        <v>966</v>
      </c>
      <c r="H4680">
        <v>608</v>
      </c>
      <c r="I4680">
        <v>71167</v>
      </c>
      <c r="J4680">
        <v>36112</v>
      </c>
      <c r="K4680" s="1">
        <f t="shared" si="146"/>
        <v>8.5432855115432707E-3</v>
      </c>
      <c r="L4680" s="1">
        <f t="shared" si="147"/>
        <v>1.6836508639787327E-2</v>
      </c>
      <c r="M4680" t="b">
        <f>AND((Tableau2[[#This Row],[%Voix/Inscrits]]&gt;0.25),Tableau2[[#This Row],[%Voix/Exprimés]]&gt;0.5)</f>
        <v>0</v>
      </c>
    </row>
    <row r="4681" spans="1:13" x14ac:dyDescent="0.25">
      <c r="A4681">
        <v>4680</v>
      </c>
      <c r="B4681" t="s">
        <v>750</v>
      </c>
      <c r="C4681" t="s">
        <v>105</v>
      </c>
      <c r="D4681" t="str">
        <f>Tableau2[[#This Row],[Dép]]&amp;Tableau2[[#This Row],[Circo]]</f>
        <v>7812</v>
      </c>
      <c r="E4681" t="s">
        <v>350</v>
      </c>
      <c r="F4681" t="s">
        <v>202</v>
      </c>
      <c r="G4681" t="s">
        <v>10</v>
      </c>
      <c r="H4681">
        <v>339</v>
      </c>
      <c r="I4681">
        <v>71167</v>
      </c>
      <c r="J4681">
        <v>36112</v>
      </c>
      <c r="K4681" s="1">
        <f t="shared" si="146"/>
        <v>4.7634437309427126E-3</v>
      </c>
      <c r="L4681" s="1">
        <f t="shared" si="147"/>
        <v>9.3874612317235272E-3</v>
      </c>
      <c r="M4681" t="b">
        <f>AND((Tableau2[[#This Row],[%Voix/Inscrits]]&gt;0.25),Tableau2[[#This Row],[%Voix/Exprimés]]&gt;0.5)</f>
        <v>0</v>
      </c>
    </row>
    <row r="4682" spans="1:13" x14ac:dyDescent="0.25">
      <c r="A4682">
        <v>4681</v>
      </c>
      <c r="B4682" t="s">
        <v>750</v>
      </c>
      <c r="C4682" t="s">
        <v>105</v>
      </c>
      <c r="D4682" t="str">
        <f>Tableau2[[#This Row],[Dép]]&amp;Tableau2[[#This Row],[Circo]]</f>
        <v>7812</v>
      </c>
      <c r="E4682" t="s">
        <v>4163</v>
      </c>
      <c r="F4682" t="s">
        <v>4164</v>
      </c>
      <c r="G4682" t="s">
        <v>959</v>
      </c>
      <c r="H4682">
        <v>316</v>
      </c>
      <c r="I4682">
        <v>71167</v>
      </c>
      <c r="J4682">
        <v>36112</v>
      </c>
      <c r="K4682" s="1">
        <f t="shared" si="146"/>
        <v>4.4402602329731474E-3</v>
      </c>
      <c r="L4682" s="1">
        <f t="shared" si="147"/>
        <v>8.7505538325210463E-3</v>
      </c>
      <c r="M4682" t="b">
        <f>AND((Tableau2[[#This Row],[%Voix/Inscrits]]&gt;0.25),Tableau2[[#This Row],[%Voix/Exprimés]]&gt;0.5)</f>
        <v>0</v>
      </c>
    </row>
    <row r="4683" spans="1:13" x14ac:dyDescent="0.25">
      <c r="A4683">
        <v>4682</v>
      </c>
      <c r="B4683" t="s">
        <v>750</v>
      </c>
      <c r="C4683" t="s">
        <v>105</v>
      </c>
      <c r="D4683" t="str">
        <f>Tableau2[[#This Row],[Dép]]&amp;Tableau2[[#This Row],[Circo]]</f>
        <v>7812</v>
      </c>
      <c r="E4683" t="s">
        <v>461</v>
      </c>
      <c r="F4683" t="s">
        <v>36</v>
      </c>
      <c r="G4683" t="s">
        <v>959</v>
      </c>
      <c r="H4683">
        <v>218</v>
      </c>
      <c r="I4683">
        <v>71167</v>
      </c>
      <c r="J4683">
        <v>36112</v>
      </c>
      <c r="K4683" s="1">
        <f t="shared" si="146"/>
        <v>3.0632175024941336E-3</v>
      </c>
      <c r="L4683" s="1">
        <f t="shared" si="147"/>
        <v>6.0367744793974306E-3</v>
      </c>
      <c r="M4683" t="b">
        <f>AND((Tableau2[[#This Row],[%Voix/Inscrits]]&gt;0.25),Tableau2[[#This Row],[%Voix/Exprimés]]&gt;0.5)</f>
        <v>0</v>
      </c>
    </row>
    <row r="4684" spans="1:13" x14ac:dyDescent="0.25">
      <c r="A4684">
        <v>4683</v>
      </c>
      <c r="B4684" t="s">
        <v>763</v>
      </c>
      <c r="C4684" t="s">
        <v>6</v>
      </c>
      <c r="D4684" t="str">
        <f>Tableau2[[#This Row],[Dép]]&amp;Tableau2[[#This Row],[Circo]]</f>
        <v>7901</v>
      </c>
      <c r="E4684" t="s">
        <v>2901</v>
      </c>
      <c r="F4684" t="s">
        <v>851</v>
      </c>
      <c r="G4684" t="s">
        <v>1708</v>
      </c>
      <c r="H4684">
        <v>13741</v>
      </c>
      <c r="I4684">
        <v>90920</v>
      </c>
      <c r="J4684">
        <v>45504</v>
      </c>
      <c r="K4684" s="1">
        <f t="shared" si="146"/>
        <v>0.15113286405631324</v>
      </c>
      <c r="L4684" s="1">
        <f t="shared" si="147"/>
        <v>0.30197345288326299</v>
      </c>
      <c r="M4684" t="b">
        <f>AND((Tableau2[[#This Row],[%Voix/Inscrits]]&gt;0.25),Tableau2[[#This Row],[%Voix/Exprimés]]&gt;0.5)</f>
        <v>0</v>
      </c>
    </row>
    <row r="4685" spans="1:13" x14ac:dyDescent="0.25">
      <c r="A4685">
        <v>4684</v>
      </c>
      <c r="B4685" t="s">
        <v>763</v>
      </c>
      <c r="C4685" t="s">
        <v>6</v>
      </c>
      <c r="D4685" t="str">
        <f>Tableau2[[#This Row],[Dép]]&amp;Tableau2[[#This Row],[Circo]]</f>
        <v>7901</v>
      </c>
      <c r="E4685" t="s">
        <v>1556</v>
      </c>
      <c r="F4685" t="s">
        <v>124</v>
      </c>
      <c r="G4685" t="s">
        <v>982</v>
      </c>
      <c r="H4685">
        <v>12939</v>
      </c>
      <c r="I4685">
        <v>90920</v>
      </c>
      <c r="J4685">
        <v>45504</v>
      </c>
      <c r="K4685" s="1">
        <f t="shared" si="146"/>
        <v>0.14231192256929168</v>
      </c>
      <c r="L4685" s="1">
        <f t="shared" si="147"/>
        <v>0.28434862869198313</v>
      </c>
      <c r="M4685" t="b">
        <f>AND((Tableau2[[#This Row],[%Voix/Inscrits]]&gt;0.25),Tableau2[[#This Row],[%Voix/Exprimés]]&gt;0.5)</f>
        <v>0</v>
      </c>
    </row>
    <row r="4686" spans="1:13" x14ac:dyDescent="0.25">
      <c r="A4686">
        <v>4685</v>
      </c>
      <c r="B4686" t="s">
        <v>763</v>
      </c>
      <c r="C4686" t="s">
        <v>6</v>
      </c>
      <c r="D4686" t="str">
        <f>Tableau2[[#This Row],[Dép]]&amp;Tableau2[[#This Row],[Circo]]</f>
        <v>7901</v>
      </c>
      <c r="E4686" t="s">
        <v>1657</v>
      </c>
      <c r="F4686" t="s">
        <v>318</v>
      </c>
      <c r="G4686" t="s">
        <v>2394</v>
      </c>
      <c r="H4686">
        <v>7884</v>
      </c>
      <c r="I4686">
        <v>90920</v>
      </c>
      <c r="J4686">
        <v>45504</v>
      </c>
      <c r="K4686" s="1">
        <f t="shared" si="146"/>
        <v>8.6713594368675762E-2</v>
      </c>
      <c r="L4686" s="1">
        <f t="shared" si="147"/>
        <v>0.17325949367088608</v>
      </c>
      <c r="M4686" t="b">
        <f>AND((Tableau2[[#This Row],[%Voix/Inscrits]]&gt;0.25),Tableau2[[#This Row],[%Voix/Exprimés]]&gt;0.5)</f>
        <v>0</v>
      </c>
    </row>
    <row r="4687" spans="1:13" x14ac:dyDescent="0.25">
      <c r="A4687">
        <v>4686</v>
      </c>
      <c r="B4687" t="s">
        <v>763</v>
      </c>
      <c r="C4687" t="s">
        <v>6</v>
      </c>
      <c r="D4687" t="str">
        <f>Tableau2[[#This Row],[Dép]]&amp;Tableau2[[#This Row],[Circo]]</f>
        <v>7901</v>
      </c>
      <c r="E4687" t="s">
        <v>2504</v>
      </c>
      <c r="F4687" t="s">
        <v>4388</v>
      </c>
      <c r="G4687" t="s">
        <v>3717</v>
      </c>
      <c r="H4687">
        <v>5869</v>
      </c>
      <c r="I4687">
        <v>90920</v>
      </c>
      <c r="J4687">
        <v>45504</v>
      </c>
      <c r="K4687" s="1">
        <f t="shared" si="146"/>
        <v>6.4551253849538054E-2</v>
      </c>
      <c r="L4687" s="1">
        <f t="shared" si="147"/>
        <v>0.1289776722925457</v>
      </c>
      <c r="M4687" t="b">
        <f>AND((Tableau2[[#This Row],[%Voix/Inscrits]]&gt;0.25),Tableau2[[#This Row],[%Voix/Exprimés]]&gt;0.5)</f>
        <v>0</v>
      </c>
    </row>
    <row r="4688" spans="1:13" x14ac:dyDescent="0.25">
      <c r="A4688">
        <v>4687</v>
      </c>
      <c r="B4688" t="s">
        <v>763</v>
      </c>
      <c r="C4688" t="s">
        <v>6</v>
      </c>
      <c r="D4688" t="str">
        <f>Tableau2[[#This Row],[Dép]]&amp;Tableau2[[#This Row],[Circo]]</f>
        <v>7901</v>
      </c>
      <c r="E4688" t="s">
        <v>4174</v>
      </c>
      <c r="F4688" t="s">
        <v>212</v>
      </c>
      <c r="G4688" t="s">
        <v>2949</v>
      </c>
      <c r="H4688">
        <v>1704</v>
      </c>
      <c r="I4688">
        <v>90920</v>
      </c>
      <c r="J4688">
        <v>45504</v>
      </c>
      <c r="K4688" s="1">
        <f t="shared" si="146"/>
        <v>1.8741750989881213E-2</v>
      </c>
      <c r="L4688" s="1">
        <f t="shared" si="147"/>
        <v>3.7447257383966245E-2</v>
      </c>
      <c r="M4688" t="b">
        <f>AND((Tableau2[[#This Row],[%Voix/Inscrits]]&gt;0.25),Tableau2[[#This Row],[%Voix/Exprimés]]&gt;0.5)</f>
        <v>0</v>
      </c>
    </row>
    <row r="4689" spans="1:13" x14ac:dyDescent="0.25">
      <c r="A4689">
        <v>4688</v>
      </c>
      <c r="B4689" t="s">
        <v>763</v>
      </c>
      <c r="C4689" t="s">
        <v>6</v>
      </c>
      <c r="D4689" t="str">
        <f>Tableau2[[#This Row],[Dép]]&amp;Tableau2[[#This Row],[Circo]]</f>
        <v>7901</v>
      </c>
      <c r="E4689" t="s">
        <v>2238</v>
      </c>
      <c r="F4689" t="s">
        <v>487</v>
      </c>
      <c r="G4689" t="s">
        <v>966</v>
      </c>
      <c r="H4689">
        <v>1517</v>
      </c>
      <c r="I4689">
        <v>90920</v>
      </c>
      <c r="J4689">
        <v>45504</v>
      </c>
      <c r="K4689" s="1">
        <f t="shared" si="146"/>
        <v>1.668499780026397E-2</v>
      </c>
      <c r="L4689" s="1">
        <f t="shared" si="147"/>
        <v>3.3337728551336147E-2</v>
      </c>
      <c r="M4689" t="b">
        <f>AND((Tableau2[[#This Row],[%Voix/Inscrits]]&gt;0.25),Tableau2[[#This Row],[%Voix/Exprimés]]&gt;0.5)</f>
        <v>0</v>
      </c>
    </row>
    <row r="4690" spans="1:13" x14ac:dyDescent="0.25">
      <c r="A4690">
        <v>4689</v>
      </c>
      <c r="B4690" t="s">
        <v>763</v>
      </c>
      <c r="C4690" t="s">
        <v>6</v>
      </c>
      <c r="D4690" t="str">
        <f>Tableau2[[#This Row],[Dép]]&amp;Tableau2[[#This Row],[Circo]]</f>
        <v>7901</v>
      </c>
      <c r="E4690" t="s">
        <v>4770</v>
      </c>
      <c r="F4690" t="s">
        <v>4771</v>
      </c>
      <c r="G4690" t="s">
        <v>3078</v>
      </c>
      <c r="H4690">
        <v>1345</v>
      </c>
      <c r="I4690">
        <v>90920</v>
      </c>
      <c r="J4690">
        <v>45504</v>
      </c>
      <c r="K4690" s="1">
        <f t="shared" si="146"/>
        <v>1.4793224813022436E-2</v>
      </c>
      <c r="L4690" s="1">
        <f t="shared" si="147"/>
        <v>2.9557841068917019E-2</v>
      </c>
      <c r="M4690" t="b">
        <f>AND((Tableau2[[#This Row],[%Voix/Inscrits]]&gt;0.25),Tableau2[[#This Row],[%Voix/Exprimés]]&gt;0.5)</f>
        <v>0</v>
      </c>
    </row>
    <row r="4691" spans="1:13" x14ac:dyDescent="0.25">
      <c r="A4691">
        <v>4690</v>
      </c>
      <c r="B4691" t="s">
        <v>763</v>
      </c>
      <c r="C4691" t="s">
        <v>6</v>
      </c>
      <c r="D4691" t="str">
        <f>Tableau2[[#This Row],[Dép]]&amp;Tableau2[[#This Row],[Circo]]</f>
        <v>7901</v>
      </c>
      <c r="E4691" t="s">
        <v>766</v>
      </c>
      <c r="F4691" t="s">
        <v>767</v>
      </c>
      <c r="G4691" t="s">
        <v>10</v>
      </c>
      <c r="H4691">
        <v>505</v>
      </c>
      <c r="I4691">
        <v>90920</v>
      </c>
      <c r="J4691">
        <v>45504</v>
      </c>
      <c r="K4691" s="1">
        <f t="shared" si="146"/>
        <v>5.5543334799824018E-3</v>
      </c>
      <c r="L4691" s="1">
        <f t="shared" si="147"/>
        <v>1.1097925457102671E-2</v>
      </c>
      <c r="M4691" t="b">
        <f>AND((Tableau2[[#This Row],[%Voix/Inscrits]]&gt;0.25),Tableau2[[#This Row],[%Voix/Exprimés]]&gt;0.5)</f>
        <v>0</v>
      </c>
    </row>
    <row r="4692" spans="1:13" x14ac:dyDescent="0.25">
      <c r="A4692">
        <v>4691</v>
      </c>
      <c r="B4692" t="s">
        <v>763</v>
      </c>
      <c r="C4692" t="s">
        <v>17</v>
      </c>
      <c r="D4692" t="str">
        <f>Tableau2[[#This Row],[Dép]]&amp;Tableau2[[#This Row],[Circo]]</f>
        <v>7902</v>
      </c>
      <c r="E4692" t="s">
        <v>1555</v>
      </c>
      <c r="F4692" t="s">
        <v>247</v>
      </c>
      <c r="G4692" t="s">
        <v>982</v>
      </c>
      <c r="H4692">
        <v>17477</v>
      </c>
      <c r="I4692">
        <v>98306</v>
      </c>
      <c r="J4692">
        <v>48038</v>
      </c>
      <c r="K4692" s="1">
        <f t="shared" si="146"/>
        <v>0.17778162065387668</v>
      </c>
      <c r="L4692" s="1">
        <f t="shared" si="147"/>
        <v>0.36381614555143843</v>
      </c>
      <c r="M4692" t="b">
        <f>AND((Tableau2[[#This Row],[%Voix/Inscrits]]&gt;0.25),Tableau2[[#This Row],[%Voix/Exprimés]]&gt;0.5)</f>
        <v>0</v>
      </c>
    </row>
    <row r="4693" spans="1:13" x14ac:dyDescent="0.25">
      <c r="A4693">
        <v>4692</v>
      </c>
      <c r="B4693" t="s">
        <v>763</v>
      </c>
      <c r="C4693" t="s">
        <v>17</v>
      </c>
      <c r="D4693" t="str">
        <f>Tableau2[[#This Row],[Dép]]&amp;Tableau2[[#This Row],[Circo]]</f>
        <v>7902</v>
      </c>
      <c r="E4693" t="s">
        <v>2900</v>
      </c>
      <c r="F4693" t="s">
        <v>986</v>
      </c>
      <c r="G4693" t="s">
        <v>1708</v>
      </c>
      <c r="H4693">
        <v>12049</v>
      </c>
      <c r="I4693">
        <v>98306</v>
      </c>
      <c r="J4693">
        <v>48038</v>
      </c>
      <c r="K4693" s="1">
        <f t="shared" si="146"/>
        <v>0.12256627265884076</v>
      </c>
      <c r="L4693" s="1">
        <f t="shared" si="147"/>
        <v>0.25082226570631583</v>
      </c>
      <c r="M4693" t="b">
        <f>AND((Tableau2[[#This Row],[%Voix/Inscrits]]&gt;0.25),Tableau2[[#This Row],[%Voix/Exprimés]]&gt;0.5)</f>
        <v>0</v>
      </c>
    </row>
    <row r="4694" spans="1:13" x14ac:dyDescent="0.25">
      <c r="A4694">
        <v>4693</v>
      </c>
      <c r="B4694" t="s">
        <v>763</v>
      </c>
      <c r="C4694" t="s">
        <v>17</v>
      </c>
      <c r="D4694" t="str">
        <f>Tableau2[[#This Row],[Dép]]&amp;Tableau2[[#This Row],[Circo]]</f>
        <v>7902</v>
      </c>
      <c r="E4694" t="s">
        <v>5321</v>
      </c>
      <c r="F4694" t="s">
        <v>1114</v>
      </c>
      <c r="G4694" t="s">
        <v>3717</v>
      </c>
      <c r="H4694">
        <v>9328</v>
      </c>
      <c r="I4694">
        <v>98306</v>
      </c>
      <c r="J4694">
        <v>48038</v>
      </c>
      <c r="K4694" s="1">
        <f t="shared" si="146"/>
        <v>9.4887392427725675E-2</v>
      </c>
      <c r="L4694" s="1">
        <f t="shared" si="147"/>
        <v>0.19417960781048338</v>
      </c>
      <c r="M4694" t="b">
        <f>AND((Tableau2[[#This Row],[%Voix/Inscrits]]&gt;0.25),Tableau2[[#This Row],[%Voix/Exprimés]]&gt;0.5)</f>
        <v>0</v>
      </c>
    </row>
    <row r="4695" spans="1:13" x14ac:dyDescent="0.25">
      <c r="A4695">
        <v>4694</v>
      </c>
      <c r="B4695" t="s">
        <v>763</v>
      </c>
      <c r="C4695" t="s">
        <v>17</v>
      </c>
      <c r="D4695" t="str">
        <f>Tableau2[[#This Row],[Dép]]&amp;Tableau2[[#This Row],[Circo]]</f>
        <v>7902</v>
      </c>
      <c r="E4695" t="s">
        <v>2092</v>
      </c>
      <c r="F4695" t="s">
        <v>348</v>
      </c>
      <c r="G4695" t="s">
        <v>938</v>
      </c>
      <c r="H4695">
        <v>3492</v>
      </c>
      <c r="I4695">
        <v>98306</v>
      </c>
      <c r="J4695">
        <v>48038</v>
      </c>
      <c r="K4695" s="1">
        <f t="shared" si="146"/>
        <v>3.5521738245885295E-2</v>
      </c>
      <c r="L4695" s="1">
        <f t="shared" si="147"/>
        <v>7.2692451808984551E-2</v>
      </c>
      <c r="M4695" t="b">
        <f>AND((Tableau2[[#This Row],[%Voix/Inscrits]]&gt;0.25),Tableau2[[#This Row],[%Voix/Exprimés]]&gt;0.5)</f>
        <v>0</v>
      </c>
    </row>
    <row r="4696" spans="1:13" x14ac:dyDescent="0.25">
      <c r="A4696">
        <v>4695</v>
      </c>
      <c r="B4696" t="s">
        <v>763</v>
      </c>
      <c r="C4696" t="s">
        <v>17</v>
      </c>
      <c r="D4696" t="str">
        <f>Tableau2[[#This Row],[Dép]]&amp;Tableau2[[#This Row],[Circo]]</f>
        <v>7902</v>
      </c>
      <c r="E4696" t="s">
        <v>3543</v>
      </c>
      <c r="F4696" t="s">
        <v>1362</v>
      </c>
      <c r="G4696" t="s">
        <v>1740</v>
      </c>
      <c r="H4696">
        <v>3048</v>
      </c>
      <c r="I4696">
        <v>98306</v>
      </c>
      <c r="J4696">
        <v>48038</v>
      </c>
      <c r="K4696" s="1">
        <f t="shared" si="146"/>
        <v>3.1005228572009848E-2</v>
      </c>
      <c r="L4696" s="1">
        <f t="shared" si="147"/>
        <v>6.3449768932928099E-2</v>
      </c>
      <c r="M4696" t="b">
        <f>AND((Tableau2[[#This Row],[%Voix/Inscrits]]&gt;0.25),Tableau2[[#This Row],[%Voix/Exprimés]]&gt;0.5)</f>
        <v>0</v>
      </c>
    </row>
    <row r="4697" spans="1:13" x14ac:dyDescent="0.25">
      <c r="A4697">
        <v>4696</v>
      </c>
      <c r="B4697" t="s">
        <v>763</v>
      </c>
      <c r="C4697" t="s">
        <v>17</v>
      </c>
      <c r="D4697" t="str">
        <f>Tableau2[[#This Row],[Dép]]&amp;Tableau2[[#This Row],[Circo]]</f>
        <v>7902</v>
      </c>
      <c r="E4697" t="s">
        <v>4769</v>
      </c>
      <c r="F4697" t="s">
        <v>563</v>
      </c>
      <c r="G4697" t="s">
        <v>3078</v>
      </c>
      <c r="H4697">
        <v>1389</v>
      </c>
      <c r="I4697">
        <v>98306</v>
      </c>
      <c r="J4697">
        <v>48038</v>
      </c>
      <c r="K4697" s="1">
        <f t="shared" si="146"/>
        <v>1.4129351209488739E-2</v>
      </c>
      <c r="L4697" s="1">
        <f t="shared" si="147"/>
        <v>2.8914609267663101E-2</v>
      </c>
      <c r="M4697" t="b">
        <f>AND((Tableau2[[#This Row],[%Voix/Inscrits]]&gt;0.25),Tableau2[[#This Row],[%Voix/Exprimés]]&gt;0.5)</f>
        <v>0</v>
      </c>
    </row>
    <row r="4698" spans="1:13" x14ac:dyDescent="0.25">
      <c r="A4698">
        <v>4697</v>
      </c>
      <c r="B4698" t="s">
        <v>763</v>
      </c>
      <c r="C4698" t="s">
        <v>17</v>
      </c>
      <c r="D4698" t="str">
        <f>Tableau2[[#This Row],[Dép]]&amp;Tableau2[[#This Row],[Circo]]</f>
        <v>7902</v>
      </c>
      <c r="E4698" t="s">
        <v>135</v>
      </c>
      <c r="F4698" t="s">
        <v>163</v>
      </c>
      <c r="G4698" t="s">
        <v>2429</v>
      </c>
      <c r="H4698">
        <v>748</v>
      </c>
      <c r="I4698">
        <v>98306</v>
      </c>
      <c r="J4698">
        <v>48038</v>
      </c>
      <c r="K4698" s="1">
        <f t="shared" si="146"/>
        <v>7.6088946758081904E-3</v>
      </c>
      <c r="L4698" s="1">
        <f t="shared" si="147"/>
        <v>1.5571006286689703E-2</v>
      </c>
      <c r="M4698" t="b">
        <f>AND((Tableau2[[#This Row],[%Voix/Inscrits]]&gt;0.25),Tableau2[[#This Row],[%Voix/Exprimés]]&gt;0.5)</f>
        <v>0</v>
      </c>
    </row>
    <row r="4699" spans="1:13" x14ac:dyDescent="0.25">
      <c r="A4699">
        <v>4698</v>
      </c>
      <c r="B4699" t="s">
        <v>763</v>
      </c>
      <c r="C4699" t="s">
        <v>17</v>
      </c>
      <c r="D4699" t="str">
        <f>Tableau2[[#This Row],[Dép]]&amp;Tableau2[[#This Row],[Circo]]</f>
        <v>7902</v>
      </c>
      <c r="E4699" t="s">
        <v>764</v>
      </c>
      <c r="F4699" t="s">
        <v>765</v>
      </c>
      <c r="G4699" t="s">
        <v>10</v>
      </c>
      <c r="H4699">
        <v>507</v>
      </c>
      <c r="I4699">
        <v>98306</v>
      </c>
      <c r="J4699">
        <v>48038</v>
      </c>
      <c r="K4699" s="1">
        <f t="shared" si="146"/>
        <v>5.1573657762496693E-3</v>
      </c>
      <c r="L4699" s="1">
        <f t="shared" si="147"/>
        <v>1.0554144635496898E-2</v>
      </c>
      <c r="M4699" t="b">
        <f>AND((Tableau2[[#This Row],[%Voix/Inscrits]]&gt;0.25),Tableau2[[#This Row],[%Voix/Exprimés]]&gt;0.5)</f>
        <v>0</v>
      </c>
    </row>
    <row r="4700" spans="1:13" x14ac:dyDescent="0.25">
      <c r="A4700">
        <v>4699</v>
      </c>
      <c r="B4700" t="s">
        <v>763</v>
      </c>
      <c r="C4700" t="s">
        <v>14</v>
      </c>
      <c r="D4700" t="str">
        <f>Tableau2[[#This Row],[Dép]]&amp;Tableau2[[#This Row],[Circo]]</f>
        <v>7903</v>
      </c>
      <c r="E4700" t="s">
        <v>2899</v>
      </c>
      <c r="F4700" t="s">
        <v>1625</v>
      </c>
      <c r="G4700" t="s">
        <v>1708</v>
      </c>
      <c r="H4700">
        <v>13507</v>
      </c>
      <c r="I4700">
        <v>84875</v>
      </c>
      <c r="J4700">
        <v>39408</v>
      </c>
      <c r="K4700" s="1">
        <f t="shared" si="146"/>
        <v>0.15913991163475699</v>
      </c>
      <c r="L4700" s="1">
        <f t="shared" si="147"/>
        <v>0.34274766544863988</v>
      </c>
      <c r="M4700" t="b">
        <f>AND((Tableau2[[#This Row],[%Voix/Inscrits]]&gt;0.25),Tableau2[[#This Row],[%Voix/Exprimés]]&gt;0.5)</f>
        <v>0</v>
      </c>
    </row>
    <row r="4701" spans="1:13" x14ac:dyDescent="0.25">
      <c r="A4701">
        <v>4700</v>
      </c>
      <c r="B4701" t="s">
        <v>763</v>
      </c>
      <c r="C4701" t="s">
        <v>14</v>
      </c>
      <c r="D4701" t="str">
        <f>Tableau2[[#This Row],[Dép]]&amp;Tableau2[[#This Row],[Circo]]</f>
        <v>7903</v>
      </c>
      <c r="E4701" t="s">
        <v>1554</v>
      </c>
      <c r="F4701" t="s">
        <v>844</v>
      </c>
      <c r="G4701" t="s">
        <v>982</v>
      </c>
      <c r="H4701">
        <v>8810</v>
      </c>
      <c r="I4701">
        <v>84875</v>
      </c>
      <c r="J4701">
        <v>39408</v>
      </c>
      <c r="K4701" s="1">
        <f t="shared" si="146"/>
        <v>0.10379970544918998</v>
      </c>
      <c r="L4701" s="1">
        <f t="shared" si="147"/>
        <v>0.22355866829070239</v>
      </c>
      <c r="M4701" t="b">
        <f>AND((Tableau2[[#This Row],[%Voix/Inscrits]]&gt;0.25),Tableau2[[#This Row],[%Voix/Exprimés]]&gt;0.5)</f>
        <v>0</v>
      </c>
    </row>
    <row r="4702" spans="1:13" x14ac:dyDescent="0.25">
      <c r="A4702">
        <v>4701</v>
      </c>
      <c r="B4702" t="s">
        <v>763</v>
      </c>
      <c r="C4702" t="s">
        <v>14</v>
      </c>
      <c r="D4702" t="str">
        <f>Tableau2[[#This Row],[Dép]]&amp;Tableau2[[#This Row],[Circo]]</f>
        <v>7903</v>
      </c>
      <c r="E4702" t="s">
        <v>2487</v>
      </c>
      <c r="F4702" t="s">
        <v>160</v>
      </c>
      <c r="G4702" t="s">
        <v>3717</v>
      </c>
      <c r="H4702">
        <v>7689</v>
      </c>
      <c r="I4702">
        <v>84875</v>
      </c>
      <c r="J4702">
        <v>39408</v>
      </c>
      <c r="K4702" s="1">
        <f t="shared" si="146"/>
        <v>9.0592047128129599E-2</v>
      </c>
      <c r="L4702" s="1">
        <f t="shared" si="147"/>
        <v>0.19511266747868453</v>
      </c>
      <c r="M4702" t="b">
        <f>AND((Tableau2[[#This Row],[%Voix/Inscrits]]&gt;0.25),Tableau2[[#This Row],[%Voix/Exprimés]]&gt;0.5)</f>
        <v>0</v>
      </c>
    </row>
    <row r="4703" spans="1:13" x14ac:dyDescent="0.25">
      <c r="A4703">
        <v>4702</v>
      </c>
      <c r="B4703" t="s">
        <v>763</v>
      </c>
      <c r="C4703" t="s">
        <v>14</v>
      </c>
      <c r="D4703" t="str">
        <f>Tableau2[[#This Row],[Dép]]&amp;Tableau2[[#This Row],[Circo]]</f>
        <v>7903</v>
      </c>
      <c r="E4703" t="s">
        <v>176</v>
      </c>
      <c r="F4703" t="s">
        <v>167</v>
      </c>
      <c r="G4703" t="s">
        <v>1740</v>
      </c>
      <c r="H4703">
        <v>6126</v>
      </c>
      <c r="I4703">
        <v>84875</v>
      </c>
      <c r="J4703">
        <v>39408</v>
      </c>
      <c r="K4703" s="1">
        <f t="shared" si="146"/>
        <v>7.2176730486008839E-2</v>
      </c>
      <c r="L4703" s="1">
        <f t="shared" si="147"/>
        <v>0.15545066991473813</v>
      </c>
      <c r="M4703" t="b">
        <f>AND((Tableau2[[#This Row],[%Voix/Inscrits]]&gt;0.25),Tableau2[[#This Row],[%Voix/Exprimés]]&gt;0.5)</f>
        <v>0</v>
      </c>
    </row>
    <row r="4704" spans="1:13" x14ac:dyDescent="0.25">
      <c r="A4704">
        <v>4703</v>
      </c>
      <c r="B4704" t="s">
        <v>763</v>
      </c>
      <c r="C4704" t="s">
        <v>14</v>
      </c>
      <c r="D4704" t="str">
        <f>Tableau2[[#This Row],[Dép]]&amp;Tableau2[[#This Row],[Circo]]</f>
        <v>7903</v>
      </c>
      <c r="E4704" t="s">
        <v>4173</v>
      </c>
      <c r="F4704" t="s">
        <v>3573</v>
      </c>
      <c r="G4704" t="s">
        <v>3078</v>
      </c>
      <c r="H4704">
        <v>1353</v>
      </c>
      <c r="I4704">
        <v>84875</v>
      </c>
      <c r="J4704">
        <v>39408</v>
      </c>
      <c r="K4704" s="1">
        <f t="shared" si="146"/>
        <v>1.5941089837997056E-2</v>
      </c>
      <c r="L4704" s="1">
        <f t="shared" si="147"/>
        <v>3.4333130328867235E-2</v>
      </c>
      <c r="M4704" t="b">
        <f>AND((Tableau2[[#This Row],[%Voix/Inscrits]]&gt;0.25),Tableau2[[#This Row],[%Voix/Exprimés]]&gt;0.5)</f>
        <v>0</v>
      </c>
    </row>
    <row r="4705" spans="1:13" x14ac:dyDescent="0.25">
      <c r="A4705">
        <v>4704</v>
      </c>
      <c r="B4705" t="s">
        <v>763</v>
      </c>
      <c r="C4705" t="s">
        <v>14</v>
      </c>
      <c r="D4705" t="str">
        <f>Tableau2[[#This Row],[Dép]]&amp;Tableau2[[#This Row],[Circo]]</f>
        <v>7903</v>
      </c>
      <c r="E4705" t="s">
        <v>2237</v>
      </c>
      <c r="F4705" t="s">
        <v>2073</v>
      </c>
      <c r="G4705" t="s">
        <v>959</v>
      </c>
      <c r="H4705">
        <v>1316</v>
      </c>
      <c r="I4705">
        <v>84875</v>
      </c>
      <c r="J4705">
        <v>39408</v>
      </c>
      <c r="K4705" s="1">
        <f t="shared" si="146"/>
        <v>1.5505154639175258E-2</v>
      </c>
      <c r="L4705" s="1">
        <f t="shared" si="147"/>
        <v>3.3394234673162812E-2</v>
      </c>
      <c r="M4705" t="b">
        <f>AND((Tableau2[[#This Row],[%Voix/Inscrits]]&gt;0.25),Tableau2[[#This Row],[%Voix/Exprimés]]&gt;0.5)</f>
        <v>0</v>
      </c>
    </row>
    <row r="4706" spans="1:13" x14ac:dyDescent="0.25">
      <c r="A4706">
        <v>4705</v>
      </c>
      <c r="B4706" t="s">
        <v>763</v>
      </c>
      <c r="C4706" t="s">
        <v>14</v>
      </c>
      <c r="D4706" t="str">
        <f>Tableau2[[#This Row],[Dép]]&amp;Tableau2[[#This Row],[Circo]]</f>
        <v>7903</v>
      </c>
      <c r="E4706" t="s">
        <v>93</v>
      </c>
      <c r="F4706" t="s">
        <v>678</v>
      </c>
      <c r="G4706" t="s">
        <v>10</v>
      </c>
      <c r="H4706">
        <v>607</v>
      </c>
      <c r="I4706">
        <v>84875</v>
      </c>
      <c r="J4706">
        <v>39408</v>
      </c>
      <c r="K4706" s="1">
        <f t="shared" si="146"/>
        <v>7.151693667157585E-3</v>
      </c>
      <c r="L4706" s="1">
        <f t="shared" si="147"/>
        <v>1.5402963865205035E-2</v>
      </c>
      <c r="M4706" t="b">
        <f>AND((Tableau2[[#This Row],[%Voix/Inscrits]]&gt;0.25),Tableau2[[#This Row],[%Voix/Exprimés]]&gt;0.5)</f>
        <v>0</v>
      </c>
    </row>
    <row r="4707" spans="1:13" x14ac:dyDescent="0.25">
      <c r="A4707">
        <v>4706</v>
      </c>
      <c r="B4707" t="s">
        <v>768</v>
      </c>
      <c r="C4707" t="s">
        <v>6</v>
      </c>
      <c r="D4707" t="str">
        <f>Tableau2[[#This Row],[Dép]]&amp;Tableau2[[#This Row],[Circo]]</f>
        <v>8001</v>
      </c>
      <c r="E4707" t="s">
        <v>1557</v>
      </c>
      <c r="F4707" t="s">
        <v>124</v>
      </c>
      <c r="G4707" t="s">
        <v>982</v>
      </c>
      <c r="H4707">
        <v>15081</v>
      </c>
      <c r="I4707">
        <v>84040</v>
      </c>
      <c r="J4707">
        <v>37621</v>
      </c>
      <c r="K4707" s="1">
        <f t="shared" si="146"/>
        <v>0.1794502617801047</v>
      </c>
      <c r="L4707" s="1">
        <f t="shared" si="147"/>
        <v>0.40086653730629168</v>
      </c>
      <c r="M4707" t="b">
        <f>AND((Tableau2[[#This Row],[%Voix/Inscrits]]&gt;0.25),Tableau2[[#This Row],[%Voix/Exprimés]]&gt;0.5)</f>
        <v>0</v>
      </c>
    </row>
    <row r="4708" spans="1:13" x14ac:dyDescent="0.25">
      <c r="A4708">
        <v>4707</v>
      </c>
      <c r="B4708" t="s">
        <v>768</v>
      </c>
      <c r="C4708" t="s">
        <v>6</v>
      </c>
      <c r="D4708" t="str">
        <f>Tableau2[[#This Row],[Dép]]&amp;Tableau2[[#This Row],[Circo]]</f>
        <v>8001</v>
      </c>
      <c r="E4708" t="s">
        <v>5830</v>
      </c>
      <c r="F4708" t="s">
        <v>636</v>
      </c>
      <c r="G4708" t="s">
        <v>3717</v>
      </c>
      <c r="H4708">
        <v>8495</v>
      </c>
      <c r="I4708">
        <v>84040</v>
      </c>
      <c r="J4708">
        <v>37621</v>
      </c>
      <c r="K4708" s="1">
        <f t="shared" si="146"/>
        <v>0.10108281770585435</v>
      </c>
      <c r="L4708" s="1">
        <f t="shared" si="147"/>
        <v>0.22580473671619575</v>
      </c>
      <c r="M4708" t="b">
        <f>AND((Tableau2[[#This Row],[%Voix/Inscrits]]&gt;0.25),Tableau2[[#This Row],[%Voix/Exprimés]]&gt;0.5)</f>
        <v>0</v>
      </c>
    </row>
    <row r="4709" spans="1:13" x14ac:dyDescent="0.25">
      <c r="A4709">
        <v>4708</v>
      </c>
      <c r="B4709" t="s">
        <v>768</v>
      </c>
      <c r="C4709" t="s">
        <v>6</v>
      </c>
      <c r="D4709" t="str">
        <f>Tableau2[[#This Row],[Dép]]&amp;Tableau2[[#This Row],[Circo]]</f>
        <v>8001</v>
      </c>
      <c r="E4709" t="s">
        <v>2902</v>
      </c>
      <c r="F4709" t="s">
        <v>96</v>
      </c>
      <c r="G4709" t="s">
        <v>1708</v>
      </c>
      <c r="H4709">
        <v>7640</v>
      </c>
      <c r="I4709">
        <v>84040</v>
      </c>
      <c r="J4709">
        <v>37621</v>
      </c>
      <c r="K4709" s="1">
        <f t="shared" si="146"/>
        <v>9.0909090909090912E-2</v>
      </c>
      <c r="L4709" s="1">
        <f t="shared" si="147"/>
        <v>0.20307806810026316</v>
      </c>
      <c r="M4709" t="b">
        <f>AND((Tableau2[[#This Row],[%Voix/Inscrits]]&gt;0.25),Tableau2[[#This Row],[%Voix/Exprimés]]&gt;0.5)</f>
        <v>0</v>
      </c>
    </row>
    <row r="4710" spans="1:13" x14ac:dyDescent="0.25">
      <c r="A4710">
        <v>4709</v>
      </c>
      <c r="B4710" t="s">
        <v>768</v>
      </c>
      <c r="C4710" t="s">
        <v>6</v>
      </c>
      <c r="D4710" t="str">
        <f>Tableau2[[#This Row],[Dép]]&amp;Tableau2[[#This Row],[Circo]]</f>
        <v>8001</v>
      </c>
      <c r="E4710" t="s">
        <v>4175</v>
      </c>
      <c r="F4710" t="s">
        <v>839</v>
      </c>
      <c r="G4710" t="s">
        <v>1740</v>
      </c>
      <c r="H4710">
        <v>2636</v>
      </c>
      <c r="I4710">
        <v>84040</v>
      </c>
      <c r="J4710">
        <v>37621</v>
      </c>
      <c r="K4710" s="1">
        <f t="shared" si="146"/>
        <v>3.1366016182770108E-2</v>
      </c>
      <c r="L4710" s="1">
        <f t="shared" si="147"/>
        <v>7.0067249674383991E-2</v>
      </c>
      <c r="M4710" t="b">
        <f>AND((Tableau2[[#This Row],[%Voix/Inscrits]]&gt;0.25),Tableau2[[#This Row],[%Voix/Exprimés]]&gt;0.5)</f>
        <v>0</v>
      </c>
    </row>
    <row r="4711" spans="1:13" x14ac:dyDescent="0.25">
      <c r="A4711">
        <v>4710</v>
      </c>
      <c r="B4711" t="s">
        <v>768</v>
      </c>
      <c r="C4711" t="s">
        <v>6</v>
      </c>
      <c r="D4711" t="str">
        <f>Tableau2[[#This Row],[Dép]]&amp;Tableau2[[#This Row],[Circo]]</f>
        <v>8001</v>
      </c>
      <c r="E4711" t="s">
        <v>3544</v>
      </c>
      <c r="F4711" t="s">
        <v>96</v>
      </c>
      <c r="G4711" t="s">
        <v>2394</v>
      </c>
      <c r="H4711">
        <v>1222</v>
      </c>
      <c r="I4711">
        <v>84040</v>
      </c>
      <c r="J4711">
        <v>37621</v>
      </c>
      <c r="K4711" s="1">
        <f t="shared" si="146"/>
        <v>1.4540694907187054E-2</v>
      </c>
      <c r="L4711" s="1">
        <f t="shared" si="147"/>
        <v>3.2481858536455702E-2</v>
      </c>
      <c r="M4711" t="b">
        <f>AND((Tableau2[[#This Row],[%Voix/Inscrits]]&gt;0.25),Tableau2[[#This Row],[%Voix/Exprimés]]&gt;0.5)</f>
        <v>0</v>
      </c>
    </row>
    <row r="4712" spans="1:13" x14ac:dyDescent="0.25">
      <c r="A4712">
        <v>4711</v>
      </c>
      <c r="B4712" t="s">
        <v>768</v>
      </c>
      <c r="C4712" t="s">
        <v>6</v>
      </c>
      <c r="D4712" t="str">
        <f>Tableau2[[#This Row],[Dép]]&amp;Tableau2[[#This Row],[Circo]]</f>
        <v>8001</v>
      </c>
      <c r="E4712" t="s">
        <v>5322</v>
      </c>
      <c r="F4712" t="s">
        <v>96</v>
      </c>
      <c r="G4712" t="s">
        <v>3078</v>
      </c>
      <c r="H4712">
        <v>1025</v>
      </c>
      <c r="I4712">
        <v>84040</v>
      </c>
      <c r="J4712">
        <v>37621</v>
      </c>
      <c r="K4712" s="1">
        <f t="shared" si="146"/>
        <v>1.2196573060447406E-2</v>
      </c>
      <c r="L4712" s="1">
        <f t="shared" si="147"/>
        <v>2.7245421440153107E-2</v>
      </c>
      <c r="M4712" t="b">
        <f>AND((Tableau2[[#This Row],[%Voix/Inscrits]]&gt;0.25),Tableau2[[#This Row],[%Voix/Exprimés]]&gt;0.5)</f>
        <v>0</v>
      </c>
    </row>
    <row r="4713" spans="1:13" x14ac:dyDescent="0.25">
      <c r="A4713">
        <v>4712</v>
      </c>
      <c r="B4713" t="s">
        <v>768</v>
      </c>
      <c r="C4713" t="s">
        <v>6</v>
      </c>
      <c r="D4713" t="str">
        <f>Tableau2[[#This Row],[Dép]]&amp;Tableau2[[#This Row],[Circo]]</f>
        <v>8001</v>
      </c>
      <c r="E4713" t="s">
        <v>2239</v>
      </c>
      <c r="F4713" t="s">
        <v>165</v>
      </c>
      <c r="G4713" t="s">
        <v>966</v>
      </c>
      <c r="H4713">
        <v>758</v>
      </c>
      <c r="I4713">
        <v>84040</v>
      </c>
      <c r="J4713">
        <v>37621</v>
      </c>
      <c r="K4713" s="1">
        <f t="shared" si="146"/>
        <v>9.0195145168967157E-3</v>
      </c>
      <c r="L4713" s="1">
        <f t="shared" si="147"/>
        <v>2.0148321416230297E-2</v>
      </c>
      <c r="M4713" t="b">
        <f>AND((Tableau2[[#This Row],[%Voix/Inscrits]]&gt;0.25),Tableau2[[#This Row],[%Voix/Exprimés]]&gt;0.5)</f>
        <v>0</v>
      </c>
    </row>
    <row r="4714" spans="1:13" x14ac:dyDescent="0.25">
      <c r="A4714">
        <v>4713</v>
      </c>
      <c r="B4714" t="s">
        <v>768</v>
      </c>
      <c r="C4714" t="s">
        <v>6</v>
      </c>
      <c r="D4714" t="str">
        <f>Tableau2[[#This Row],[Dép]]&amp;Tableau2[[#This Row],[Circo]]</f>
        <v>8001</v>
      </c>
      <c r="E4714" t="s">
        <v>769</v>
      </c>
      <c r="F4714" t="s">
        <v>770</v>
      </c>
      <c r="G4714" t="s">
        <v>10</v>
      </c>
      <c r="H4714">
        <v>432</v>
      </c>
      <c r="I4714">
        <v>84040</v>
      </c>
      <c r="J4714">
        <v>37621</v>
      </c>
      <c r="K4714" s="1">
        <f t="shared" si="146"/>
        <v>5.1404093288910041E-3</v>
      </c>
      <c r="L4714" s="1">
        <f t="shared" si="147"/>
        <v>1.1482948353313309E-2</v>
      </c>
      <c r="M4714" t="b">
        <f>AND((Tableau2[[#This Row],[%Voix/Inscrits]]&gt;0.25),Tableau2[[#This Row],[%Voix/Exprimés]]&gt;0.5)</f>
        <v>0</v>
      </c>
    </row>
    <row r="4715" spans="1:13" x14ac:dyDescent="0.25">
      <c r="A4715">
        <v>4714</v>
      </c>
      <c r="B4715" t="s">
        <v>768</v>
      </c>
      <c r="C4715" t="s">
        <v>6</v>
      </c>
      <c r="D4715" t="str">
        <f>Tableau2[[#This Row],[Dép]]&amp;Tableau2[[#This Row],[Circo]]</f>
        <v>8001</v>
      </c>
      <c r="E4715" t="s">
        <v>4772</v>
      </c>
      <c r="F4715" t="s">
        <v>293</v>
      </c>
      <c r="G4715" t="s">
        <v>2429</v>
      </c>
      <c r="H4715">
        <v>332</v>
      </c>
      <c r="I4715">
        <v>84040</v>
      </c>
      <c r="J4715">
        <v>37621</v>
      </c>
      <c r="K4715" s="1">
        <f t="shared" si="146"/>
        <v>3.9504997620180863E-3</v>
      </c>
      <c r="L4715" s="1">
        <f t="shared" si="147"/>
        <v>8.8248584567130056E-3</v>
      </c>
      <c r="M4715" t="b">
        <f>AND((Tableau2[[#This Row],[%Voix/Inscrits]]&gt;0.25),Tableau2[[#This Row],[%Voix/Exprimés]]&gt;0.5)</f>
        <v>0</v>
      </c>
    </row>
    <row r="4716" spans="1:13" x14ac:dyDescent="0.25">
      <c r="A4716">
        <v>4715</v>
      </c>
      <c r="B4716" t="s">
        <v>768</v>
      </c>
      <c r="C4716" t="s">
        <v>17</v>
      </c>
      <c r="D4716" t="str">
        <f>Tableau2[[#This Row],[Dép]]&amp;Tableau2[[#This Row],[Circo]]</f>
        <v>8002</v>
      </c>
      <c r="E4716" t="s">
        <v>2244</v>
      </c>
      <c r="F4716" t="s">
        <v>2245</v>
      </c>
      <c r="G4716" t="s">
        <v>982</v>
      </c>
      <c r="H4716">
        <v>10946</v>
      </c>
      <c r="I4716">
        <v>77978</v>
      </c>
      <c r="J4716">
        <v>36507</v>
      </c>
      <c r="K4716" s="1">
        <f t="shared" si="146"/>
        <v>0.14037292569699145</v>
      </c>
      <c r="L4716" s="1">
        <f t="shared" si="147"/>
        <v>0.29983290875722463</v>
      </c>
      <c r="M4716" t="b">
        <f>AND((Tableau2[[#This Row],[%Voix/Inscrits]]&gt;0.25),Tableau2[[#This Row],[%Voix/Exprimés]]&gt;0.5)</f>
        <v>0</v>
      </c>
    </row>
    <row r="4717" spans="1:13" x14ac:dyDescent="0.25">
      <c r="A4717">
        <v>4716</v>
      </c>
      <c r="B4717" t="s">
        <v>768</v>
      </c>
      <c r="C4717" t="s">
        <v>17</v>
      </c>
      <c r="D4717" t="str">
        <f>Tableau2[[#This Row],[Dép]]&amp;Tableau2[[#This Row],[Circo]]</f>
        <v>8002</v>
      </c>
      <c r="E4717" t="s">
        <v>3548</v>
      </c>
      <c r="F4717" t="s">
        <v>905</v>
      </c>
      <c r="G4717" t="s">
        <v>1708</v>
      </c>
      <c r="H4717">
        <v>10895</v>
      </c>
      <c r="I4717">
        <v>77978</v>
      </c>
      <c r="J4717">
        <v>36507</v>
      </c>
      <c r="K4717" s="1">
        <f t="shared" si="146"/>
        <v>0.13971889507296931</v>
      </c>
      <c r="L4717" s="1">
        <f t="shared" si="147"/>
        <v>0.2984359163995946</v>
      </c>
      <c r="M4717" t="b">
        <f>AND((Tableau2[[#This Row],[%Voix/Inscrits]]&gt;0.25),Tableau2[[#This Row],[%Voix/Exprimés]]&gt;0.5)</f>
        <v>0</v>
      </c>
    </row>
    <row r="4718" spans="1:13" x14ac:dyDescent="0.25">
      <c r="A4718">
        <v>4717</v>
      </c>
      <c r="B4718" t="s">
        <v>768</v>
      </c>
      <c r="C4718" t="s">
        <v>17</v>
      </c>
      <c r="D4718" t="str">
        <f>Tableau2[[#This Row],[Dép]]&amp;Tableau2[[#This Row],[Circo]]</f>
        <v>8002</v>
      </c>
      <c r="E4718" t="s">
        <v>6247</v>
      </c>
      <c r="F4718" t="s">
        <v>78</v>
      </c>
      <c r="G4718" t="s">
        <v>3717</v>
      </c>
      <c r="H4718">
        <v>5780</v>
      </c>
      <c r="I4718">
        <v>77978</v>
      </c>
      <c r="J4718">
        <v>36507</v>
      </c>
      <c r="K4718" s="1">
        <f t="shared" si="146"/>
        <v>7.4123470722511478E-2</v>
      </c>
      <c r="L4718" s="1">
        <f t="shared" si="147"/>
        <v>0.15832580053140494</v>
      </c>
      <c r="M4718" t="b">
        <f>AND((Tableau2[[#This Row],[%Voix/Inscrits]]&gt;0.25),Tableau2[[#This Row],[%Voix/Exprimés]]&gt;0.5)</f>
        <v>0</v>
      </c>
    </row>
    <row r="4719" spans="1:13" x14ac:dyDescent="0.25">
      <c r="A4719">
        <v>4718</v>
      </c>
      <c r="B4719" t="s">
        <v>768</v>
      </c>
      <c r="C4719" t="s">
        <v>17</v>
      </c>
      <c r="D4719" t="str">
        <f>Tableau2[[#This Row],[Dép]]&amp;Tableau2[[#This Row],[Circo]]</f>
        <v>8002</v>
      </c>
      <c r="E4719" t="s">
        <v>3546</v>
      </c>
      <c r="F4719" t="s">
        <v>163</v>
      </c>
      <c r="G4719" t="s">
        <v>2949</v>
      </c>
      <c r="H4719">
        <v>3217</v>
      </c>
      <c r="I4719">
        <v>77978</v>
      </c>
      <c r="J4719">
        <v>36507</v>
      </c>
      <c r="K4719" s="1">
        <f t="shared" si="146"/>
        <v>4.1255225832927234E-2</v>
      </c>
      <c r="L4719" s="1">
        <f t="shared" si="147"/>
        <v>8.8120086558742164E-2</v>
      </c>
      <c r="M4719" t="b">
        <f>AND((Tableau2[[#This Row],[%Voix/Inscrits]]&gt;0.25),Tableau2[[#This Row],[%Voix/Exprimés]]&gt;0.5)</f>
        <v>0</v>
      </c>
    </row>
    <row r="4720" spans="1:13" x14ac:dyDescent="0.25">
      <c r="A4720">
        <v>4719</v>
      </c>
      <c r="B4720" t="s">
        <v>768</v>
      </c>
      <c r="C4720" t="s">
        <v>17</v>
      </c>
      <c r="D4720" t="str">
        <f>Tableau2[[#This Row],[Dép]]&amp;Tableau2[[#This Row],[Circo]]</f>
        <v>8002</v>
      </c>
      <c r="E4720" t="s">
        <v>1516</v>
      </c>
      <c r="F4720" t="s">
        <v>1008</v>
      </c>
      <c r="G4720" t="s">
        <v>2726</v>
      </c>
      <c r="H4720">
        <v>2278</v>
      </c>
      <c r="I4720">
        <v>77978</v>
      </c>
      <c r="J4720">
        <v>36507</v>
      </c>
      <c r="K4720" s="1">
        <f t="shared" si="146"/>
        <v>2.9213367872989816E-2</v>
      </c>
      <c r="L4720" s="1">
        <f t="shared" si="147"/>
        <v>6.2398991974141949E-2</v>
      </c>
      <c r="M4720" t="b">
        <f>AND((Tableau2[[#This Row],[%Voix/Inscrits]]&gt;0.25),Tableau2[[#This Row],[%Voix/Exprimés]]&gt;0.5)</f>
        <v>0</v>
      </c>
    </row>
    <row r="4721" spans="1:13" x14ac:dyDescent="0.25">
      <c r="A4721">
        <v>4720</v>
      </c>
      <c r="B4721" t="s">
        <v>768</v>
      </c>
      <c r="C4721" t="s">
        <v>17</v>
      </c>
      <c r="D4721" t="str">
        <f>Tableau2[[#This Row],[Dép]]&amp;Tableau2[[#This Row],[Circo]]</f>
        <v>8002</v>
      </c>
      <c r="E4721" t="s">
        <v>5835</v>
      </c>
      <c r="F4721" t="s">
        <v>874</v>
      </c>
      <c r="G4721" t="s">
        <v>3078</v>
      </c>
      <c r="H4721">
        <v>1337</v>
      </c>
      <c r="I4721">
        <v>77978</v>
      </c>
      <c r="J4721">
        <v>36507</v>
      </c>
      <c r="K4721" s="1">
        <f t="shared" si="146"/>
        <v>1.7145861653286826E-2</v>
      </c>
      <c r="L4721" s="1">
        <f t="shared" si="147"/>
        <v>3.6623113375517026E-2</v>
      </c>
      <c r="M4721" t="b">
        <f>AND((Tableau2[[#This Row],[%Voix/Inscrits]]&gt;0.25),Tableau2[[#This Row],[%Voix/Exprimés]]&gt;0.5)</f>
        <v>0</v>
      </c>
    </row>
    <row r="4722" spans="1:13" x14ac:dyDescent="0.25">
      <c r="A4722">
        <v>4721</v>
      </c>
      <c r="B4722" t="s">
        <v>768</v>
      </c>
      <c r="C4722" t="s">
        <v>17</v>
      </c>
      <c r="D4722" t="str">
        <f>Tableau2[[#This Row],[Dép]]&amp;Tableau2[[#This Row],[Circo]]</f>
        <v>8002</v>
      </c>
      <c r="E4722" t="s">
        <v>2906</v>
      </c>
      <c r="F4722" t="s">
        <v>539</v>
      </c>
      <c r="G4722" t="s">
        <v>966</v>
      </c>
      <c r="H4722">
        <v>782</v>
      </c>
      <c r="I4722">
        <v>77978</v>
      </c>
      <c r="J4722">
        <v>36507</v>
      </c>
      <c r="K4722" s="1">
        <f t="shared" si="146"/>
        <v>1.0028469568339788E-2</v>
      </c>
      <c r="L4722" s="1">
        <f t="shared" si="147"/>
        <v>2.1420549483660668E-2</v>
      </c>
      <c r="M4722" t="b">
        <f>AND((Tableau2[[#This Row],[%Voix/Inscrits]]&gt;0.25),Tableau2[[#This Row],[%Voix/Exprimés]]&gt;0.5)</f>
        <v>0</v>
      </c>
    </row>
    <row r="4723" spans="1:13" x14ac:dyDescent="0.25">
      <c r="A4723">
        <v>4722</v>
      </c>
      <c r="B4723" t="s">
        <v>768</v>
      </c>
      <c r="C4723" t="s">
        <v>17</v>
      </c>
      <c r="D4723" t="str">
        <f>Tableau2[[#This Row],[Dép]]&amp;Tableau2[[#This Row],[Circo]]</f>
        <v>8002</v>
      </c>
      <c r="E4723" t="s">
        <v>5325</v>
      </c>
      <c r="F4723" t="s">
        <v>38</v>
      </c>
      <c r="G4723" t="s">
        <v>2726</v>
      </c>
      <c r="H4723">
        <v>483</v>
      </c>
      <c r="I4723">
        <v>77978</v>
      </c>
      <c r="J4723">
        <v>36507</v>
      </c>
      <c r="K4723" s="1">
        <f t="shared" si="146"/>
        <v>6.1940547333863396E-3</v>
      </c>
      <c r="L4723" s="1">
        <f t="shared" si="147"/>
        <v>1.3230339386966883E-2</v>
      </c>
      <c r="M4723" t="b">
        <f>AND((Tableau2[[#This Row],[%Voix/Inscrits]]&gt;0.25),Tableau2[[#This Row],[%Voix/Exprimés]]&gt;0.5)</f>
        <v>0</v>
      </c>
    </row>
    <row r="4724" spans="1:13" x14ac:dyDescent="0.25">
      <c r="A4724">
        <v>4723</v>
      </c>
      <c r="B4724" t="s">
        <v>768</v>
      </c>
      <c r="C4724" t="s">
        <v>17</v>
      </c>
      <c r="D4724" t="str">
        <f>Tableau2[[#This Row],[Dép]]&amp;Tableau2[[#This Row],[Circo]]</f>
        <v>8002</v>
      </c>
      <c r="E4724" t="s">
        <v>1561</v>
      </c>
      <c r="F4724" t="s">
        <v>365</v>
      </c>
      <c r="G4724" t="s">
        <v>10</v>
      </c>
      <c r="H4724">
        <v>445</v>
      </c>
      <c r="I4724">
        <v>77978</v>
      </c>
      <c r="J4724">
        <v>36507</v>
      </c>
      <c r="K4724" s="1">
        <f t="shared" si="146"/>
        <v>5.7067377978404169E-3</v>
      </c>
      <c r="L4724" s="1">
        <f t="shared" si="147"/>
        <v>1.218944312049744E-2</v>
      </c>
      <c r="M4724" t="b">
        <f>AND((Tableau2[[#This Row],[%Voix/Inscrits]]&gt;0.25),Tableau2[[#This Row],[%Voix/Exprimés]]&gt;0.5)</f>
        <v>0</v>
      </c>
    </row>
    <row r="4725" spans="1:13" x14ac:dyDescent="0.25">
      <c r="A4725">
        <v>4724</v>
      </c>
      <c r="B4725" t="s">
        <v>768</v>
      </c>
      <c r="C4725" t="s">
        <v>17</v>
      </c>
      <c r="D4725" t="str">
        <f>Tableau2[[#This Row],[Dép]]&amp;Tableau2[[#This Row],[Circo]]</f>
        <v>8002</v>
      </c>
      <c r="E4725" t="s">
        <v>775</v>
      </c>
      <c r="F4725" t="s">
        <v>196</v>
      </c>
      <c r="G4725" t="s">
        <v>10</v>
      </c>
      <c r="H4725">
        <v>344</v>
      </c>
      <c r="I4725">
        <v>77978</v>
      </c>
      <c r="J4725">
        <v>36507</v>
      </c>
      <c r="K4725" s="1">
        <f t="shared" si="146"/>
        <v>4.411500679678884E-3</v>
      </c>
      <c r="L4725" s="1">
        <f t="shared" si="147"/>
        <v>9.4228504122497048E-3</v>
      </c>
      <c r="M4725" t="b">
        <f>AND((Tableau2[[#This Row],[%Voix/Inscrits]]&gt;0.25),Tableau2[[#This Row],[%Voix/Exprimés]]&gt;0.5)</f>
        <v>0</v>
      </c>
    </row>
    <row r="4726" spans="1:13" x14ac:dyDescent="0.25">
      <c r="A4726">
        <v>4725</v>
      </c>
      <c r="B4726" t="s">
        <v>768</v>
      </c>
      <c r="C4726" t="s">
        <v>14</v>
      </c>
      <c r="D4726" t="str">
        <f>Tableau2[[#This Row],[Dép]]&amp;Tableau2[[#This Row],[Circo]]</f>
        <v>8003</v>
      </c>
      <c r="E4726" t="s">
        <v>6564</v>
      </c>
      <c r="F4726" t="s">
        <v>421</v>
      </c>
      <c r="G4726" t="s">
        <v>3717</v>
      </c>
      <c r="H4726">
        <v>13091</v>
      </c>
      <c r="I4726">
        <v>82597</v>
      </c>
      <c r="J4726">
        <v>42310</v>
      </c>
      <c r="K4726" s="1">
        <f t="shared" si="146"/>
        <v>0.15849243919270675</v>
      </c>
      <c r="L4726" s="1">
        <f t="shared" si="147"/>
        <v>0.30940675963129283</v>
      </c>
      <c r="M4726" t="b">
        <f>AND((Tableau2[[#This Row],[%Voix/Inscrits]]&gt;0.25),Tableau2[[#This Row],[%Voix/Exprimés]]&gt;0.5)</f>
        <v>0</v>
      </c>
    </row>
    <row r="4727" spans="1:13" x14ac:dyDescent="0.25">
      <c r="A4727">
        <v>4726</v>
      </c>
      <c r="B4727" t="s">
        <v>768</v>
      </c>
      <c r="C4727" t="s">
        <v>14</v>
      </c>
      <c r="D4727" t="str">
        <f>Tableau2[[#This Row],[Dép]]&amp;Tableau2[[#This Row],[Circo]]</f>
        <v>8003</v>
      </c>
      <c r="E4727" t="s">
        <v>3155</v>
      </c>
      <c r="F4727" t="s">
        <v>1277</v>
      </c>
      <c r="G4727" t="s">
        <v>1740</v>
      </c>
      <c r="H4727">
        <v>11240</v>
      </c>
      <c r="I4727">
        <v>82597</v>
      </c>
      <c r="J4727">
        <v>42310</v>
      </c>
      <c r="K4727" s="1">
        <f t="shared" si="146"/>
        <v>0.13608242430112474</v>
      </c>
      <c r="L4727" s="1">
        <f t="shared" si="147"/>
        <v>0.26565823682344597</v>
      </c>
      <c r="M4727" t="b">
        <f>AND((Tableau2[[#This Row],[%Voix/Inscrits]]&gt;0.25),Tableau2[[#This Row],[%Voix/Exprimés]]&gt;0.5)</f>
        <v>0</v>
      </c>
    </row>
    <row r="4728" spans="1:13" x14ac:dyDescent="0.25">
      <c r="A4728">
        <v>4727</v>
      </c>
      <c r="B4728" t="s">
        <v>768</v>
      </c>
      <c r="C4728" t="s">
        <v>14</v>
      </c>
      <c r="D4728" t="str">
        <f>Tableau2[[#This Row],[Dép]]&amp;Tableau2[[#This Row],[Circo]]</f>
        <v>8003</v>
      </c>
      <c r="E4728" t="s">
        <v>4177</v>
      </c>
      <c r="F4728" t="s">
        <v>4178</v>
      </c>
      <c r="G4728" t="s">
        <v>1708</v>
      </c>
      <c r="H4728">
        <v>7490</v>
      </c>
      <c r="I4728">
        <v>82597</v>
      </c>
      <c r="J4728">
        <v>42310</v>
      </c>
      <c r="K4728" s="1">
        <f t="shared" si="146"/>
        <v>9.068125960991319E-2</v>
      </c>
      <c r="L4728" s="1">
        <f t="shared" si="147"/>
        <v>0.17702670763412906</v>
      </c>
      <c r="M4728" t="b">
        <f>AND((Tableau2[[#This Row],[%Voix/Inscrits]]&gt;0.25),Tableau2[[#This Row],[%Voix/Exprimés]]&gt;0.5)</f>
        <v>0</v>
      </c>
    </row>
    <row r="4729" spans="1:13" x14ac:dyDescent="0.25">
      <c r="A4729">
        <v>4728</v>
      </c>
      <c r="B4729" t="s">
        <v>768</v>
      </c>
      <c r="C4729" t="s">
        <v>14</v>
      </c>
      <c r="D4729" t="str">
        <f>Tableau2[[#This Row],[Dép]]&amp;Tableau2[[#This Row],[Circo]]</f>
        <v>8003</v>
      </c>
      <c r="E4729" t="s">
        <v>707</v>
      </c>
      <c r="F4729" t="s">
        <v>571</v>
      </c>
      <c r="G4729" t="s">
        <v>982</v>
      </c>
      <c r="H4729">
        <v>7058</v>
      </c>
      <c r="I4729">
        <v>82597</v>
      </c>
      <c r="J4729">
        <v>42310</v>
      </c>
      <c r="K4729" s="1">
        <f t="shared" si="146"/>
        <v>8.545104543748562E-2</v>
      </c>
      <c r="L4729" s="1">
        <f t="shared" si="147"/>
        <v>0.16681635547151974</v>
      </c>
      <c r="M4729" t="b">
        <f>AND((Tableau2[[#This Row],[%Voix/Inscrits]]&gt;0.25),Tableau2[[#This Row],[%Voix/Exprimés]]&gt;0.5)</f>
        <v>0</v>
      </c>
    </row>
    <row r="4730" spans="1:13" x14ac:dyDescent="0.25">
      <c r="A4730">
        <v>4729</v>
      </c>
      <c r="B4730" t="s">
        <v>768</v>
      </c>
      <c r="C4730" t="s">
        <v>14</v>
      </c>
      <c r="D4730" t="str">
        <f>Tableau2[[#This Row],[Dép]]&amp;Tableau2[[#This Row],[Circo]]</f>
        <v>8003</v>
      </c>
      <c r="E4730" t="s">
        <v>6246</v>
      </c>
      <c r="F4730" t="s">
        <v>124</v>
      </c>
      <c r="G4730" t="s">
        <v>3078</v>
      </c>
      <c r="H4730">
        <v>1110</v>
      </c>
      <c r="I4730">
        <v>82597</v>
      </c>
      <c r="J4730">
        <v>42310</v>
      </c>
      <c r="K4730" s="1">
        <f t="shared" si="146"/>
        <v>1.3438744748598618E-2</v>
      </c>
      <c r="L4730" s="1">
        <f t="shared" si="147"/>
        <v>2.6234932640037817E-2</v>
      </c>
      <c r="M4730" t="b">
        <f>AND((Tableau2[[#This Row],[%Voix/Inscrits]]&gt;0.25),Tableau2[[#This Row],[%Voix/Exprimés]]&gt;0.5)</f>
        <v>0</v>
      </c>
    </row>
    <row r="4731" spans="1:13" x14ac:dyDescent="0.25">
      <c r="A4731">
        <v>4730</v>
      </c>
      <c r="B4731" t="s">
        <v>768</v>
      </c>
      <c r="C4731" t="s">
        <v>14</v>
      </c>
      <c r="D4731" t="str">
        <f>Tableau2[[#This Row],[Dép]]&amp;Tableau2[[#This Row],[Circo]]</f>
        <v>8003</v>
      </c>
      <c r="E4731" t="s">
        <v>772</v>
      </c>
      <c r="F4731" t="s">
        <v>102</v>
      </c>
      <c r="G4731" t="s">
        <v>10</v>
      </c>
      <c r="H4731">
        <v>607</v>
      </c>
      <c r="I4731">
        <v>82597</v>
      </c>
      <c r="J4731">
        <v>42310</v>
      </c>
      <c r="K4731" s="1">
        <f t="shared" si="146"/>
        <v>7.3489351913507755E-3</v>
      </c>
      <c r="L4731" s="1">
        <f t="shared" si="147"/>
        <v>1.4346490191444104E-2</v>
      </c>
      <c r="M4731" t="b">
        <f>AND((Tableau2[[#This Row],[%Voix/Inscrits]]&gt;0.25),Tableau2[[#This Row],[%Voix/Exprimés]]&gt;0.5)</f>
        <v>0</v>
      </c>
    </row>
    <row r="4732" spans="1:13" x14ac:dyDescent="0.25">
      <c r="A4732">
        <v>4731</v>
      </c>
      <c r="B4732" t="s">
        <v>768</v>
      </c>
      <c r="C4732" t="s">
        <v>14</v>
      </c>
      <c r="D4732" t="str">
        <f>Tableau2[[#This Row],[Dép]]&amp;Tableau2[[#This Row],[Circo]]</f>
        <v>8003</v>
      </c>
      <c r="E4732" t="s">
        <v>3546</v>
      </c>
      <c r="F4732" t="s">
        <v>43</v>
      </c>
      <c r="G4732" t="s">
        <v>966</v>
      </c>
      <c r="H4732">
        <v>543</v>
      </c>
      <c r="I4732">
        <v>82597</v>
      </c>
      <c r="J4732">
        <v>42310</v>
      </c>
      <c r="K4732" s="1">
        <f t="shared" si="146"/>
        <v>6.5740886472874316E-3</v>
      </c>
      <c r="L4732" s="1">
        <f t="shared" si="147"/>
        <v>1.2833845426613094E-2</v>
      </c>
      <c r="M4732" t="b">
        <f>AND((Tableau2[[#This Row],[%Voix/Inscrits]]&gt;0.25),Tableau2[[#This Row],[%Voix/Exprimés]]&gt;0.5)</f>
        <v>0</v>
      </c>
    </row>
    <row r="4733" spans="1:13" x14ac:dyDescent="0.25">
      <c r="A4733">
        <v>4732</v>
      </c>
      <c r="B4733" t="s">
        <v>768</v>
      </c>
      <c r="C4733" t="s">
        <v>14</v>
      </c>
      <c r="D4733" t="str">
        <f>Tableau2[[#This Row],[Dép]]&amp;Tableau2[[#This Row],[Circo]]</f>
        <v>8003</v>
      </c>
      <c r="E4733" t="s">
        <v>2241</v>
      </c>
      <c r="F4733" t="s">
        <v>431</v>
      </c>
      <c r="G4733" t="s">
        <v>938</v>
      </c>
      <c r="H4733">
        <v>520</v>
      </c>
      <c r="I4733">
        <v>82597</v>
      </c>
      <c r="J4733">
        <v>42310</v>
      </c>
      <c r="K4733" s="1">
        <f t="shared" si="146"/>
        <v>6.2956281705146677E-3</v>
      </c>
      <c r="L4733" s="1">
        <f t="shared" si="147"/>
        <v>1.2290238714251949E-2</v>
      </c>
      <c r="M4733" t="b">
        <f>AND((Tableau2[[#This Row],[%Voix/Inscrits]]&gt;0.25),Tableau2[[#This Row],[%Voix/Exprimés]]&gt;0.5)</f>
        <v>0</v>
      </c>
    </row>
    <row r="4734" spans="1:13" x14ac:dyDescent="0.25">
      <c r="A4734">
        <v>4733</v>
      </c>
      <c r="B4734" t="s">
        <v>768</v>
      </c>
      <c r="C4734" t="s">
        <v>14</v>
      </c>
      <c r="D4734" t="str">
        <f>Tableau2[[#This Row],[Dép]]&amp;Tableau2[[#This Row],[Circo]]</f>
        <v>8003</v>
      </c>
      <c r="E4734" t="s">
        <v>5833</v>
      </c>
      <c r="F4734" t="s">
        <v>5834</v>
      </c>
      <c r="G4734" t="s">
        <v>2429</v>
      </c>
      <c r="H4734">
        <v>351</v>
      </c>
      <c r="I4734">
        <v>82597</v>
      </c>
      <c r="J4734">
        <v>42310</v>
      </c>
      <c r="K4734" s="1">
        <f t="shared" si="146"/>
        <v>4.2495490150974008E-3</v>
      </c>
      <c r="L4734" s="1">
        <f t="shared" si="147"/>
        <v>8.2959111321200662E-3</v>
      </c>
      <c r="M4734" t="b">
        <f>AND((Tableau2[[#This Row],[%Voix/Inscrits]]&gt;0.25),Tableau2[[#This Row],[%Voix/Exprimés]]&gt;0.5)</f>
        <v>0</v>
      </c>
    </row>
    <row r="4735" spans="1:13" x14ac:dyDescent="0.25">
      <c r="A4735">
        <v>4734</v>
      </c>
      <c r="B4735" t="s">
        <v>768</v>
      </c>
      <c r="C4735" t="s">
        <v>14</v>
      </c>
      <c r="D4735" t="str">
        <f>Tableau2[[#This Row],[Dép]]&amp;Tableau2[[#This Row],[Circo]]</f>
        <v>8003</v>
      </c>
      <c r="E4735" t="s">
        <v>4774</v>
      </c>
      <c r="F4735" t="s">
        <v>856</v>
      </c>
      <c r="G4735" t="s">
        <v>2394</v>
      </c>
      <c r="H4735">
        <v>300</v>
      </c>
      <c r="I4735">
        <v>82597</v>
      </c>
      <c r="J4735">
        <v>42310</v>
      </c>
      <c r="K4735" s="1">
        <f t="shared" si="146"/>
        <v>3.6320931752969235E-3</v>
      </c>
      <c r="L4735" s="1">
        <f t="shared" si="147"/>
        <v>7.0905223351453561E-3</v>
      </c>
      <c r="M4735" t="b">
        <f>AND((Tableau2[[#This Row],[%Voix/Inscrits]]&gt;0.25),Tableau2[[#This Row],[%Voix/Exprimés]]&gt;0.5)</f>
        <v>0</v>
      </c>
    </row>
    <row r="4736" spans="1:13" x14ac:dyDescent="0.25">
      <c r="A4736">
        <v>4735</v>
      </c>
      <c r="B4736" t="s">
        <v>768</v>
      </c>
      <c r="C4736" t="s">
        <v>14</v>
      </c>
      <c r="D4736" t="str">
        <f>Tableau2[[#This Row],[Dép]]&amp;Tableau2[[#This Row],[Circo]]</f>
        <v>8003</v>
      </c>
      <c r="E4736" t="s">
        <v>2904</v>
      </c>
      <c r="F4736" t="s">
        <v>2109</v>
      </c>
      <c r="G4736" t="s">
        <v>938</v>
      </c>
      <c r="H4736">
        <v>0</v>
      </c>
      <c r="I4736">
        <v>82597</v>
      </c>
      <c r="J4736">
        <v>42310</v>
      </c>
      <c r="K4736" s="1">
        <f t="shared" si="146"/>
        <v>0</v>
      </c>
      <c r="L4736" s="1">
        <f t="shared" si="147"/>
        <v>0</v>
      </c>
      <c r="M4736" t="b">
        <f>AND((Tableau2[[#This Row],[%Voix/Inscrits]]&gt;0.25),Tableau2[[#This Row],[%Voix/Exprimés]]&gt;0.5)</f>
        <v>0</v>
      </c>
    </row>
    <row r="4737" spans="1:13" x14ac:dyDescent="0.25">
      <c r="A4737">
        <v>4736</v>
      </c>
      <c r="B4737" t="s">
        <v>768</v>
      </c>
      <c r="C4737" t="s">
        <v>7</v>
      </c>
      <c r="D4737" t="str">
        <f>Tableau2[[#This Row],[Dép]]&amp;Tableau2[[#This Row],[Circo]]</f>
        <v>8004</v>
      </c>
      <c r="E4737" t="s">
        <v>2545</v>
      </c>
      <c r="F4737" t="s">
        <v>309</v>
      </c>
      <c r="G4737" t="s">
        <v>3717</v>
      </c>
      <c r="H4737">
        <v>13575</v>
      </c>
      <c r="I4737">
        <v>85122</v>
      </c>
      <c r="J4737">
        <v>41828</v>
      </c>
      <c r="K4737" s="1">
        <f t="shared" si="146"/>
        <v>0.15947698597307394</v>
      </c>
      <c r="L4737" s="1">
        <f t="shared" si="147"/>
        <v>0.32454336807879891</v>
      </c>
      <c r="M4737" t="b">
        <f>AND((Tableau2[[#This Row],[%Voix/Inscrits]]&gt;0.25),Tableau2[[#This Row],[%Voix/Exprimés]]&gt;0.5)</f>
        <v>0</v>
      </c>
    </row>
    <row r="4738" spans="1:13" x14ac:dyDescent="0.25">
      <c r="A4738">
        <v>4737</v>
      </c>
      <c r="B4738" t="s">
        <v>768</v>
      </c>
      <c r="C4738" t="s">
        <v>7</v>
      </c>
      <c r="D4738" t="str">
        <f>Tableau2[[#This Row],[Dép]]&amp;Tableau2[[#This Row],[Circo]]</f>
        <v>8004</v>
      </c>
      <c r="E4738" t="s">
        <v>2905</v>
      </c>
      <c r="F4738" t="s">
        <v>117</v>
      </c>
      <c r="G4738" t="s">
        <v>1708</v>
      </c>
      <c r="H4738">
        <v>10497</v>
      </c>
      <c r="I4738">
        <v>85122</v>
      </c>
      <c r="J4738">
        <v>41828</v>
      </c>
      <c r="K4738" s="1">
        <f t="shared" ref="K4738:K4801" si="148">H4738/I4738</f>
        <v>0.12331712130823994</v>
      </c>
      <c r="L4738" s="1">
        <f t="shared" ref="L4738:L4801" si="149">H4738/J4738</f>
        <v>0.25095629721717511</v>
      </c>
      <c r="M4738" t="b">
        <f>AND((Tableau2[[#This Row],[%Voix/Inscrits]]&gt;0.25),Tableau2[[#This Row],[%Voix/Exprimés]]&gt;0.5)</f>
        <v>0</v>
      </c>
    </row>
    <row r="4739" spans="1:13" x14ac:dyDescent="0.25">
      <c r="A4739">
        <v>4738</v>
      </c>
      <c r="B4739" t="s">
        <v>768</v>
      </c>
      <c r="C4739" t="s">
        <v>7</v>
      </c>
      <c r="D4739" t="str">
        <f>Tableau2[[#This Row],[Dép]]&amp;Tableau2[[#This Row],[Circo]]</f>
        <v>8004</v>
      </c>
      <c r="E4739" t="s">
        <v>1559</v>
      </c>
      <c r="F4739" t="s">
        <v>1560</v>
      </c>
      <c r="G4739" t="s">
        <v>982</v>
      </c>
      <c r="H4739">
        <v>8081</v>
      </c>
      <c r="I4739">
        <v>85122</v>
      </c>
      <c r="J4739">
        <v>41828</v>
      </c>
      <c r="K4739" s="1">
        <f t="shared" si="148"/>
        <v>9.4934329550527483E-2</v>
      </c>
      <c r="L4739" s="1">
        <f t="shared" si="149"/>
        <v>0.19319594529979917</v>
      </c>
      <c r="M4739" t="b">
        <f>AND((Tableau2[[#This Row],[%Voix/Inscrits]]&gt;0.25),Tableau2[[#This Row],[%Voix/Exprimés]]&gt;0.5)</f>
        <v>0</v>
      </c>
    </row>
    <row r="4740" spans="1:13" x14ac:dyDescent="0.25">
      <c r="A4740">
        <v>4739</v>
      </c>
      <c r="B4740" t="s">
        <v>768</v>
      </c>
      <c r="C4740" t="s">
        <v>7</v>
      </c>
      <c r="D4740" t="str">
        <f>Tableau2[[#This Row],[Dép]]&amp;Tableau2[[#This Row],[Circo]]</f>
        <v>8004</v>
      </c>
      <c r="E4740" t="s">
        <v>3547</v>
      </c>
      <c r="F4740" t="s">
        <v>19</v>
      </c>
      <c r="G4740" t="s">
        <v>1740</v>
      </c>
      <c r="H4740">
        <v>6066</v>
      </c>
      <c r="I4740">
        <v>85122</v>
      </c>
      <c r="J4740">
        <v>41828</v>
      </c>
      <c r="K4740" s="1">
        <f t="shared" si="148"/>
        <v>7.1262423345316128E-2</v>
      </c>
      <c r="L4740" s="1">
        <f t="shared" si="149"/>
        <v>0.14502247298460361</v>
      </c>
      <c r="M4740" t="b">
        <f>AND((Tableau2[[#This Row],[%Voix/Inscrits]]&gt;0.25),Tableau2[[#This Row],[%Voix/Exprimés]]&gt;0.5)</f>
        <v>0</v>
      </c>
    </row>
    <row r="4741" spans="1:13" x14ac:dyDescent="0.25">
      <c r="A4741">
        <v>4740</v>
      </c>
      <c r="B4741" t="s">
        <v>768</v>
      </c>
      <c r="C4741" t="s">
        <v>7</v>
      </c>
      <c r="D4741" t="str">
        <f>Tableau2[[#This Row],[Dép]]&amp;Tableau2[[#This Row],[Circo]]</f>
        <v>8004</v>
      </c>
      <c r="E4741" t="s">
        <v>5324</v>
      </c>
      <c r="F4741" t="s">
        <v>215</v>
      </c>
      <c r="G4741" t="s">
        <v>3078</v>
      </c>
      <c r="H4741">
        <v>1259</v>
      </c>
      <c r="I4741">
        <v>85122</v>
      </c>
      <c r="J4741">
        <v>41828</v>
      </c>
      <c r="K4741" s="1">
        <f t="shared" si="148"/>
        <v>1.4790535936655623E-2</v>
      </c>
      <c r="L4741" s="1">
        <f t="shared" si="149"/>
        <v>3.0099454910586212E-2</v>
      </c>
      <c r="M4741" t="b">
        <f>AND((Tableau2[[#This Row],[%Voix/Inscrits]]&gt;0.25),Tableau2[[#This Row],[%Voix/Exprimés]]&gt;0.5)</f>
        <v>0</v>
      </c>
    </row>
    <row r="4742" spans="1:13" x14ac:dyDescent="0.25">
      <c r="A4742">
        <v>4741</v>
      </c>
      <c r="B4742" t="s">
        <v>768</v>
      </c>
      <c r="C4742" t="s">
        <v>7</v>
      </c>
      <c r="D4742" t="str">
        <f>Tableau2[[#This Row],[Dép]]&amp;Tableau2[[#This Row],[Circo]]</f>
        <v>8004</v>
      </c>
      <c r="E4742" t="s">
        <v>773</v>
      </c>
      <c r="F4742" t="s">
        <v>122</v>
      </c>
      <c r="G4742" t="s">
        <v>10</v>
      </c>
      <c r="H4742">
        <v>785</v>
      </c>
      <c r="I4742">
        <v>85122</v>
      </c>
      <c r="J4742">
        <v>41828</v>
      </c>
      <c r="K4742" s="1">
        <f t="shared" si="148"/>
        <v>9.2220577524024343E-3</v>
      </c>
      <c r="L4742" s="1">
        <f t="shared" si="149"/>
        <v>1.8767332887061297E-2</v>
      </c>
      <c r="M4742" t="b">
        <f>AND((Tableau2[[#This Row],[%Voix/Inscrits]]&gt;0.25),Tableau2[[#This Row],[%Voix/Exprimés]]&gt;0.5)</f>
        <v>0</v>
      </c>
    </row>
    <row r="4743" spans="1:13" x14ac:dyDescent="0.25">
      <c r="A4743">
        <v>4742</v>
      </c>
      <c r="B4743" t="s">
        <v>768</v>
      </c>
      <c r="C4743" t="s">
        <v>7</v>
      </c>
      <c r="D4743" t="str">
        <f>Tableau2[[#This Row],[Dép]]&amp;Tableau2[[#This Row],[Circo]]</f>
        <v>8004</v>
      </c>
      <c r="E4743" t="s">
        <v>2242</v>
      </c>
      <c r="F4743" t="s">
        <v>2243</v>
      </c>
      <c r="G4743" t="s">
        <v>966</v>
      </c>
      <c r="H4743">
        <v>725</v>
      </c>
      <c r="I4743">
        <v>85122</v>
      </c>
      <c r="J4743">
        <v>41828</v>
      </c>
      <c r="K4743" s="1">
        <f t="shared" si="148"/>
        <v>8.5171870961678539E-3</v>
      </c>
      <c r="L4743" s="1">
        <f t="shared" si="149"/>
        <v>1.7332887061298652E-2</v>
      </c>
      <c r="M4743" t="b">
        <f>AND((Tableau2[[#This Row],[%Voix/Inscrits]]&gt;0.25),Tableau2[[#This Row],[%Voix/Exprimés]]&gt;0.5)</f>
        <v>0</v>
      </c>
    </row>
    <row r="4744" spans="1:13" x14ac:dyDescent="0.25">
      <c r="A4744">
        <v>4743</v>
      </c>
      <c r="B4744" t="s">
        <v>768</v>
      </c>
      <c r="C4744" t="s">
        <v>7</v>
      </c>
      <c r="D4744" t="str">
        <f>Tableau2[[#This Row],[Dép]]&amp;Tableau2[[#This Row],[Circo]]</f>
        <v>8004</v>
      </c>
      <c r="E4744" t="s">
        <v>4179</v>
      </c>
      <c r="F4744" t="s">
        <v>4180</v>
      </c>
      <c r="G4744" t="s">
        <v>2429</v>
      </c>
      <c r="H4744">
        <v>682</v>
      </c>
      <c r="I4744">
        <v>85122</v>
      </c>
      <c r="J4744">
        <v>41828</v>
      </c>
      <c r="K4744" s="1">
        <f t="shared" si="148"/>
        <v>8.0120297925330708E-3</v>
      </c>
      <c r="L4744" s="1">
        <f t="shared" si="149"/>
        <v>1.630486755283542E-2</v>
      </c>
      <c r="M4744" t="b">
        <f>AND((Tableau2[[#This Row],[%Voix/Inscrits]]&gt;0.25),Tableau2[[#This Row],[%Voix/Exprimés]]&gt;0.5)</f>
        <v>0</v>
      </c>
    </row>
    <row r="4745" spans="1:13" x14ac:dyDescent="0.25">
      <c r="A4745">
        <v>4744</v>
      </c>
      <c r="B4745" t="s">
        <v>768</v>
      </c>
      <c r="C4745" t="s">
        <v>7</v>
      </c>
      <c r="D4745" t="str">
        <f>Tableau2[[#This Row],[Dép]]&amp;Tableau2[[#This Row],[Circo]]</f>
        <v>8004</v>
      </c>
      <c r="E4745" t="s">
        <v>4775</v>
      </c>
      <c r="F4745" t="s">
        <v>3129</v>
      </c>
      <c r="G4745" t="s">
        <v>2429</v>
      </c>
      <c r="H4745">
        <v>158</v>
      </c>
      <c r="I4745">
        <v>85122</v>
      </c>
      <c r="J4745">
        <v>41828</v>
      </c>
      <c r="K4745" s="1">
        <f t="shared" si="148"/>
        <v>1.8561593947510632E-3</v>
      </c>
      <c r="L4745" s="1">
        <f t="shared" si="149"/>
        <v>3.7773740078416371E-3</v>
      </c>
      <c r="M4745" t="b">
        <f>AND((Tableau2[[#This Row],[%Voix/Inscrits]]&gt;0.25),Tableau2[[#This Row],[%Voix/Exprimés]]&gt;0.5)</f>
        <v>0</v>
      </c>
    </row>
    <row r="4746" spans="1:13" x14ac:dyDescent="0.25">
      <c r="A4746">
        <v>4745</v>
      </c>
      <c r="B4746" t="s">
        <v>768</v>
      </c>
      <c r="C4746" t="s">
        <v>11</v>
      </c>
      <c r="D4746" t="str">
        <f>Tableau2[[#This Row],[Dép]]&amp;Tableau2[[#This Row],[Circo]]</f>
        <v>8005</v>
      </c>
      <c r="E4746" t="s">
        <v>5831</v>
      </c>
      <c r="F4746" t="s">
        <v>5832</v>
      </c>
      <c r="G4746" t="s">
        <v>3717</v>
      </c>
      <c r="H4746">
        <v>13501</v>
      </c>
      <c r="I4746">
        <v>81341</v>
      </c>
      <c r="J4746">
        <v>39146</v>
      </c>
      <c r="K4746" s="1">
        <f t="shared" si="148"/>
        <v>0.16598025595947924</v>
      </c>
      <c r="L4746" s="1">
        <f t="shared" si="149"/>
        <v>0.34488836662749706</v>
      </c>
      <c r="M4746" t="b">
        <f>AND((Tableau2[[#This Row],[%Voix/Inscrits]]&gt;0.25),Tableau2[[#This Row],[%Voix/Exprimés]]&gt;0.5)</f>
        <v>0</v>
      </c>
    </row>
    <row r="4747" spans="1:13" x14ac:dyDescent="0.25">
      <c r="A4747">
        <v>4746</v>
      </c>
      <c r="B4747" t="s">
        <v>768</v>
      </c>
      <c r="C4747" t="s">
        <v>11</v>
      </c>
      <c r="D4747" t="str">
        <f>Tableau2[[#This Row],[Dép]]&amp;Tableau2[[#This Row],[Circo]]</f>
        <v>8005</v>
      </c>
      <c r="E4747" t="s">
        <v>1558</v>
      </c>
      <c r="F4747" t="s">
        <v>318</v>
      </c>
      <c r="G4747" t="s">
        <v>982</v>
      </c>
      <c r="H4747">
        <v>7941</v>
      </c>
      <c r="I4747">
        <v>81341</v>
      </c>
      <c r="J4747">
        <v>39146</v>
      </c>
      <c r="K4747" s="1">
        <f t="shared" si="148"/>
        <v>9.7626043446724278E-2</v>
      </c>
      <c r="L4747" s="1">
        <f t="shared" si="149"/>
        <v>0.20285597506769529</v>
      </c>
      <c r="M4747" t="b">
        <f>AND((Tableau2[[#This Row],[%Voix/Inscrits]]&gt;0.25),Tableau2[[#This Row],[%Voix/Exprimés]]&gt;0.5)</f>
        <v>0</v>
      </c>
    </row>
    <row r="4748" spans="1:13" x14ac:dyDescent="0.25">
      <c r="A4748">
        <v>4747</v>
      </c>
      <c r="B4748" t="s">
        <v>768</v>
      </c>
      <c r="C4748" t="s">
        <v>11</v>
      </c>
      <c r="D4748" t="str">
        <f>Tableau2[[#This Row],[Dép]]&amp;Tableau2[[#This Row],[Circo]]</f>
        <v>8005</v>
      </c>
      <c r="E4748" t="s">
        <v>2903</v>
      </c>
      <c r="F4748" t="s">
        <v>1907</v>
      </c>
      <c r="G4748" t="s">
        <v>1708</v>
      </c>
      <c r="H4748">
        <v>7806</v>
      </c>
      <c r="I4748">
        <v>81341</v>
      </c>
      <c r="J4748">
        <v>39146</v>
      </c>
      <c r="K4748" s="1">
        <f t="shared" si="148"/>
        <v>9.5966363826360632E-2</v>
      </c>
      <c r="L4748" s="1">
        <f t="shared" si="149"/>
        <v>0.19940734685536199</v>
      </c>
      <c r="M4748" t="b">
        <f>AND((Tableau2[[#This Row],[%Voix/Inscrits]]&gt;0.25),Tableau2[[#This Row],[%Voix/Exprimés]]&gt;0.5)</f>
        <v>0</v>
      </c>
    </row>
    <row r="4749" spans="1:13" x14ac:dyDescent="0.25">
      <c r="A4749">
        <v>4748</v>
      </c>
      <c r="B4749" t="s">
        <v>768</v>
      </c>
      <c r="C4749" t="s">
        <v>11</v>
      </c>
      <c r="D4749" t="str">
        <f>Tableau2[[#This Row],[Dép]]&amp;Tableau2[[#This Row],[Circo]]</f>
        <v>8005</v>
      </c>
      <c r="E4749" t="s">
        <v>3545</v>
      </c>
      <c r="F4749" t="s">
        <v>883</v>
      </c>
      <c r="G4749" t="s">
        <v>1740</v>
      </c>
      <c r="H4749">
        <v>6607</v>
      </c>
      <c r="I4749">
        <v>81341</v>
      </c>
      <c r="J4749">
        <v>39146</v>
      </c>
      <c r="K4749" s="1">
        <f t="shared" si="148"/>
        <v>8.1225950012908624E-2</v>
      </c>
      <c r="L4749" s="1">
        <f t="shared" si="149"/>
        <v>0.16877841925100903</v>
      </c>
      <c r="M4749" t="b">
        <f>AND((Tableau2[[#This Row],[%Voix/Inscrits]]&gt;0.25),Tableau2[[#This Row],[%Voix/Exprimés]]&gt;0.5)</f>
        <v>0</v>
      </c>
    </row>
    <row r="4750" spans="1:13" x14ac:dyDescent="0.25">
      <c r="A4750">
        <v>4749</v>
      </c>
      <c r="B4750" t="s">
        <v>768</v>
      </c>
      <c r="C4750" t="s">
        <v>11</v>
      </c>
      <c r="D4750" t="str">
        <f>Tableau2[[#This Row],[Dép]]&amp;Tableau2[[#This Row],[Circo]]</f>
        <v>8005</v>
      </c>
      <c r="E4750" t="s">
        <v>5323</v>
      </c>
      <c r="F4750" t="s">
        <v>329</v>
      </c>
      <c r="G4750" t="s">
        <v>3078</v>
      </c>
      <c r="H4750">
        <v>1202</v>
      </c>
      <c r="I4750">
        <v>81341</v>
      </c>
      <c r="J4750">
        <v>39146</v>
      </c>
      <c r="K4750" s="1">
        <f t="shared" si="148"/>
        <v>1.4777295582793426E-2</v>
      </c>
      <c r="L4750" s="1">
        <f t="shared" si="149"/>
        <v>3.070556378684923E-2</v>
      </c>
      <c r="M4750" t="b">
        <f>AND((Tableau2[[#This Row],[%Voix/Inscrits]]&gt;0.25),Tableau2[[#This Row],[%Voix/Exprimés]]&gt;0.5)</f>
        <v>0</v>
      </c>
    </row>
    <row r="4751" spans="1:13" x14ac:dyDescent="0.25">
      <c r="A4751">
        <v>4750</v>
      </c>
      <c r="B4751" t="s">
        <v>768</v>
      </c>
      <c r="C4751" t="s">
        <v>11</v>
      </c>
      <c r="D4751" t="str">
        <f>Tableau2[[#This Row],[Dép]]&amp;Tableau2[[#This Row],[Circo]]</f>
        <v>8005</v>
      </c>
      <c r="E4751" t="s">
        <v>4176</v>
      </c>
      <c r="F4751" t="s">
        <v>681</v>
      </c>
      <c r="G4751" t="s">
        <v>2726</v>
      </c>
      <c r="H4751">
        <v>605</v>
      </c>
      <c r="I4751">
        <v>81341</v>
      </c>
      <c r="J4751">
        <v>39146</v>
      </c>
      <c r="K4751" s="1">
        <f t="shared" si="148"/>
        <v>7.4378234838519321E-3</v>
      </c>
      <c r="L4751" s="1">
        <f t="shared" si="149"/>
        <v>1.5454963470086343E-2</v>
      </c>
      <c r="M4751" t="b">
        <f>AND((Tableau2[[#This Row],[%Voix/Inscrits]]&gt;0.25),Tableau2[[#This Row],[%Voix/Exprimés]]&gt;0.5)</f>
        <v>0</v>
      </c>
    </row>
    <row r="4752" spans="1:13" x14ac:dyDescent="0.25">
      <c r="A4752">
        <v>4751</v>
      </c>
      <c r="B4752" t="s">
        <v>768</v>
      </c>
      <c r="C4752" t="s">
        <v>11</v>
      </c>
      <c r="D4752" t="str">
        <f>Tableau2[[#This Row],[Dép]]&amp;Tableau2[[#This Row],[Circo]]</f>
        <v>8005</v>
      </c>
      <c r="E4752" t="s">
        <v>2240</v>
      </c>
      <c r="F4752" t="s">
        <v>367</v>
      </c>
      <c r="G4752" t="s">
        <v>966</v>
      </c>
      <c r="H4752">
        <v>599</v>
      </c>
      <c r="I4752">
        <v>81341</v>
      </c>
      <c r="J4752">
        <v>39146</v>
      </c>
      <c r="K4752" s="1">
        <f t="shared" si="148"/>
        <v>7.3640599451691028E-3</v>
      </c>
      <c r="L4752" s="1">
        <f t="shared" si="149"/>
        <v>1.5301691105093752E-2</v>
      </c>
      <c r="M4752" t="b">
        <f>AND((Tableau2[[#This Row],[%Voix/Inscrits]]&gt;0.25),Tableau2[[#This Row],[%Voix/Exprimés]]&gt;0.5)</f>
        <v>0</v>
      </c>
    </row>
    <row r="4753" spans="1:13" x14ac:dyDescent="0.25">
      <c r="A4753">
        <v>4752</v>
      </c>
      <c r="B4753" t="s">
        <v>768</v>
      </c>
      <c r="C4753" t="s">
        <v>11</v>
      </c>
      <c r="D4753" t="str">
        <f>Tableau2[[#This Row],[Dép]]&amp;Tableau2[[#This Row],[Circo]]</f>
        <v>8005</v>
      </c>
      <c r="E4753" t="s">
        <v>771</v>
      </c>
      <c r="F4753" t="s">
        <v>312</v>
      </c>
      <c r="G4753" t="s">
        <v>10</v>
      </c>
      <c r="H4753">
        <v>525</v>
      </c>
      <c r="I4753">
        <v>81341</v>
      </c>
      <c r="J4753">
        <v>39146</v>
      </c>
      <c r="K4753" s="1">
        <f t="shared" si="148"/>
        <v>6.4543096347475445E-3</v>
      </c>
      <c r="L4753" s="1">
        <f t="shared" si="149"/>
        <v>1.3411331936851786E-2</v>
      </c>
      <c r="M4753" t="b">
        <f>AND((Tableau2[[#This Row],[%Voix/Inscrits]]&gt;0.25),Tableau2[[#This Row],[%Voix/Exprimés]]&gt;0.5)</f>
        <v>0</v>
      </c>
    </row>
    <row r="4754" spans="1:13" x14ac:dyDescent="0.25">
      <c r="A4754">
        <v>4753</v>
      </c>
      <c r="B4754" t="s">
        <v>768</v>
      </c>
      <c r="C4754" t="s">
        <v>11</v>
      </c>
      <c r="D4754" t="str">
        <f>Tableau2[[#This Row],[Dép]]&amp;Tableau2[[#This Row],[Circo]]</f>
        <v>8005</v>
      </c>
      <c r="E4754" t="s">
        <v>4773</v>
      </c>
      <c r="F4754" t="s">
        <v>1269</v>
      </c>
      <c r="G4754" t="s">
        <v>2429</v>
      </c>
      <c r="H4754">
        <v>360</v>
      </c>
      <c r="I4754">
        <v>81341</v>
      </c>
      <c r="J4754">
        <v>39146</v>
      </c>
      <c r="K4754" s="1">
        <f t="shared" si="148"/>
        <v>4.425812320969745E-3</v>
      </c>
      <c r="L4754" s="1">
        <f t="shared" si="149"/>
        <v>9.1963418995555102E-3</v>
      </c>
      <c r="M4754" t="b">
        <f>AND((Tableau2[[#This Row],[%Voix/Inscrits]]&gt;0.25),Tableau2[[#This Row],[%Voix/Exprimés]]&gt;0.5)</f>
        <v>0</v>
      </c>
    </row>
    <row r="4755" spans="1:13" x14ac:dyDescent="0.25">
      <c r="A4755">
        <v>4754</v>
      </c>
      <c r="B4755" t="s">
        <v>776</v>
      </c>
      <c r="C4755" t="s">
        <v>6</v>
      </c>
      <c r="D4755" t="str">
        <f>Tableau2[[#This Row],[Dép]]&amp;Tableau2[[#This Row],[Circo]]</f>
        <v>8101</v>
      </c>
      <c r="E4755" t="s">
        <v>1563</v>
      </c>
      <c r="F4755" t="s">
        <v>804</v>
      </c>
      <c r="G4755" t="s">
        <v>982</v>
      </c>
      <c r="H4755">
        <v>9529</v>
      </c>
      <c r="I4755">
        <v>85123</v>
      </c>
      <c r="J4755">
        <v>44593</v>
      </c>
      <c r="K4755" s="1">
        <f t="shared" si="148"/>
        <v>0.11194389295490055</v>
      </c>
      <c r="L4755" s="1">
        <f t="shared" si="149"/>
        <v>0.2136882470342879</v>
      </c>
      <c r="M4755" t="b">
        <f>AND((Tableau2[[#This Row],[%Voix/Inscrits]]&gt;0.25),Tableau2[[#This Row],[%Voix/Exprimés]]&gt;0.5)</f>
        <v>0</v>
      </c>
    </row>
    <row r="4756" spans="1:13" x14ac:dyDescent="0.25">
      <c r="A4756">
        <v>4755</v>
      </c>
      <c r="B4756" t="s">
        <v>776</v>
      </c>
      <c r="C4756" t="s">
        <v>6</v>
      </c>
      <c r="D4756" t="str">
        <f>Tableau2[[#This Row],[Dép]]&amp;Tableau2[[#This Row],[Circo]]</f>
        <v>8101</v>
      </c>
      <c r="E4756" t="s">
        <v>6782</v>
      </c>
      <c r="F4756" t="s">
        <v>43</v>
      </c>
      <c r="G4756" t="s">
        <v>3717</v>
      </c>
      <c r="H4756">
        <v>8999</v>
      </c>
      <c r="I4756">
        <v>85123</v>
      </c>
      <c r="J4756">
        <v>44593</v>
      </c>
      <c r="K4756" s="1">
        <f t="shared" si="148"/>
        <v>0.10571760863691364</v>
      </c>
      <c r="L4756" s="1">
        <f t="shared" si="149"/>
        <v>0.20180297356087279</v>
      </c>
      <c r="M4756" t="b">
        <f>AND((Tableau2[[#This Row],[%Voix/Inscrits]]&gt;0.25),Tableau2[[#This Row],[%Voix/Exprimés]]&gt;0.5)</f>
        <v>0</v>
      </c>
    </row>
    <row r="4757" spans="1:13" x14ac:dyDescent="0.25">
      <c r="A4757">
        <v>4756</v>
      </c>
      <c r="B4757" t="s">
        <v>776</v>
      </c>
      <c r="C4757" t="s">
        <v>6</v>
      </c>
      <c r="D4757" t="str">
        <f>Tableau2[[#This Row],[Dép]]&amp;Tableau2[[#This Row],[Circo]]</f>
        <v>8101</v>
      </c>
      <c r="E4757" t="s">
        <v>3550</v>
      </c>
      <c r="F4757" t="s">
        <v>72</v>
      </c>
      <c r="G4757" t="s">
        <v>1708</v>
      </c>
      <c r="H4757">
        <v>8600</v>
      </c>
      <c r="I4757">
        <v>85123</v>
      </c>
      <c r="J4757">
        <v>44593</v>
      </c>
      <c r="K4757" s="1">
        <f t="shared" si="148"/>
        <v>0.10103027383903293</v>
      </c>
      <c r="L4757" s="1">
        <f t="shared" si="149"/>
        <v>0.19285538088937726</v>
      </c>
      <c r="M4757" t="b">
        <f>AND((Tableau2[[#This Row],[%Voix/Inscrits]]&gt;0.25),Tableau2[[#This Row],[%Voix/Exprimés]]&gt;0.5)</f>
        <v>0</v>
      </c>
    </row>
    <row r="4758" spans="1:13" x14ac:dyDescent="0.25">
      <c r="A4758">
        <v>4757</v>
      </c>
      <c r="B4758" t="s">
        <v>776</v>
      </c>
      <c r="C4758" t="s">
        <v>6</v>
      </c>
      <c r="D4758" t="str">
        <f>Tableau2[[#This Row],[Dép]]&amp;Tableau2[[#This Row],[Circo]]</f>
        <v>8101</v>
      </c>
      <c r="E4758" t="s">
        <v>5836</v>
      </c>
      <c r="F4758" t="s">
        <v>500</v>
      </c>
      <c r="G4758" t="s">
        <v>2726</v>
      </c>
      <c r="H4758">
        <v>4277</v>
      </c>
      <c r="I4758">
        <v>85123</v>
      </c>
      <c r="J4758">
        <v>44593</v>
      </c>
      <c r="K4758" s="1">
        <f t="shared" si="148"/>
        <v>5.0244939675528351E-2</v>
      </c>
      <c r="L4758" s="1">
        <f t="shared" si="149"/>
        <v>9.5911914426030989E-2</v>
      </c>
      <c r="M4758" t="b">
        <f>AND((Tableau2[[#This Row],[%Voix/Inscrits]]&gt;0.25),Tableau2[[#This Row],[%Voix/Exprimés]]&gt;0.5)</f>
        <v>0</v>
      </c>
    </row>
    <row r="4759" spans="1:13" x14ac:dyDescent="0.25">
      <c r="A4759">
        <v>4758</v>
      </c>
      <c r="B4759" t="s">
        <v>776</v>
      </c>
      <c r="C4759" t="s">
        <v>6</v>
      </c>
      <c r="D4759" t="str">
        <f>Tableau2[[#This Row],[Dép]]&amp;Tableau2[[#This Row],[Circo]]</f>
        <v>8101</v>
      </c>
      <c r="E4759" t="s">
        <v>897</v>
      </c>
      <c r="F4759" t="s">
        <v>579</v>
      </c>
      <c r="G4759" t="s">
        <v>938</v>
      </c>
      <c r="H4759">
        <v>4186</v>
      </c>
      <c r="I4759">
        <v>85123</v>
      </c>
      <c r="J4759">
        <v>44593</v>
      </c>
      <c r="K4759" s="1">
        <f t="shared" si="148"/>
        <v>4.9175898405836263E-2</v>
      </c>
      <c r="L4759" s="1">
        <f t="shared" si="149"/>
        <v>9.3871235395689909E-2</v>
      </c>
      <c r="M4759" t="b">
        <f>AND((Tableau2[[#This Row],[%Voix/Inscrits]]&gt;0.25),Tableau2[[#This Row],[%Voix/Exprimés]]&gt;0.5)</f>
        <v>0</v>
      </c>
    </row>
    <row r="4760" spans="1:13" x14ac:dyDescent="0.25">
      <c r="A4760">
        <v>4759</v>
      </c>
      <c r="B4760" t="s">
        <v>776</v>
      </c>
      <c r="C4760" t="s">
        <v>6</v>
      </c>
      <c r="D4760" t="str">
        <f>Tableau2[[#This Row],[Dép]]&amp;Tableau2[[#This Row],[Circo]]</f>
        <v>8101</v>
      </c>
      <c r="E4760" t="s">
        <v>4777</v>
      </c>
      <c r="F4760" t="s">
        <v>563</v>
      </c>
      <c r="G4760" t="s">
        <v>2726</v>
      </c>
      <c r="H4760">
        <v>2391</v>
      </c>
      <c r="I4760">
        <v>85123</v>
      </c>
      <c r="J4760">
        <v>44593</v>
      </c>
      <c r="K4760" s="1">
        <f t="shared" si="148"/>
        <v>2.8088765668503223E-2</v>
      </c>
      <c r="L4760" s="1">
        <f t="shared" si="149"/>
        <v>5.3618280896104771E-2</v>
      </c>
      <c r="M4760" t="b">
        <f>AND((Tableau2[[#This Row],[%Voix/Inscrits]]&gt;0.25),Tableau2[[#This Row],[%Voix/Exprimés]]&gt;0.5)</f>
        <v>0</v>
      </c>
    </row>
    <row r="4761" spans="1:13" x14ac:dyDescent="0.25">
      <c r="A4761">
        <v>4760</v>
      </c>
      <c r="B4761" t="s">
        <v>776</v>
      </c>
      <c r="C4761" t="s">
        <v>6</v>
      </c>
      <c r="D4761" t="str">
        <f>Tableau2[[#This Row],[Dép]]&amp;Tableau2[[#This Row],[Circo]]</f>
        <v>8101</v>
      </c>
      <c r="E4761" t="s">
        <v>4181</v>
      </c>
      <c r="F4761" t="s">
        <v>1643</v>
      </c>
      <c r="G4761" t="s">
        <v>1740</v>
      </c>
      <c r="H4761">
        <v>1856</v>
      </c>
      <c r="I4761">
        <v>85123</v>
      </c>
      <c r="J4761">
        <v>44593</v>
      </c>
      <c r="K4761" s="1">
        <f t="shared" si="148"/>
        <v>2.1803742819214548E-2</v>
      </c>
      <c r="L4761" s="1">
        <f t="shared" si="149"/>
        <v>4.1620882201242347E-2</v>
      </c>
      <c r="M4761" t="b">
        <f>AND((Tableau2[[#This Row],[%Voix/Inscrits]]&gt;0.25),Tableau2[[#This Row],[%Voix/Exprimés]]&gt;0.5)</f>
        <v>0</v>
      </c>
    </row>
    <row r="4762" spans="1:13" x14ac:dyDescent="0.25">
      <c r="A4762">
        <v>4761</v>
      </c>
      <c r="B4762" t="s">
        <v>776</v>
      </c>
      <c r="C4762" t="s">
        <v>6</v>
      </c>
      <c r="D4762" t="str">
        <f>Tableau2[[#This Row],[Dép]]&amp;Tableau2[[#This Row],[Circo]]</f>
        <v>8101</v>
      </c>
      <c r="E4762" t="s">
        <v>6304</v>
      </c>
      <c r="F4762" t="s">
        <v>273</v>
      </c>
      <c r="G4762" t="s">
        <v>3078</v>
      </c>
      <c r="H4762">
        <v>1489</v>
      </c>
      <c r="I4762">
        <v>85123</v>
      </c>
      <c r="J4762">
        <v>44593</v>
      </c>
      <c r="K4762" s="1">
        <f t="shared" si="148"/>
        <v>1.749233462166512E-2</v>
      </c>
      <c r="L4762" s="1">
        <f t="shared" si="149"/>
        <v>3.3390890947009623E-2</v>
      </c>
      <c r="M4762" t="b">
        <f>AND((Tableau2[[#This Row],[%Voix/Inscrits]]&gt;0.25),Tableau2[[#This Row],[%Voix/Exprimés]]&gt;0.5)</f>
        <v>0</v>
      </c>
    </row>
    <row r="4763" spans="1:13" x14ac:dyDescent="0.25">
      <c r="A4763">
        <v>4762</v>
      </c>
      <c r="B4763" t="s">
        <v>776</v>
      </c>
      <c r="C4763" t="s">
        <v>6</v>
      </c>
      <c r="D4763" t="str">
        <f>Tableau2[[#This Row],[Dép]]&amp;Tableau2[[#This Row],[Circo]]</f>
        <v>8101</v>
      </c>
      <c r="E4763" t="s">
        <v>5328</v>
      </c>
      <c r="F4763" t="s">
        <v>2086</v>
      </c>
      <c r="G4763" t="s">
        <v>2726</v>
      </c>
      <c r="H4763">
        <v>1186</v>
      </c>
      <c r="I4763">
        <v>85123</v>
      </c>
      <c r="J4763">
        <v>44593</v>
      </c>
      <c r="K4763" s="1">
        <f t="shared" si="148"/>
        <v>1.3932779624778261E-2</v>
      </c>
      <c r="L4763" s="1">
        <f t="shared" si="149"/>
        <v>2.659610252730249E-2</v>
      </c>
      <c r="M4763" t="b">
        <f>AND((Tableau2[[#This Row],[%Voix/Inscrits]]&gt;0.25),Tableau2[[#This Row],[%Voix/Exprimés]]&gt;0.5)</f>
        <v>0</v>
      </c>
    </row>
    <row r="4764" spans="1:13" x14ac:dyDescent="0.25">
      <c r="A4764">
        <v>4763</v>
      </c>
      <c r="B4764" t="s">
        <v>776</v>
      </c>
      <c r="C4764" t="s">
        <v>6</v>
      </c>
      <c r="D4764" t="str">
        <f>Tableau2[[#This Row],[Dép]]&amp;Tableau2[[#This Row],[Circo]]</f>
        <v>8101</v>
      </c>
      <c r="E4764" t="s">
        <v>1918</v>
      </c>
      <c r="F4764" t="s">
        <v>265</v>
      </c>
      <c r="G4764" t="s">
        <v>966</v>
      </c>
      <c r="H4764">
        <v>1075</v>
      </c>
      <c r="I4764">
        <v>85123</v>
      </c>
      <c r="J4764">
        <v>44593</v>
      </c>
      <c r="K4764" s="1">
        <f t="shared" si="148"/>
        <v>1.2628784229879116E-2</v>
      </c>
      <c r="L4764" s="1">
        <f t="shared" si="149"/>
        <v>2.4106922611172157E-2</v>
      </c>
      <c r="M4764" t="b">
        <f>AND((Tableau2[[#This Row],[%Voix/Inscrits]]&gt;0.25),Tableau2[[#This Row],[%Voix/Exprimés]]&gt;0.5)</f>
        <v>0</v>
      </c>
    </row>
    <row r="4765" spans="1:13" x14ac:dyDescent="0.25">
      <c r="A4765">
        <v>4764</v>
      </c>
      <c r="B4765" t="s">
        <v>776</v>
      </c>
      <c r="C4765" t="s">
        <v>6</v>
      </c>
      <c r="D4765" t="str">
        <f>Tableau2[[#This Row],[Dép]]&amp;Tableau2[[#This Row],[Circo]]</f>
        <v>8101</v>
      </c>
      <c r="E4765" t="s">
        <v>84</v>
      </c>
      <c r="F4765" t="s">
        <v>167</v>
      </c>
      <c r="G4765" t="s">
        <v>2429</v>
      </c>
      <c r="H4765">
        <v>637</v>
      </c>
      <c r="I4765">
        <v>85123</v>
      </c>
      <c r="J4765">
        <v>44593</v>
      </c>
      <c r="K4765" s="1">
        <f t="shared" si="148"/>
        <v>7.4832888878446488E-3</v>
      </c>
      <c r="L4765" s="1">
        <f t="shared" si="149"/>
        <v>1.4284753212387594E-2</v>
      </c>
      <c r="M4765" t="b">
        <f>AND((Tableau2[[#This Row],[%Voix/Inscrits]]&gt;0.25),Tableau2[[#This Row],[%Voix/Exprimés]]&gt;0.5)</f>
        <v>0</v>
      </c>
    </row>
    <row r="4766" spans="1:13" x14ac:dyDescent="0.25">
      <c r="A4766">
        <v>4765</v>
      </c>
      <c r="B4766" t="s">
        <v>776</v>
      </c>
      <c r="C4766" t="s">
        <v>6</v>
      </c>
      <c r="D4766" t="str">
        <f>Tableau2[[#This Row],[Dép]]&amp;Tableau2[[#This Row],[Circo]]</f>
        <v>8101</v>
      </c>
      <c r="E4766" t="s">
        <v>779</v>
      </c>
      <c r="F4766" t="s">
        <v>175</v>
      </c>
      <c r="G4766" t="s">
        <v>10</v>
      </c>
      <c r="H4766">
        <v>368</v>
      </c>
      <c r="I4766">
        <v>85123</v>
      </c>
      <c r="J4766">
        <v>44593</v>
      </c>
      <c r="K4766" s="1">
        <f t="shared" si="148"/>
        <v>4.3231559038097809E-3</v>
      </c>
      <c r="L4766" s="1">
        <f t="shared" si="149"/>
        <v>8.2524162985221899E-3</v>
      </c>
      <c r="M4766" t="b">
        <f>AND((Tableau2[[#This Row],[%Voix/Inscrits]]&gt;0.25),Tableau2[[#This Row],[%Voix/Exprimés]]&gt;0.5)</f>
        <v>0</v>
      </c>
    </row>
    <row r="4767" spans="1:13" x14ac:dyDescent="0.25">
      <c r="A4767">
        <v>4766</v>
      </c>
      <c r="B4767" t="s">
        <v>776</v>
      </c>
      <c r="C4767" t="s">
        <v>17</v>
      </c>
      <c r="D4767" t="str">
        <f>Tableau2[[#This Row],[Dép]]&amp;Tableau2[[#This Row],[Circo]]</f>
        <v>8102</v>
      </c>
      <c r="E4767" t="s">
        <v>1564</v>
      </c>
      <c r="F4767" t="s">
        <v>1394</v>
      </c>
      <c r="G4767" t="s">
        <v>982</v>
      </c>
      <c r="H4767">
        <v>17400</v>
      </c>
      <c r="I4767">
        <v>109859</v>
      </c>
      <c r="J4767">
        <v>58182</v>
      </c>
      <c r="K4767" s="1">
        <f t="shared" si="148"/>
        <v>0.1583848387478495</v>
      </c>
      <c r="L4767" s="1">
        <f t="shared" si="149"/>
        <v>0.29906156543260803</v>
      </c>
      <c r="M4767" t="b">
        <f>AND((Tableau2[[#This Row],[%Voix/Inscrits]]&gt;0.25),Tableau2[[#This Row],[%Voix/Exprimés]]&gt;0.5)</f>
        <v>0</v>
      </c>
    </row>
    <row r="4768" spans="1:13" x14ac:dyDescent="0.25">
      <c r="A4768">
        <v>4767</v>
      </c>
      <c r="B4768" t="s">
        <v>776</v>
      </c>
      <c r="C4768" t="s">
        <v>17</v>
      </c>
      <c r="D4768" t="str">
        <f>Tableau2[[#This Row],[Dép]]&amp;Tableau2[[#This Row],[Circo]]</f>
        <v>8102</v>
      </c>
      <c r="E4768" t="s">
        <v>5837</v>
      </c>
      <c r="F4768" t="s">
        <v>2624</v>
      </c>
      <c r="G4768" t="s">
        <v>1708</v>
      </c>
      <c r="H4768">
        <v>16487</v>
      </c>
      <c r="I4768">
        <v>109859</v>
      </c>
      <c r="J4768">
        <v>58182</v>
      </c>
      <c r="K4768" s="1">
        <f t="shared" si="148"/>
        <v>0.15007418600205719</v>
      </c>
      <c r="L4768" s="1">
        <f t="shared" si="149"/>
        <v>0.28336942697054074</v>
      </c>
      <c r="M4768" t="b">
        <f>AND((Tableau2[[#This Row],[%Voix/Inscrits]]&gt;0.25),Tableau2[[#This Row],[%Voix/Exprimés]]&gt;0.5)</f>
        <v>0</v>
      </c>
    </row>
    <row r="4769" spans="1:13" x14ac:dyDescent="0.25">
      <c r="A4769">
        <v>4768</v>
      </c>
      <c r="B4769" t="s">
        <v>776</v>
      </c>
      <c r="C4769" t="s">
        <v>17</v>
      </c>
      <c r="D4769" t="str">
        <f>Tableau2[[#This Row],[Dép]]&amp;Tableau2[[#This Row],[Circo]]</f>
        <v>8102</v>
      </c>
      <c r="E4769" t="s">
        <v>6783</v>
      </c>
      <c r="F4769" t="s">
        <v>1038</v>
      </c>
      <c r="G4769" t="s">
        <v>3717</v>
      </c>
      <c r="H4769">
        <v>13775</v>
      </c>
      <c r="I4769">
        <v>109859</v>
      </c>
      <c r="J4769">
        <v>58182</v>
      </c>
      <c r="K4769" s="1">
        <f t="shared" si="148"/>
        <v>0.12538799734204753</v>
      </c>
      <c r="L4769" s="1">
        <f t="shared" si="149"/>
        <v>0.23675707263414802</v>
      </c>
      <c r="M4769" t="b">
        <f>AND((Tableau2[[#This Row],[%Voix/Inscrits]]&gt;0.25),Tableau2[[#This Row],[%Voix/Exprimés]]&gt;0.5)</f>
        <v>0</v>
      </c>
    </row>
    <row r="4770" spans="1:13" x14ac:dyDescent="0.25">
      <c r="A4770">
        <v>4769</v>
      </c>
      <c r="B4770" t="s">
        <v>776</v>
      </c>
      <c r="C4770" t="s">
        <v>17</v>
      </c>
      <c r="D4770" t="str">
        <f>Tableau2[[#This Row],[Dép]]&amp;Tableau2[[#This Row],[Circo]]</f>
        <v>8102</v>
      </c>
      <c r="E4770" t="s">
        <v>4778</v>
      </c>
      <c r="F4770" t="s">
        <v>140</v>
      </c>
      <c r="G4770" t="s">
        <v>962</v>
      </c>
      <c r="H4770">
        <v>2399</v>
      </c>
      <c r="I4770">
        <v>109859</v>
      </c>
      <c r="J4770">
        <v>58182</v>
      </c>
      <c r="K4770" s="1">
        <f t="shared" si="148"/>
        <v>2.1837082077936262E-2</v>
      </c>
      <c r="L4770" s="1">
        <f t="shared" si="149"/>
        <v>4.1232683647863602E-2</v>
      </c>
      <c r="M4770" t="b">
        <f>AND((Tableau2[[#This Row],[%Voix/Inscrits]]&gt;0.25),Tableau2[[#This Row],[%Voix/Exprimés]]&gt;0.5)</f>
        <v>0</v>
      </c>
    </row>
    <row r="4771" spans="1:13" x14ac:dyDescent="0.25">
      <c r="A4771">
        <v>4770</v>
      </c>
      <c r="B4771" t="s">
        <v>776</v>
      </c>
      <c r="C4771" t="s">
        <v>17</v>
      </c>
      <c r="D4771" t="str">
        <f>Tableau2[[#This Row],[Dép]]&amp;Tableau2[[#This Row],[Circo]]</f>
        <v>8102</v>
      </c>
      <c r="E4771" t="s">
        <v>2656</v>
      </c>
      <c r="F4771" t="s">
        <v>426</v>
      </c>
      <c r="G4771" t="s">
        <v>3078</v>
      </c>
      <c r="H4771">
        <v>2342</v>
      </c>
      <c r="I4771">
        <v>109859</v>
      </c>
      <c r="J4771">
        <v>58182</v>
      </c>
      <c r="K4771" s="1">
        <f t="shared" si="148"/>
        <v>2.1318235192382965E-2</v>
      </c>
      <c r="L4771" s="1">
        <f t="shared" si="149"/>
        <v>4.0252999209377471E-2</v>
      </c>
      <c r="M4771" t="b">
        <f>AND((Tableau2[[#This Row],[%Voix/Inscrits]]&gt;0.25),Tableau2[[#This Row],[%Voix/Exprimés]]&gt;0.5)</f>
        <v>0</v>
      </c>
    </row>
    <row r="4772" spans="1:13" x14ac:dyDescent="0.25">
      <c r="A4772">
        <v>4771</v>
      </c>
      <c r="B4772" t="s">
        <v>776</v>
      </c>
      <c r="C4772" t="s">
        <v>17</v>
      </c>
      <c r="D4772" t="str">
        <f>Tableau2[[#This Row],[Dép]]&amp;Tableau2[[#This Row],[Circo]]</f>
        <v>8102</v>
      </c>
      <c r="E4772" t="s">
        <v>2247</v>
      </c>
      <c r="F4772" t="s">
        <v>539</v>
      </c>
      <c r="G4772" t="s">
        <v>938</v>
      </c>
      <c r="H4772">
        <v>2155</v>
      </c>
      <c r="I4772">
        <v>109859</v>
      </c>
      <c r="J4772">
        <v>58182</v>
      </c>
      <c r="K4772" s="1">
        <f t="shared" si="148"/>
        <v>1.9616053304690559E-2</v>
      </c>
      <c r="L4772" s="1">
        <f t="shared" si="149"/>
        <v>3.7038946753291398E-2</v>
      </c>
      <c r="M4772" t="b">
        <f>AND((Tableau2[[#This Row],[%Voix/Inscrits]]&gt;0.25),Tableau2[[#This Row],[%Voix/Exprimés]]&gt;0.5)</f>
        <v>0</v>
      </c>
    </row>
    <row r="4773" spans="1:13" x14ac:dyDescent="0.25">
      <c r="A4773">
        <v>4772</v>
      </c>
      <c r="B4773" t="s">
        <v>776</v>
      </c>
      <c r="C4773" t="s">
        <v>17</v>
      </c>
      <c r="D4773" t="str">
        <f>Tableau2[[#This Row],[Dép]]&amp;Tableau2[[#This Row],[Circo]]</f>
        <v>8102</v>
      </c>
      <c r="E4773" t="s">
        <v>4182</v>
      </c>
      <c r="F4773" t="s">
        <v>4183</v>
      </c>
      <c r="G4773" t="s">
        <v>966</v>
      </c>
      <c r="H4773">
        <v>1182</v>
      </c>
      <c r="I4773">
        <v>109859</v>
      </c>
      <c r="J4773">
        <v>58182</v>
      </c>
      <c r="K4773" s="1">
        <f t="shared" si="148"/>
        <v>1.0759245942526328E-2</v>
      </c>
      <c r="L4773" s="1">
        <f t="shared" si="149"/>
        <v>2.0315561513870269E-2</v>
      </c>
      <c r="M4773" t="b">
        <f>AND((Tableau2[[#This Row],[%Voix/Inscrits]]&gt;0.25),Tableau2[[#This Row],[%Voix/Exprimés]]&gt;0.5)</f>
        <v>0</v>
      </c>
    </row>
    <row r="4774" spans="1:13" x14ac:dyDescent="0.25">
      <c r="A4774">
        <v>4773</v>
      </c>
      <c r="B4774" t="s">
        <v>776</v>
      </c>
      <c r="C4774" t="s">
        <v>17</v>
      </c>
      <c r="D4774" t="str">
        <f>Tableau2[[#This Row],[Dép]]&amp;Tableau2[[#This Row],[Circo]]</f>
        <v>8102</v>
      </c>
      <c r="E4774" t="s">
        <v>6249</v>
      </c>
      <c r="F4774" t="s">
        <v>47</v>
      </c>
      <c r="G4774" t="s">
        <v>2429</v>
      </c>
      <c r="H4774">
        <v>858</v>
      </c>
      <c r="I4774">
        <v>109859</v>
      </c>
      <c r="J4774">
        <v>58182</v>
      </c>
      <c r="K4774" s="1">
        <f t="shared" si="148"/>
        <v>7.8100110141180968E-3</v>
      </c>
      <c r="L4774" s="1">
        <f t="shared" si="149"/>
        <v>1.4746828916159638E-2</v>
      </c>
      <c r="M4774" t="b">
        <f>AND((Tableau2[[#This Row],[%Voix/Inscrits]]&gt;0.25),Tableau2[[#This Row],[%Voix/Exprimés]]&gt;0.5)</f>
        <v>0</v>
      </c>
    </row>
    <row r="4775" spans="1:13" x14ac:dyDescent="0.25">
      <c r="A4775">
        <v>4774</v>
      </c>
      <c r="B4775" t="s">
        <v>776</v>
      </c>
      <c r="C4775" t="s">
        <v>17</v>
      </c>
      <c r="D4775" t="str">
        <f>Tableau2[[#This Row],[Dép]]&amp;Tableau2[[#This Row],[Circo]]</f>
        <v>8102</v>
      </c>
      <c r="E4775" t="s">
        <v>3551</v>
      </c>
      <c r="F4775" t="s">
        <v>3552</v>
      </c>
      <c r="G4775" t="s">
        <v>966</v>
      </c>
      <c r="H4775">
        <v>628</v>
      </c>
      <c r="I4775">
        <v>109859</v>
      </c>
      <c r="J4775">
        <v>58182</v>
      </c>
      <c r="K4775" s="1">
        <f t="shared" si="148"/>
        <v>5.7164183180258331E-3</v>
      </c>
      <c r="L4775" s="1">
        <f t="shared" si="149"/>
        <v>1.0793716269636657E-2</v>
      </c>
      <c r="M4775" t="b">
        <f>AND((Tableau2[[#This Row],[%Voix/Inscrits]]&gt;0.25),Tableau2[[#This Row],[%Voix/Exprimés]]&gt;0.5)</f>
        <v>0</v>
      </c>
    </row>
    <row r="4776" spans="1:13" x14ac:dyDescent="0.25">
      <c r="A4776">
        <v>4775</v>
      </c>
      <c r="B4776" t="s">
        <v>776</v>
      </c>
      <c r="C4776" t="s">
        <v>17</v>
      </c>
      <c r="D4776" t="str">
        <f>Tableau2[[#This Row],[Dép]]&amp;Tableau2[[#This Row],[Circo]]</f>
        <v>8102</v>
      </c>
      <c r="E4776" t="s">
        <v>780</v>
      </c>
      <c r="F4776" t="s">
        <v>45</v>
      </c>
      <c r="G4776" t="s">
        <v>10</v>
      </c>
      <c r="H4776">
        <v>543</v>
      </c>
      <c r="I4776">
        <v>109859</v>
      </c>
      <c r="J4776">
        <v>58182</v>
      </c>
      <c r="K4776" s="1">
        <f t="shared" si="148"/>
        <v>4.9426992781656486E-3</v>
      </c>
      <c r="L4776" s="1">
        <f t="shared" si="149"/>
        <v>9.3327833350520771E-3</v>
      </c>
      <c r="M4776" t="b">
        <f>AND((Tableau2[[#This Row],[%Voix/Inscrits]]&gt;0.25),Tableau2[[#This Row],[%Voix/Exprimés]]&gt;0.5)</f>
        <v>0</v>
      </c>
    </row>
    <row r="4777" spans="1:13" x14ac:dyDescent="0.25">
      <c r="A4777">
        <v>4776</v>
      </c>
      <c r="B4777" t="s">
        <v>776</v>
      </c>
      <c r="C4777" t="s">
        <v>17</v>
      </c>
      <c r="D4777" t="str">
        <f>Tableau2[[#This Row],[Dép]]&amp;Tableau2[[#This Row],[Circo]]</f>
        <v>8102</v>
      </c>
      <c r="E4777" t="s">
        <v>5329</v>
      </c>
      <c r="F4777" t="s">
        <v>1164</v>
      </c>
      <c r="G4777" t="s">
        <v>962</v>
      </c>
      <c r="H4777">
        <v>413</v>
      </c>
      <c r="I4777">
        <v>109859</v>
      </c>
      <c r="J4777">
        <v>58182</v>
      </c>
      <c r="K4777" s="1">
        <f t="shared" si="148"/>
        <v>3.7593642760265431E-3</v>
      </c>
      <c r="L4777" s="1">
        <f t="shared" si="149"/>
        <v>7.0984153174521326E-3</v>
      </c>
      <c r="M4777" t="b">
        <f>AND((Tableau2[[#This Row],[%Voix/Inscrits]]&gt;0.25),Tableau2[[#This Row],[%Voix/Exprimés]]&gt;0.5)</f>
        <v>0</v>
      </c>
    </row>
    <row r="4778" spans="1:13" x14ac:dyDescent="0.25">
      <c r="A4778">
        <v>4777</v>
      </c>
      <c r="B4778" t="s">
        <v>776</v>
      </c>
      <c r="C4778" t="s">
        <v>17</v>
      </c>
      <c r="D4778" t="str">
        <f>Tableau2[[#This Row],[Dép]]&amp;Tableau2[[#This Row],[Circo]]</f>
        <v>8102</v>
      </c>
      <c r="E4778" t="s">
        <v>2908</v>
      </c>
      <c r="F4778" t="s">
        <v>148</v>
      </c>
      <c r="G4778" t="s">
        <v>938</v>
      </c>
      <c r="H4778">
        <v>0</v>
      </c>
      <c r="I4778">
        <v>109859</v>
      </c>
      <c r="J4778">
        <v>58182</v>
      </c>
      <c r="K4778" s="1">
        <f t="shared" si="148"/>
        <v>0</v>
      </c>
      <c r="L4778" s="1">
        <f t="shared" si="149"/>
        <v>0</v>
      </c>
      <c r="M4778" t="b">
        <f>AND((Tableau2[[#This Row],[%Voix/Inscrits]]&gt;0.25),Tableau2[[#This Row],[%Voix/Exprimés]]&gt;0.5)</f>
        <v>0</v>
      </c>
    </row>
    <row r="4779" spans="1:13" x14ac:dyDescent="0.25">
      <c r="A4779">
        <v>4778</v>
      </c>
      <c r="B4779" t="s">
        <v>776</v>
      </c>
      <c r="C4779" t="s">
        <v>14</v>
      </c>
      <c r="D4779" t="str">
        <f>Tableau2[[#This Row],[Dép]]&amp;Tableau2[[#This Row],[Circo]]</f>
        <v>8103</v>
      </c>
      <c r="E4779" t="s">
        <v>2246</v>
      </c>
      <c r="F4779" t="s">
        <v>1038</v>
      </c>
      <c r="G4779" t="s">
        <v>982</v>
      </c>
      <c r="H4779">
        <v>12308</v>
      </c>
      <c r="I4779">
        <v>104170</v>
      </c>
      <c r="J4779">
        <v>55264</v>
      </c>
      <c r="K4779" s="1">
        <f t="shared" si="148"/>
        <v>0.1181530191033887</v>
      </c>
      <c r="L4779" s="1">
        <f t="shared" si="149"/>
        <v>0.22271279675738276</v>
      </c>
      <c r="M4779" t="b">
        <f>AND((Tableau2[[#This Row],[%Voix/Inscrits]]&gt;0.25),Tableau2[[#This Row],[%Voix/Exprimés]]&gt;0.5)</f>
        <v>0</v>
      </c>
    </row>
    <row r="4780" spans="1:13" x14ac:dyDescent="0.25">
      <c r="A4780">
        <v>4779</v>
      </c>
      <c r="B4780" t="s">
        <v>776</v>
      </c>
      <c r="C4780" t="s">
        <v>14</v>
      </c>
      <c r="D4780" t="str">
        <f>Tableau2[[#This Row],[Dép]]&amp;Tableau2[[#This Row],[Circo]]</f>
        <v>8103</v>
      </c>
      <c r="E4780" t="s">
        <v>4776</v>
      </c>
      <c r="F4780" t="s">
        <v>276</v>
      </c>
      <c r="G4780" t="s">
        <v>1708</v>
      </c>
      <c r="H4780">
        <v>12281</v>
      </c>
      <c r="I4780">
        <v>104170</v>
      </c>
      <c r="J4780">
        <v>55264</v>
      </c>
      <c r="K4780" s="1">
        <f t="shared" si="148"/>
        <v>0.11789382739752328</v>
      </c>
      <c r="L4780" s="1">
        <f t="shared" si="149"/>
        <v>0.22222423277359582</v>
      </c>
      <c r="M4780" t="b">
        <f>AND((Tableau2[[#This Row],[%Voix/Inscrits]]&gt;0.25),Tableau2[[#This Row],[%Voix/Exprimés]]&gt;0.5)</f>
        <v>0</v>
      </c>
    </row>
    <row r="4781" spans="1:13" x14ac:dyDescent="0.25">
      <c r="A4781">
        <v>4780</v>
      </c>
      <c r="B4781" t="s">
        <v>776</v>
      </c>
      <c r="C4781" t="s">
        <v>14</v>
      </c>
      <c r="D4781" t="str">
        <f>Tableau2[[#This Row],[Dép]]&amp;Tableau2[[#This Row],[Circo]]</f>
        <v>8103</v>
      </c>
      <c r="E4781" t="s">
        <v>6565</v>
      </c>
      <c r="F4781" t="s">
        <v>1907</v>
      </c>
      <c r="G4781" t="s">
        <v>3717</v>
      </c>
      <c r="H4781">
        <v>12267</v>
      </c>
      <c r="I4781">
        <v>104170</v>
      </c>
      <c r="J4781">
        <v>55264</v>
      </c>
      <c r="K4781" s="1">
        <f t="shared" si="148"/>
        <v>0.11775943169818566</v>
      </c>
      <c r="L4781" s="1">
        <f t="shared" si="149"/>
        <v>0.22197090330052113</v>
      </c>
      <c r="M4781" t="b">
        <f>AND((Tableau2[[#This Row],[%Voix/Inscrits]]&gt;0.25),Tableau2[[#This Row],[%Voix/Exprimés]]&gt;0.5)</f>
        <v>0</v>
      </c>
    </row>
    <row r="4782" spans="1:13" x14ac:dyDescent="0.25">
      <c r="A4782">
        <v>4781</v>
      </c>
      <c r="B4782" t="s">
        <v>776</v>
      </c>
      <c r="C4782" t="s">
        <v>14</v>
      </c>
      <c r="D4782" t="str">
        <f>Tableau2[[#This Row],[Dép]]&amp;Tableau2[[#This Row],[Circo]]</f>
        <v>8103</v>
      </c>
      <c r="E4782" t="s">
        <v>5326</v>
      </c>
      <c r="F4782" t="s">
        <v>5327</v>
      </c>
      <c r="G4782" t="s">
        <v>1740</v>
      </c>
      <c r="H4782">
        <v>8996</v>
      </c>
      <c r="I4782">
        <v>104170</v>
      </c>
      <c r="J4782">
        <v>55264</v>
      </c>
      <c r="K4782" s="1">
        <f t="shared" si="148"/>
        <v>8.6358836517231446E-2</v>
      </c>
      <c r="L4782" s="1">
        <f t="shared" si="149"/>
        <v>0.16278228141285467</v>
      </c>
      <c r="M4782" t="b">
        <f>AND((Tableau2[[#This Row],[%Voix/Inscrits]]&gt;0.25),Tableau2[[#This Row],[%Voix/Exprimés]]&gt;0.5)</f>
        <v>0</v>
      </c>
    </row>
    <row r="4783" spans="1:13" x14ac:dyDescent="0.25">
      <c r="A4783">
        <v>4782</v>
      </c>
      <c r="B4783" t="s">
        <v>776</v>
      </c>
      <c r="C4783" t="s">
        <v>14</v>
      </c>
      <c r="D4783" t="str">
        <f>Tableau2[[#This Row],[Dép]]&amp;Tableau2[[#This Row],[Circo]]</f>
        <v>8103</v>
      </c>
      <c r="E4783" t="s">
        <v>1562</v>
      </c>
      <c r="F4783" t="s">
        <v>338</v>
      </c>
      <c r="G4783" t="s">
        <v>991</v>
      </c>
      <c r="H4783">
        <v>4436</v>
      </c>
      <c r="I4783">
        <v>104170</v>
      </c>
      <c r="J4783">
        <v>55264</v>
      </c>
      <c r="K4783" s="1">
        <f t="shared" si="148"/>
        <v>4.2584237304406261E-2</v>
      </c>
      <c r="L4783" s="1">
        <f t="shared" si="149"/>
        <v>8.0269253039953678E-2</v>
      </c>
      <c r="M4783" t="b">
        <f>AND((Tableau2[[#This Row],[%Voix/Inscrits]]&gt;0.25),Tableau2[[#This Row],[%Voix/Exprimés]]&gt;0.5)</f>
        <v>0</v>
      </c>
    </row>
    <row r="4784" spans="1:13" x14ac:dyDescent="0.25">
      <c r="A4784">
        <v>4783</v>
      </c>
      <c r="B4784" t="s">
        <v>776</v>
      </c>
      <c r="C4784" t="s">
        <v>14</v>
      </c>
      <c r="D4784" t="str">
        <f>Tableau2[[#This Row],[Dép]]&amp;Tableau2[[#This Row],[Circo]]</f>
        <v>8103</v>
      </c>
      <c r="E4784" t="s">
        <v>6248</v>
      </c>
      <c r="F4784" t="s">
        <v>1673</v>
      </c>
      <c r="G4784" t="s">
        <v>3078</v>
      </c>
      <c r="H4784">
        <v>2252</v>
      </c>
      <c r="I4784">
        <v>104170</v>
      </c>
      <c r="J4784">
        <v>55264</v>
      </c>
      <c r="K4784" s="1">
        <f t="shared" si="148"/>
        <v>2.1618508207737353E-2</v>
      </c>
      <c r="L4784" s="1">
        <f t="shared" si="149"/>
        <v>4.07498552403011E-2</v>
      </c>
      <c r="M4784" t="b">
        <f>AND((Tableau2[[#This Row],[%Voix/Inscrits]]&gt;0.25),Tableau2[[#This Row],[%Voix/Exprimés]]&gt;0.5)</f>
        <v>0</v>
      </c>
    </row>
    <row r="4785" spans="1:13" x14ac:dyDescent="0.25">
      <c r="A4785">
        <v>4784</v>
      </c>
      <c r="B4785" t="s">
        <v>776</v>
      </c>
      <c r="C4785" t="s">
        <v>14</v>
      </c>
      <c r="D4785" t="str">
        <f>Tableau2[[#This Row],[Dép]]&amp;Tableau2[[#This Row],[Circo]]</f>
        <v>8103</v>
      </c>
      <c r="E4785" t="s">
        <v>3958</v>
      </c>
      <c r="F4785" t="s">
        <v>186</v>
      </c>
      <c r="G4785" t="s">
        <v>962</v>
      </c>
      <c r="H4785">
        <v>1205</v>
      </c>
      <c r="I4785">
        <v>104170</v>
      </c>
      <c r="J4785">
        <v>55264</v>
      </c>
      <c r="K4785" s="1">
        <f t="shared" si="148"/>
        <v>1.1567629835845254E-2</v>
      </c>
      <c r="L4785" s="1">
        <f t="shared" si="149"/>
        <v>2.1804429646786333E-2</v>
      </c>
      <c r="M4785" t="b">
        <f>AND((Tableau2[[#This Row],[%Voix/Inscrits]]&gt;0.25),Tableau2[[#This Row],[%Voix/Exprimés]]&gt;0.5)</f>
        <v>0</v>
      </c>
    </row>
    <row r="4786" spans="1:13" x14ac:dyDescent="0.25">
      <c r="A4786">
        <v>4785</v>
      </c>
      <c r="B4786" t="s">
        <v>776</v>
      </c>
      <c r="C4786" t="s">
        <v>14</v>
      </c>
      <c r="D4786" t="str">
        <f>Tableau2[[#This Row],[Dép]]&amp;Tableau2[[#This Row],[Circo]]</f>
        <v>8103</v>
      </c>
      <c r="E4786" t="s">
        <v>2907</v>
      </c>
      <c r="F4786" t="s">
        <v>1353</v>
      </c>
      <c r="G4786" t="s">
        <v>966</v>
      </c>
      <c r="H4786">
        <v>542</v>
      </c>
      <c r="I4786">
        <v>104170</v>
      </c>
      <c r="J4786">
        <v>55264</v>
      </c>
      <c r="K4786" s="1">
        <f t="shared" si="148"/>
        <v>5.2030335029279061E-3</v>
      </c>
      <c r="L4786" s="1">
        <f t="shared" si="149"/>
        <v>9.8074696004632304E-3</v>
      </c>
      <c r="M4786" t="b">
        <f>AND((Tableau2[[#This Row],[%Voix/Inscrits]]&gt;0.25),Tableau2[[#This Row],[%Voix/Exprimés]]&gt;0.5)</f>
        <v>0</v>
      </c>
    </row>
    <row r="4787" spans="1:13" x14ac:dyDescent="0.25">
      <c r="A4787">
        <v>4786</v>
      </c>
      <c r="B4787" t="s">
        <v>776</v>
      </c>
      <c r="C4787" t="s">
        <v>14</v>
      </c>
      <c r="D4787" t="str">
        <f>Tableau2[[#This Row],[Dép]]&amp;Tableau2[[#This Row],[Circo]]</f>
        <v>8103</v>
      </c>
      <c r="E4787" t="s">
        <v>3214</v>
      </c>
      <c r="F4787" t="s">
        <v>150</v>
      </c>
      <c r="G4787" t="s">
        <v>2726</v>
      </c>
      <c r="H4787">
        <v>537</v>
      </c>
      <c r="I4787">
        <v>104170</v>
      </c>
      <c r="J4787">
        <v>55264</v>
      </c>
      <c r="K4787" s="1">
        <f t="shared" si="148"/>
        <v>5.1550350388787558E-3</v>
      </c>
      <c r="L4787" s="1">
        <f t="shared" si="149"/>
        <v>9.7169947886508404E-3</v>
      </c>
      <c r="M4787" t="b">
        <f>AND((Tableau2[[#This Row],[%Voix/Inscrits]]&gt;0.25),Tableau2[[#This Row],[%Voix/Exprimés]]&gt;0.5)</f>
        <v>0</v>
      </c>
    </row>
    <row r="4788" spans="1:13" x14ac:dyDescent="0.25">
      <c r="A4788">
        <v>4787</v>
      </c>
      <c r="B4788" t="s">
        <v>776</v>
      </c>
      <c r="C4788" t="s">
        <v>14</v>
      </c>
      <c r="D4788" t="str">
        <f>Tableau2[[#This Row],[Dép]]&amp;Tableau2[[#This Row],[Circo]]</f>
        <v>8103</v>
      </c>
      <c r="E4788" t="s">
        <v>777</v>
      </c>
      <c r="F4788" t="s">
        <v>374</v>
      </c>
      <c r="G4788" t="s">
        <v>10</v>
      </c>
      <c r="H4788">
        <v>429</v>
      </c>
      <c r="I4788">
        <v>104170</v>
      </c>
      <c r="J4788">
        <v>55264</v>
      </c>
      <c r="K4788" s="1">
        <f t="shared" si="148"/>
        <v>4.1182682154171065E-3</v>
      </c>
      <c r="L4788" s="1">
        <f t="shared" si="149"/>
        <v>7.7627388535031847E-3</v>
      </c>
      <c r="M4788" t="b">
        <f>AND((Tableau2[[#This Row],[%Voix/Inscrits]]&gt;0.25),Tableau2[[#This Row],[%Voix/Exprimés]]&gt;0.5)</f>
        <v>0</v>
      </c>
    </row>
    <row r="4789" spans="1:13" x14ac:dyDescent="0.25">
      <c r="A4789">
        <v>4788</v>
      </c>
      <c r="B4789" t="s">
        <v>776</v>
      </c>
      <c r="C4789" t="s">
        <v>14</v>
      </c>
      <c r="D4789" t="str">
        <f>Tableau2[[#This Row],[Dép]]&amp;Tableau2[[#This Row],[Circo]]</f>
        <v>8103</v>
      </c>
      <c r="E4789" t="s">
        <v>3549</v>
      </c>
      <c r="F4789" t="s">
        <v>1211</v>
      </c>
      <c r="G4789" t="s">
        <v>959</v>
      </c>
      <c r="H4789">
        <v>11</v>
      </c>
      <c r="I4789">
        <v>104170</v>
      </c>
      <c r="J4789">
        <v>55264</v>
      </c>
      <c r="K4789" s="1">
        <f t="shared" si="148"/>
        <v>1.0559662090813094E-4</v>
      </c>
      <c r="L4789" s="1">
        <f t="shared" si="149"/>
        <v>1.9904458598726116E-4</v>
      </c>
      <c r="M4789" t="b">
        <f>AND((Tableau2[[#This Row],[%Voix/Inscrits]]&gt;0.25),Tableau2[[#This Row],[%Voix/Exprimés]]&gt;0.5)</f>
        <v>0</v>
      </c>
    </row>
    <row r="4790" spans="1:13" x14ac:dyDescent="0.25">
      <c r="A4790">
        <v>4789</v>
      </c>
      <c r="B4790" t="s">
        <v>782</v>
      </c>
      <c r="C4790" t="s">
        <v>6</v>
      </c>
      <c r="D4790" t="str">
        <f>Tableau2[[#This Row],[Dép]]&amp;Tableau2[[#This Row],[Circo]]</f>
        <v>8201</v>
      </c>
      <c r="E4790" t="s">
        <v>1289</v>
      </c>
      <c r="F4790" t="s">
        <v>163</v>
      </c>
      <c r="G4790" t="s">
        <v>982</v>
      </c>
      <c r="H4790">
        <v>15763</v>
      </c>
      <c r="I4790">
        <v>93013</v>
      </c>
      <c r="J4790">
        <v>47287</v>
      </c>
      <c r="K4790" s="1">
        <f t="shared" si="148"/>
        <v>0.1694709341704923</v>
      </c>
      <c r="L4790" s="1">
        <f t="shared" si="149"/>
        <v>0.33334743164083153</v>
      </c>
      <c r="M4790" t="b">
        <f>AND((Tableau2[[#This Row],[%Voix/Inscrits]]&gt;0.25),Tableau2[[#This Row],[%Voix/Exprimés]]&gt;0.5)</f>
        <v>0</v>
      </c>
    </row>
    <row r="4791" spans="1:13" x14ac:dyDescent="0.25">
      <c r="A4791">
        <v>4790</v>
      </c>
      <c r="B4791" t="s">
        <v>782</v>
      </c>
      <c r="C4791" t="s">
        <v>6</v>
      </c>
      <c r="D4791" t="str">
        <f>Tableau2[[#This Row],[Dép]]&amp;Tableau2[[#This Row],[Circo]]</f>
        <v>8201</v>
      </c>
      <c r="E4791" t="s">
        <v>6566</v>
      </c>
      <c r="F4791" t="s">
        <v>150</v>
      </c>
      <c r="G4791" t="s">
        <v>3717</v>
      </c>
      <c r="H4791">
        <v>10610</v>
      </c>
      <c r="I4791">
        <v>93013</v>
      </c>
      <c r="J4791">
        <v>47287</v>
      </c>
      <c r="K4791" s="1">
        <f t="shared" si="148"/>
        <v>0.1140700762259039</v>
      </c>
      <c r="L4791" s="1">
        <f t="shared" si="149"/>
        <v>0.22437456383361176</v>
      </c>
      <c r="M4791" t="b">
        <f>AND((Tableau2[[#This Row],[%Voix/Inscrits]]&gt;0.25),Tableau2[[#This Row],[%Voix/Exprimés]]&gt;0.5)</f>
        <v>0</v>
      </c>
    </row>
    <row r="4792" spans="1:13" x14ac:dyDescent="0.25">
      <c r="A4792">
        <v>4791</v>
      </c>
      <c r="B4792" t="s">
        <v>782</v>
      </c>
      <c r="C4792" t="s">
        <v>6</v>
      </c>
      <c r="D4792" t="str">
        <f>Tableau2[[#This Row],[Dép]]&amp;Tableau2[[#This Row],[Circo]]</f>
        <v>8201</v>
      </c>
      <c r="E4792" t="s">
        <v>4780</v>
      </c>
      <c r="F4792" t="s">
        <v>212</v>
      </c>
      <c r="G4792" t="s">
        <v>1708</v>
      </c>
      <c r="H4792">
        <v>8196</v>
      </c>
      <c r="I4792">
        <v>93013</v>
      </c>
      <c r="J4792">
        <v>47287</v>
      </c>
      <c r="K4792" s="1">
        <f t="shared" si="148"/>
        <v>8.811671486781418E-2</v>
      </c>
      <c r="L4792" s="1">
        <f t="shared" si="149"/>
        <v>0.17332459238268447</v>
      </c>
      <c r="M4792" t="b">
        <f>AND((Tableau2[[#This Row],[%Voix/Inscrits]]&gt;0.25),Tableau2[[#This Row],[%Voix/Exprimés]]&gt;0.5)</f>
        <v>0</v>
      </c>
    </row>
    <row r="4793" spans="1:13" x14ac:dyDescent="0.25">
      <c r="A4793">
        <v>4792</v>
      </c>
      <c r="B4793" t="s">
        <v>782</v>
      </c>
      <c r="C4793" t="s">
        <v>6</v>
      </c>
      <c r="D4793" t="str">
        <f>Tableau2[[#This Row],[Dép]]&amp;Tableau2[[#This Row],[Circo]]</f>
        <v>8201</v>
      </c>
      <c r="E4793" t="s">
        <v>5331</v>
      </c>
      <c r="F4793" t="s">
        <v>367</v>
      </c>
      <c r="G4793" t="s">
        <v>1740</v>
      </c>
      <c r="H4793">
        <v>4378</v>
      </c>
      <c r="I4793">
        <v>93013</v>
      </c>
      <c r="J4793">
        <v>47287</v>
      </c>
      <c r="K4793" s="1">
        <f t="shared" si="148"/>
        <v>4.7068689322997861E-2</v>
      </c>
      <c r="L4793" s="1">
        <f t="shared" si="149"/>
        <v>9.2583585340579866E-2</v>
      </c>
      <c r="M4793" t="b">
        <f>AND((Tableau2[[#This Row],[%Voix/Inscrits]]&gt;0.25),Tableau2[[#This Row],[%Voix/Exprimés]]&gt;0.5)</f>
        <v>0</v>
      </c>
    </row>
    <row r="4794" spans="1:13" x14ac:dyDescent="0.25">
      <c r="A4794">
        <v>4793</v>
      </c>
      <c r="B4794" t="s">
        <v>782</v>
      </c>
      <c r="C4794" t="s">
        <v>6</v>
      </c>
      <c r="D4794" t="str">
        <f>Tableau2[[#This Row],[Dép]]&amp;Tableau2[[#This Row],[Circo]]</f>
        <v>8201</v>
      </c>
      <c r="E4794" t="s">
        <v>2910</v>
      </c>
      <c r="F4794" t="s">
        <v>434</v>
      </c>
      <c r="G4794" t="s">
        <v>938</v>
      </c>
      <c r="H4794">
        <v>3774</v>
      </c>
      <c r="I4794">
        <v>93013</v>
      </c>
      <c r="J4794">
        <v>47287</v>
      </c>
      <c r="K4794" s="1">
        <f t="shared" si="148"/>
        <v>4.0574973390816338E-2</v>
      </c>
      <c r="L4794" s="1">
        <f t="shared" si="149"/>
        <v>7.981051874722439E-2</v>
      </c>
      <c r="M4794" t="b">
        <f>AND((Tableau2[[#This Row],[%Voix/Inscrits]]&gt;0.25),Tableau2[[#This Row],[%Voix/Exprimés]]&gt;0.5)</f>
        <v>0</v>
      </c>
    </row>
    <row r="4795" spans="1:13" x14ac:dyDescent="0.25">
      <c r="A4795">
        <v>4794</v>
      </c>
      <c r="B4795" t="s">
        <v>782</v>
      </c>
      <c r="C4795" t="s">
        <v>6</v>
      </c>
      <c r="D4795" t="str">
        <f>Tableau2[[#This Row],[Dép]]&amp;Tableau2[[#This Row],[Circo]]</f>
        <v>8201</v>
      </c>
      <c r="E4795" t="s">
        <v>6250</v>
      </c>
      <c r="F4795" t="s">
        <v>444</v>
      </c>
      <c r="G4795" t="s">
        <v>3078</v>
      </c>
      <c r="H4795">
        <v>2195</v>
      </c>
      <c r="I4795">
        <v>93013</v>
      </c>
      <c r="J4795">
        <v>47287</v>
      </c>
      <c r="K4795" s="1">
        <f t="shared" si="148"/>
        <v>2.3598851773408019E-2</v>
      </c>
      <c r="L4795" s="1">
        <f t="shared" si="149"/>
        <v>4.6418677437773594E-2</v>
      </c>
      <c r="M4795" t="b">
        <f>AND((Tableau2[[#This Row],[%Voix/Inscrits]]&gt;0.25),Tableau2[[#This Row],[%Voix/Exprimés]]&gt;0.5)</f>
        <v>0</v>
      </c>
    </row>
    <row r="4796" spans="1:13" x14ac:dyDescent="0.25">
      <c r="A4796">
        <v>4795</v>
      </c>
      <c r="B4796" t="s">
        <v>782</v>
      </c>
      <c r="C4796" t="s">
        <v>6</v>
      </c>
      <c r="D4796" t="str">
        <f>Tableau2[[#This Row],[Dép]]&amp;Tableau2[[#This Row],[Circo]]</f>
        <v>8201</v>
      </c>
      <c r="E4796" t="s">
        <v>3553</v>
      </c>
      <c r="F4796" t="s">
        <v>2505</v>
      </c>
      <c r="G4796" t="s">
        <v>959</v>
      </c>
      <c r="H4796">
        <v>872</v>
      </c>
      <c r="I4796">
        <v>93013</v>
      </c>
      <c r="J4796">
        <v>47287</v>
      </c>
      <c r="K4796" s="1">
        <f t="shared" si="148"/>
        <v>9.3750335974541188E-3</v>
      </c>
      <c r="L4796" s="1">
        <f t="shared" si="149"/>
        <v>1.8440586207625776E-2</v>
      </c>
      <c r="M4796" t="b">
        <f>AND((Tableau2[[#This Row],[%Voix/Inscrits]]&gt;0.25),Tableau2[[#This Row],[%Voix/Exprimés]]&gt;0.5)</f>
        <v>0</v>
      </c>
    </row>
    <row r="4797" spans="1:13" x14ac:dyDescent="0.25">
      <c r="A4797">
        <v>4796</v>
      </c>
      <c r="B4797" t="s">
        <v>782</v>
      </c>
      <c r="C4797" t="s">
        <v>6</v>
      </c>
      <c r="D4797" t="str">
        <f>Tableau2[[#This Row],[Dép]]&amp;Tableau2[[#This Row],[Circo]]</f>
        <v>8201</v>
      </c>
      <c r="E4797" t="s">
        <v>5839</v>
      </c>
      <c r="F4797" t="s">
        <v>5840</v>
      </c>
      <c r="G4797" t="s">
        <v>2429</v>
      </c>
      <c r="H4797">
        <v>564</v>
      </c>
      <c r="I4797">
        <v>93013</v>
      </c>
      <c r="J4797">
        <v>47287</v>
      </c>
      <c r="K4797" s="1">
        <f t="shared" si="148"/>
        <v>6.0636685194542699E-3</v>
      </c>
      <c r="L4797" s="1">
        <f t="shared" si="149"/>
        <v>1.1927168143464378E-2</v>
      </c>
      <c r="M4797" t="b">
        <f>AND((Tableau2[[#This Row],[%Voix/Inscrits]]&gt;0.25),Tableau2[[#This Row],[%Voix/Exprimés]]&gt;0.5)</f>
        <v>0</v>
      </c>
    </row>
    <row r="4798" spans="1:13" x14ac:dyDescent="0.25">
      <c r="A4798">
        <v>4797</v>
      </c>
      <c r="B4798" t="s">
        <v>782</v>
      </c>
      <c r="C4798" t="s">
        <v>6</v>
      </c>
      <c r="D4798" t="str">
        <f>Tableau2[[#This Row],[Dép]]&amp;Tableau2[[#This Row],[Circo]]</f>
        <v>8201</v>
      </c>
      <c r="E4798" t="s">
        <v>784</v>
      </c>
      <c r="F4798" t="s">
        <v>304</v>
      </c>
      <c r="G4798" t="s">
        <v>10</v>
      </c>
      <c r="H4798">
        <v>555</v>
      </c>
      <c r="I4798">
        <v>93013</v>
      </c>
      <c r="J4798">
        <v>47287</v>
      </c>
      <c r="K4798" s="1">
        <f t="shared" si="148"/>
        <v>5.9669078515906379E-3</v>
      </c>
      <c r="L4798" s="1">
        <f t="shared" si="149"/>
        <v>1.1736840992238881E-2</v>
      </c>
      <c r="M4798" t="b">
        <f>AND((Tableau2[[#This Row],[%Voix/Inscrits]]&gt;0.25),Tableau2[[#This Row],[%Voix/Exprimés]]&gt;0.5)</f>
        <v>0</v>
      </c>
    </row>
    <row r="4799" spans="1:13" x14ac:dyDescent="0.25">
      <c r="A4799">
        <v>4798</v>
      </c>
      <c r="B4799" t="s">
        <v>782</v>
      </c>
      <c r="C4799" t="s">
        <v>6</v>
      </c>
      <c r="D4799" t="str">
        <f>Tableau2[[#This Row],[Dép]]&amp;Tableau2[[#This Row],[Circo]]</f>
        <v>8201</v>
      </c>
      <c r="E4799" t="s">
        <v>1567</v>
      </c>
      <c r="F4799" t="s">
        <v>458</v>
      </c>
      <c r="G4799" t="s">
        <v>10</v>
      </c>
      <c r="H4799">
        <v>277</v>
      </c>
      <c r="I4799">
        <v>93013</v>
      </c>
      <c r="J4799">
        <v>47287</v>
      </c>
      <c r="K4799" s="1">
        <f t="shared" si="148"/>
        <v>2.9780783331362281E-3</v>
      </c>
      <c r="L4799" s="1">
        <f t="shared" si="149"/>
        <v>5.857846765495802E-3</v>
      </c>
      <c r="M4799" t="b">
        <f>AND((Tableau2[[#This Row],[%Voix/Inscrits]]&gt;0.25),Tableau2[[#This Row],[%Voix/Exprimés]]&gt;0.5)</f>
        <v>0</v>
      </c>
    </row>
    <row r="4800" spans="1:13" x14ac:dyDescent="0.25">
      <c r="A4800">
        <v>4799</v>
      </c>
      <c r="B4800" t="s">
        <v>782</v>
      </c>
      <c r="C4800" t="s">
        <v>6</v>
      </c>
      <c r="D4800" t="str">
        <f>Tableau2[[#This Row],[Dép]]&amp;Tableau2[[#This Row],[Circo]]</f>
        <v>8201</v>
      </c>
      <c r="E4800" t="s">
        <v>4185</v>
      </c>
      <c r="F4800" t="s">
        <v>1482</v>
      </c>
      <c r="G4800" t="s">
        <v>959</v>
      </c>
      <c r="H4800">
        <v>103</v>
      </c>
      <c r="I4800">
        <v>93013</v>
      </c>
      <c r="J4800">
        <v>47287</v>
      </c>
      <c r="K4800" s="1">
        <f t="shared" si="148"/>
        <v>1.1073720877726768E-3</v>
      </c>
      <c r="L4800" s="1">
        <f t="shared" si="149"/>
        <v>2.1781885084695583E-3</v>
      </c>
      <c r="M4800" t="b">
        <f>AND((Tableau2[[#This Row],[%Voix/Inscrits]]&gt;0.25),Tableau2[[#This Row],[%Voix/Exprimés]]&gt;0.5)</f>
        <v>0</v>
      </c>
    </row>
    <row r="4801" spans="1:13" x14ac:dyDescent="0.25">
      <c r="A4801">
        <v>4800</v>
      </c>
      <c r="B4801" t="s">
        <v>782</v>
      </c>
      <c r="C4801" t="s">
        <v>17</v>
      </c>
      <c r="D4801" t="str">
        <f>Tableau2[[#This Row],[Dép]]&amp;Tableau2[[#This Row],[Circo]]</f>
        <v>8202</v>
      </c>
      <c r="E4801" t="s">
        <v>5838</v>
      </c>
      <c r="F4801" t="s">
        <v>856</v>
      </c>
      <c r="G4801" t="s">
        <v>3717</v>
      </c>
      <c r="H4801">
        <v>15186</v>
      </c>
      <c r="I4801">
        <v>96323</v>
      </c>
      <c r="J4801">
        <v>48990</v>
      </c>
      <c r="K4801" s="1">
        <f t="shared" si="148"/>
        <v>0.15765704971813585</v>
      </c>
      <c r="L4801" s="1">
        <f t="shared" si="149"/>
        <v>0.30998162890385794</v>
      </c>
      <c r="M4801" t="b">
        <f>AND((Tableau2[[#This Row],[%Voix/Inscrits]]&gt;0.25),Tableau2[[#This Row],[%Voix/Exprimés]]&gt;0.5)</f>
        <v>0</v>
      </c>
    </row>
    <row r="4802" spans="1:13" x14ac:dyDescent="0.25">
      <c r="A4802">
        <v>4801</v>
      </c>
      <c r="B4802" t="s">
        <v>782</v>
      </c>
      <c r="C4802" t="s">
        <v>17</v>
      </c>
      <c r="D4802" t="str">
        <f>Tableau2[[#This Row],[Dép]]&amp;Tableau2[[#This Row],[Circo]]</f>
        <v>8202</v>
      </c>
      <c r="E4802" t="s">
        <v>4779</v>
      </c>
      <c r="F4802" t="s">
        <v>53</v>
      </c>
      <c r="G4802" t="s">
        <v>1708</v>
      </c>
      <c r="H4802">
        <v>10084</v>
      </c>
      <c r="I4802">
        <v>96323</v>
      </c>
      <c r="J4802">
        <v>48990</v>
      </c>
      <c r="K4802" s="1">
        <f t="shared" ref="K4802:K4865" si="150">H4802/I4802</f>
        <v>0.10468943035412102</v>
      </c>
      <c r="L4802" s="1">
        <f t="shared" ref="L4802:L4865" si="151">H4802/J4802</f>
        <v>0.20583792610736884</v>
      </c>
      <c r="M4802" t="b">
        <f>AND((Tableau2[[#This Row],[%Voix/Inscrits]]&gt;0.25),Tableau2[[#This Row],[%Voix/Exprimés]]&gt;0.5)</f>
        <v>0</v>
      </c>
    </row>
    <row r="4803" spans="1:13" x14ac:dyDescent="0.25">
      <c r="A4803">
        <v>4802</v>
      </c>
      <c r="B4803" t="s">
        <v>782</v>
      </c>
      <c r="C4803" t="s">
        <v>17</v>
      </c>
      <c r="D4803" t="str">
        <f>Tableau2[[#This Row],[Dép]]&amp;Tableau2[[#This Row],[Circo]]</f>
        <v>8202</v>
      </c>
      <c r="E4803" t="s">
        <v>1565</v>
      </c>
      <c r="F4803" t="s">
        <v>1566</v>
      </c>
      <c r="G4803" t="s">
        <v>991</v>
      </c>
      <c r="H4803">
        <v>9892</v>
      </c>
      <c r="I4803">
        <v>96323</v>
      </c>
      <c r="J4803">
        <v>48990</v>
      </c>
      <c r="K4803" s="1">
        <f t="shared" si="150"/>
        <v>0.10269613695586724</v>
      </c>
      <c r="L4803" s="1">
        <f t="shared" si="151"/>
        <v>0.20191875893039396</v>
      </c>
      <c r="M4803" t="b">
        <f>AND((Tableau2[[#This Row],[%Voix/Inscrits]]&gt;0.25),Tableau2[[#This Row],[%Voix/Exprimés]]&gt;0.5)</f>
        <v>0</v>
      </c>
    </row>
    <row r="4804" spans="1:13" x14ac:dyDescent="0.25">
      <c r="A4804">
        <v>4803</v>
      </c>
      <c r="B4804" t="s">
        <v>782</v>
      </c>
      <c r="C4804" t="s">
        <v>17</v>
      </c>
      <c r="D4804" t="str">
        <f>Tableau2[[#This Row],[Dép]]&amp;Tableau2[[#This Row],[Circo]]</f>
        <v>8202</v>
      </c>
      <c r="E4804" t="s">
        <v>2248</v>
      </c>
      <c r="F4804" t="s">
        <v>636</v>
      </c>
      <c r="G4804" t="s">
        <v>982</v>
      </c>
      <c r="H4804">
        <v>9272</v>
      </c>
      <c r="I4804">
        <v>96323</v>
      </c>
      <c r="J4804">
        <v>48990</v>
      </c>
      <c r="K4804" s="1">
        <f t="shared" si="150"/>
        <v>9.6259460357339371E-2</v>
      </c>
      <c r="L4804" s="1">
        <f t="shared" si="151"/>
        <v>0.18926311492141254</v>
      </c>
      <c r="M4804" t="b">
        <f>AND((Tableau2[[#This Row],[%Voix/Inscrits]]&gt;0.25),Tableau2[[#This Row],[%Voix/Exprimés]]&gt;0.5)</f>
        <v>0</v>
      </c>
    </row>
    <row r="4805" spans="1:13" x14ac:dyDescent="0.25">
      <c r="A4805">
        <v>4804</v>
      </c>
      <c r="B4805" t="s">
        <v>782</v>
      </c>
      <c r="C4805" t="s">
        <v>17</v>
      </c>
      <c r="D4805" t="str">
        <f>Tableau2[[#This Row],[Dép]]&amp;Tableau2[[#This Row],[Circo]]</f>
        <v>8202</v>
      </c>
      <c r="E4805" t="s">
        <v>5330</v>
      </c>
      <c r="F4805" t="s">
        <v>43</v>
      </c>
      <c r="G4805" t="s">
        <v>3078</v>
      </c>
      <c r="H4805">
        <v>2463</v>
      </c>
      <c r="I4805">
        <v>96323</v>
      </c>
      <c r="J4805">
        <v>48990</v>
      </c>
      <c r="K4805" s="1">
        <f t="shared" si="150"/>
        <v>2.5570216874474423E-2</v>
      </c>
      <c r="L4805" s="1">
        <f t="shared" si="151"/>
        <v>5.0275566442131048E-2</v>
      </c>
      <c r="M4805" t="b">
        <f>AND((Tableau2[[#This Row],[%Voix/Inscrits]]&gt;0.25),Tableau2[[#This Row],[%Voix/Exprimés]]&gt;0.5)</f>
        <v>0</v>
      </c>
    </row>
    <row r="4806" spans="1:13" x14ac:dyDescent="0.25">
      <c r="A4806">
        <v>4805</v>
      </c>
      <c r="B4806" t="s">
        <v>782</v>
      </c>
      <c r="C4806" t="s">
        <v>17</v>
      </c>
      <c r="D4806" t="str">
        <f>Tableau2[[#This Row],[Dép]]&amp;Tableau2[[#This Row],[Circo]]</f>
        <v>8202</v>
      </c>
      <c r="E4806" t="s">
        <v>2909</v>
      </c>
      <c r="F4806" t="s">
        <v>944</v>
      </c>
      <c r="G4806" t="s">
        <v>959</v>
      </c>
      <c r="H4806">
        <v>968</v>
      </c>
      <c r="I4806">
        <v>96323</v>
      </c>
      <c r="J4806">
        <v>48990</v>
      </c>
      <c r="K4806" s="1">
        <f t="shared" si="150"/>
        <v>1.0049520882862867E-2</v>
      </c>
      <c r="L4806" s="1">
        <f t="shared" si="151"/>
        <v>1.9759134517248419E-2</v>
      </c>
      <c r="M4806" t="b">
        <f>AND((Tableau2[[#This Row],[%Voix/Inscrits]]&gt;0.25),Tableau2[[#This Row],[%Voix/Exprimés]]&gt;0.5)</f>
        <v>0</v>
      </c>
    </row>
    <row r="4807" spans="1:13" x14ac:dyDescent="0.25">
      <c r="A4807">
        <v>4806</v>
      </c>
      <c r="B4807" t="s">
        <v>782</v>
      </c>
      <c r="C4807" t="s">
        <v>17</v>
      </c>
      <c r="D4807" t="str">
        <f>Tableau2[[#This Row],[Dép]]&amp;Tableau2[[#This Row],[Circo]]</f>
        <v>8202</v>
      </c>
      <c r="E4807" t="s">
        <v>783</v>
      </c>
      <c r="F4807" t="s">
        <v>158</v>
      </c>
      <c r="G4807" t="s">
        <v>10</v>
      </c>
      <c r="H4807">
        <v>452</v>
      </c>
      <c r="I4807">
        <v>96323</v>
      </c>
      <c r="J4807">
        <v>48990</v>
      </c>
      <c r="K4807" s="1">
        <f t="shared" si="150"/>
        <v>4.692544875055802E-3</v>
      </c>
      <c r="L4807" s="1">
        <f t="shared" si="151"/>
        <v>9.2263727291283931E-3</v>
      </c>
      <c r="M4807" t="b">
        <f>AND((Tableau2[[#This Row],[%Voix/Inscrits]]&gt;0.25),Tableau2[[#This Row],[%Voix/Exprimés]]&gt;0.5)</f>
        <v>0</v>
      </c>
    </row>
    <row r="4808" spans="1:13" x14ac:dyDescent="0.25">
      <c r="A4808">
        <v>4807</v>
      </c>
      <c r="B4808" t="s">
        <v>782</v>
      </c>
      <c r="C4808" t="s">
        <v>17</v>
      </c>
      <c r="D4808" t="str">
        <f>Tableau2[[#This Row],[Dép]]&amp;Tableau2[[#This Row],[Circo]]</f>
        <v>8202</v>
      </c>
      <c r="E4808" t="s">
        <v>1899</v>
      </c>
      <c r="F4808" t="s">
        <v>663</v>
      </c>
      <c r="G4808" t="s">
        <v>959</v>
      </c>
      <c r="H4808">
        <v>424</v>
      </c>
      <c r="I4808">
        <v>96323</v>
      </c>
      <c r="J4808">
        <v>48990</v>
      </c>
      <c r="K4808" s="1">
        <f t="shared" si="150"/>
        <v>4.4018562544771243E-3</v>
      </c>
      <c r="L4808" s="1">
        <f t="shared" si="151"/>
        <v>8.6548275158195558E-3</v>
      </c>
      <c r="M4808" t="b">
        <f>AND((Tableau2[[#This Row],[%Voix/Inscrits]]&gt;0.25),Tableau2[[#This Row],[%Voix/Exprimés]]&gt;0.5)</f>
        <v>0</v>
      </c>
    </row>
    <row r="4809" spans="1:13" x14ac:dyDescent="0.25">
      <c r="A4809">
        <v>4808</v>
      </c>
      <c r="B4809" t="s">
        <v>782</v>
      </c>
      <c r="C4809" t="s">
        <v>17</v>
      </c>
      <c r="D4809" t="str">
        <f>Tableau2[[#This Row],[Dép]]&amp;Tableau2[[#This Row],[Circo]]</f>
        <v>8202</v>
      </c>
      <c r="E4809" t="s">
        <v>4184</v>
      </c>
      <c r="F4809" t="s">
        <v>186</v>
      </c>
      <c r="G4809" t="s">
        <v>962</v>
      </c>
      <c r="H4809">
        <v>249</v>
      </c>
      <c r="I4809">
        <v>96323</v>
      </c>
      <c r="J4809">
        <v>48990</v>
      </c>
      <c r="K4809" s="1">
        <f t="shared" si="150"/>
        <v>2.5850523758603862E-3</v>
      </c>
      <c r="L4809" s="1">
        <f t="shared" si="151"/>
        <v>5.0826699326393145E-3</v>
      </c>
      <c r="M4809" t="b">
        <f>AND((Tableau2[[#This Row],[%Voix/Inscrits]]&gt;0.25),Tableau2[[#This Row],[%Voix/Exprimés]]&gt;0.5)</f>
        <v>0</v>
      </c>
    </row>
    <row r="4810" spans="1:13" x14ac:dyDescent="0.25">
      <c r="A4810">
        <v>4809</v>
      </c>
      <c r="B4810" t="s">
        <v>785</v>
      </c>
      <c r="C4810" t="s">
        <v>6</v>
      </c>
      <c r="D4810" t="str">
        <f>Tableau2[[#This Row],[Dép]]&amp;Tableau2[[#This Row],[Circo]]</f>
        <v>8301</v>
      </c>
      <c r="E4810" t="s">
        <v>4193</v>
      </c>
      <c r="F4810" t="s">
        <v>1016</v>
      </c>
      <c r="G4810" t="s">
        <v>1708</v>
      </c>
      <c r="H4810">
        <v>10222</v>
      </c>
      <c r="I4810">
        <v>72255</v>
      </c>
      <c r="J4810">
        <v>32969</v>
      </c>
      <c r="K4810" s="1">
        <f t="shared" si="150"/>
        <v>0.14147117846515811</v>
      </c>
      <c r="L4810" s="1">
        <f t="shared" si="151"/>
        <v>0.31004883375291942</v>
      </c>
      <c r="M4810" t="b">
        <f>AND((Tableau2[[#This Row],[%Voix/Inscrits]]&gt;0.25),Tableau2[[#This Row],[%Voix/Exprimés]]&gt;0.5)</f>
        <v>0</v>
      </c>
    </row>
    <row r="4811" spans="1:13" x14ac:dyDescent="0.25">
      <c r="A4811">
        <v>4810</v>
      </c>
      <c r="B4811" t="s">
        <v>785</v>
      </c>
      <c r="C4811" t="s">
        <v>6</v>
      </c>
      <c r="D4811" t="str">
        <f>Tableau2[[#This Row],[Dép]]&amp;Tableau2[[#This Row],[Circo]]</f>
        <v>8301</v>
      </c>
      <c r="E4811" t="s">
        <v>6254</v>
      </c>
      <c r="F4811" t="s">
        <v>5718</v>
      </c>
      <c r="G4811" t="s">
        <v>3717</v>
      </c>
      <c r="H4811">
        <v>8097</v>
      </c>
      <c r="I4811">
        <v>72255</v>
      </c>
      <c r="J4811">
        <v>32969</v>
      </c>
      <c r="K4811" s="1">
        <f t="shared" si="150"/>
        <v>0.11206144903466889</v>
      </c>
      <c r="L4811" s="1">
        <f t="shared" si="151"/>
        <v>0.24559434620400983</v>
      </c>
      <c r="M4811" t="b">
        <f>AND((Tableau2[[#This Row],[%Voix/Inscrits]]&gt;0.25),Tableau2[[#This Row],[%Voix/Exprimés]]&gt;0.5)</f>
        <v>0</v>
      </c>
    </row>
    <row r="4812" spans="1:13" x14ac:dyDescent="0.25">
      <c r="A4812">
        <v>4811</v>
      </c>
      <c r="B4812" t="s">
        <v>785</v>
      </c>
      <c r="C4812" t="s">
        <v>6</v>
      </c>
      <c r="D4812" t="str">
        <f>Tableau2[[#This Row],[Dép]]&amp;Tableau2[[#This Row],[Circo]]</f>
        <v>8301</v>
      </c>
      <c r="E4812" t="s">
        <v>1577</v>
      </c>
      <c r="F4812" t="s">
        <v>175</v>
      </c>
      <c r="G4812" t="s">
        <v>982</v>
      </c>
      <c r="H4812">
        <v>6477</v>
      </c>
      <c r="I4812">
        <v>72255</v>
      </c>
      <c r="J4812">
        <v>32969</v>
      </c>
      <c r="K4812" s="1">
        <f t="shared" si="150"/>
        <v>8.9640855304131198E-2</v>
      </c>
      <c r="L4812" s="1">
        <f t="shared" si="151"/>
        <v>0.19645727804907639</v>
      </c>
      <c r="M4812" t="b">
        <f>AND((Tableau2[[#This Row],[%Voix/Inscrits]]&gt;0.25),Tableau2[[#This Row],[%Voix/Exprimés]]&gt;0.5)</f>
        <v>0</v>
      </c>
    </row>
    <row r="4813" spans="1:13" x14ac:dyDescent="0.25">
      <c r="A4813">
        <v>4812</v>
      </c>
      <c r="B4813" t="s">
        <v>785</v>
      </c>
      <c r="C4813" t="s">
        <v>6</v>
      </c>
      <c r="D4813" t="str">
        <f>Tableau2[[#This Row],[Dép]]&amp;Tableau2[[#This Row],[Circo]]</f>
        <v>8301</v>
      </c>
      <c r="E4813" t="s">
        <v>5847</v>
      </c>
      <c r="F4813" t="s">
        <v>167</v>
      </c>
      <c r="G4813" t="s">
        <v>3078</v>
      </c>
      <c r="H4813">
        <v>3464</v>
      </c>
      <c r="I4813">
        <v>72255</v>
      </c>
      <c r="J4813">
        <v>32969</v>
      </c>
      <c r="K4813" s="1">
        <f t="shared" si="150"/>
        <v>4.7941318939865751E-2</v>
      </c>
      <c r="L4813" s="1">
        <f t="shared" si="151"/>
        <v>0.10506839758561072</v>
      </c>
      <c r="M4813" t="b">
        <f>AND((Tableau2[[#This Row],[%Voix/Inscrits]]&gt;0.25),Tableau2[[#This Row],[%Voix/Exprimés]]&gt;0.5)</f>
        <v>0</v>
      </c>
    </row>
    <row r="4814" spans="1:13" x14ac:dyDescent="0.25">
      <c r="A4814">
        <v>4813</v>
      </c>
      <c r="B4814" t="s">
        <v>785</v>
      </c>
      <c r="C4814" t="s">
        <v>6</v>
      </c>
      <c r="D4814" t="str">
        <f>Tableau2[[#This Row],[Dép]]&amp;Tableau2[[#This Row],[Circo]]</f>
        <v>8301</v>
      </c>
      <c r="E4814" t="s">
        <v>4787</v>
      </c>
      <c r="F4814" t="s">
        <v>167</v>
      </c>
      <c r="G4814" t="s">
        <v>1740</v>
      </c>
      <c r="H4814">
        <v>2190</v>
      </c>
      <c r="I4814">
        <v>72255</v>
      </c>
      <c r="J4814">
        <v>32969</v>
      </c>
      <c r="K4814" s="1">
        <f t="shared" si="150"/>
        <v>3.0309321154245381E-2</v>
      </c>
      <c r="L4814" s="1">
        <f t="shared" si="151"/>
        <v>6.642603657981741E-2</v>
      </c>
      <c r="M4814" t="b">
        <f>AND((Tableau2[[#This Row],[%Voix/Inscrits]]&gt;0.25),Tableau2[[#This Row],[%Voix/Exprimés]]&gt;0.5)</f>
        <v>0</v>
      </c>
    </row>
    <row r="4815" spans="1:13" x14ac:dyDescent="0.25">
      <c r="A4815">
        <v>4814</v>
      </c>
      <c r="B4815" t="s">
        <v>785</v>
      </c>
      <c r="C4815" t="s">
        <v>6</v>
      </c>
      <c r="D4815" t="str">
        <f>Tableau2[[#This Row],[Dép]]&amp;Tableau2[[#This Row],[Circo]]</f>
        <v>8301</v>
      </c>
      <c r="E4815" t="s">
        <v>2919</v>
      </c>
      <c r="F4815" t="s">
        <v>68</v>
      </c>
      <c r="G4815" t="s">
        <v>966</v>
      </c>
      <c r="H4815">
        <v>932</v>
      </c>
      <c r="I4815">
        <v>72255</v>
      </c>
      <c r="J4815">
        <v>32969</v>
      </c>
      <c r="K4815" s="1">
        <f t="shared" si="150"/>
        <v>1.2898761331395751E-2</v>
      </c>
      <c r="L4815" s="1">
        <f t="shared" si="151"/>
        <v>2.8268979950862933E-2</v>
      </c>
      <c r="M4815" t="b">
        <f>AND((Tableau2[[#This Row],[%Voix/Inscrits]]&gt;0.25),Tableau2[[#This Row],[%Voix/Exprimés]]&gt;0.5)</f>
        <v>0</v>
      </c>
    </row>
    <row r="4816" spans="1:13" x14ac:dyDescent="0.25">
      <c r="A4816">
        <v>4815</v>
      </c>
      <c r="B4816" t="s">
        <v>785</v>
      </c>
      <c r="C4816" t="s">
        <v>6</v>
      </c>
      <c r="D4816" t="str">
        <f>Tableau2[[#This Row],[Dép]]&amp;Tableau2[[#This Row],[Circo]]</f>
        <v>8301</v>
      </c>
      <c r="E4816" t="s">
        <v>2258</v>
      </c>
      <c r="F4816" t="s">
        <v>158</v>
      </c>
      <c r="G4816" t="s">
        <v>966</v>
      </c>
      <c r="H4816">
        <v>654</v>
      </c>
      <c r="I4816">
        <v>72255</v>
      </c>
      <c r="J4816">
        <v>32969</v>
      </c>
      <c r="K4816" s="1">
        <f t="shared" si="150"/>
        <v>9.0512767282540998E-3</v>
      </c>
      <c r="L4816" s="1">
        <f t="shared" si="151"/>
        <v>1.9836816403287938E-2</v>
      </c>
      <c r="M4816" t="b">
        <f>AND((Tableau2[[#This Row],[%Voix/Inscrits]]&gt;0.25),Tableau2[[#This Row],[%Voix/Exprimés]]&gt;0.5)</f>
        <v>0</v>
      </c>
    </row>
    <row r="4817" spans="1:13" x14ac:dyDescent="0.25">
      <c r="A4817">
        <v>4816</v>
      </c>
      <c r="B4817" t="s">
        <v>785</v>
      </c>
      <c r="C4817" t="s">
        <v>6</v>
      </c>
      <c r="D4817" t="str">
        <f>Tableau2[[#This Row],[Dép]]&amp;Tableau2[[#This Row],[Circo]]</f>
        <v>8301</v>
      </c>
      <c r="E4817" t="s">
        <v>5340</v>
      </c>
      <c r="F4817" t="s">
        <v>5341</v>
      </c>
      <c r="G4817" t="s">
        <v>2429</v>
      </c>
      <c r="H4817">
        <v>437</v>
      </c>
      <c r="I4817">
        <v>72255</v>
      </c>
      <c r="J4817">
        <v>32969</v>
      </c>
      <c r="K4817" s="1">
        <f t="shared" si="150"/>
        <v>6.0480243581759047E-3</v>
      </c>
      <c r="L4817" s="1">
        <f t="shared" si="151"/>
        <v>1.3254875792411053E-2</v>
      </c>
      <c r="M4817" t="b">
        <f>AND((Tableau2[[#This Row],[%Voix/Inscrits]]&gt;0.25),Tableau2[[#This Row],[%Voix/Exprimés]]&gt;0.5)</f>
        <v>0</v>
      </c>
    </row>
    <row r="4818" spans="1:13" x14ac:dyDescent="0.25">
      <c r="A4818">
        <v>4817</v>
      </c>
      <c r="B4818" t="s">
        <v>785</v>
      </c>
      <c r="C4818" t="s">
        <v>6</v>
      </c>
      <c r="D4818" t="str">
        <f>Tableau2[[#This Row],[Dép]]&amp;Tableau2[[#This Row],[Circo]]</f>
        <v>8301</v>
      </c>
      <c r="E4818" t="s">
        <v>3561</v>
      </c>
      <c r="F4818" t="s">
        <v>3562</v>
      </c>
      <c r="G4818" t="s">
        <v>959</v>
      </c>
      <c r="H4818">
        <v>288</v>
      </c>
      <c r="I4818">
        <v>72255</v>
      </c>
      <c r="J4818">
        <v>32969</v>
      </c>
      <c r="K4818" s="1">
        <f t="shared" si="150"/>
        <v>3.9858833298733656E-3</v>
      </c>
      <c r="L4818" s="1">
        <f t="shared" si="151"/>
        <v>8.7354787830992743E-3</v>
      </c>
      <c r="M4818" t="b">
        <f>AND((Tableau2[[#This Row],[%Voix/Inscrits]]&gt;0.25),Tableau2[[#This Row],[%Voix/Exprimés]]&gt;0.5)</f>
        <v>0</v>
      </c>
    </row>
    <row r="4819" spans="1:13" x14ac:dyDescent="0.25">
      <c r="A4819">
        <v>4818</v>
      </c>
      <c r="B4819" t="s">
        <v>785</v>
      </c>
      <c r="C4819" t="s">
        <v>6</v>
      </c>
      <c r="D4819" t="str">
        <f>Tableau2[[#This Row],[Dép]]&amp;Tableau2[[#This Row],[Circo]]</f>
        <v>8301</v>
      </c>
      <c r="E4819" t="s">
        <v>793</v>
      </c>
      <c r="F4819" t="s">
        <v>794</v>
      </c>
      <c r="G4819" t="s">
        <v>10</v>
      </c>
      <c r="H4819">
        <v>208</v>
      </c>
      <c r="I4819">
        <v>72255</v>
      </c>
      <c r="J4819">
        <v>32969</v>
      </c>
      <c r="K4819" s="1">
        <f t="shared" si="150"/>
        <v>2.8786935160196527E-3</v>
      </c>
      <c r="L4819" s="1">
        <f t="shared" si="151"/>
        <v>6.3089568989050321E-3</v>
      </c>
      <c r="M4819" t="b">
        <f>AND((Tableau2[[#This Row],[%Voix/Inscrits]]&gt;0.25),Tableau2[[#This Row],[%Voix/Exprimés]]&gt;0.5)</f>
        <v>0</v>
      </c>
    </row>
    <row r="4820" spans="1:13" x14ac:dyDescent="0.25">
      <c r="A4820">
        <v>4819</v>
      </c>
      <c r="B4820" t="s">
        <v>785</v>
      </c>
      <c r="C4820" t="s">
        <v>17</v>
      </c>
      <c r="D4820" t="str">
        <f>Tableau2[[#This Row],[Dép]]&amp;Tableau2[[#This Row],[Circo]]</f>
        <v>8302</v>
      </c>
      <c r="E4820" t="s">
        <v>6787</v>
      </c>
      <c r="F4820" t="s">
        <v>80</v>
      </c>
      <c r="G4820" t="s">
        <v>3717</v>
      </c>
      <c r="H4820">
        <v>12595</v>
      </c>
      <c r="I4820">
        <v>92500</v>
      </c>
      <c r="J4820">
        <v>40818</v>
      </c>
      <c r="K4820" s="1">
        <f t="shared" si="150"/>
        <v>0.13616216216216218</v>
      </c>
      <c r="L4820" s="1">
        <f t="shared" si="151"/>
        <v>0.3085648488411975</v>
      </c>
      <c r="M4820" t="b">
        <f>AND((Tableau2[[#This Row],[%Voix/Inscrits]]&gt;0.25),Tableau2[[#This Row],[%Voix/Exprimés]]&gt;0.5)</f>
        <v>0</v>
      </c>
    </row>
    <row r="4821" spans="1:13" x14ac:dyDescent="0.25">
      <c r="A4821">
        <v>4820</v>
      </c>
      <c r="B4821" t="s">
        <v>785</v>
      </c>
      <c r="C4821" t="s">
        <v>17</v>
      </c>
      <c r="D4821" t="str">
        <f>Tableau2[[#This Row],[Dép]]&amp;Tableau2[[#This Row],[Circo]]</f>
        <v>8302</v>
      </c>
      <c r="E4821" t="s">
        <v>5337</v>
      </c>
      <c r="F4821" t="s">
        <v>5338</v>
      </c>
      <c r="G4821" t="s">
        <v>1708</v>
      </c>
      <c r="H4821">
        <v>11203</v>
      </c>
      <c r="I4821">
        <v>92500</v>
      </c>
      <c r="J4821">
        <v>40818</v>
      </c>
      <c r="K4821" s="1">
        <f t="shared" si="150"/>
        <v>0.12111351351351352</v>
      </c>
      <c r="L4821" s="1">
        <f t="shared" si="151"/>
        <v>0.27446224704787103</v>
      </c>
      <c r="M4821" t="b">
        <f>AND((Tableau2[[#This Row],[%Voix/Inscrits]]&gt;0.25),Tableau2[[#This Row],[%Voix/Exprimés]]&gt;0.5)</f>
        <v>0</v>
      </c>
    </row>
    <row r="4822" spans="1:13" x14ac:dyDescent="0.25">
      <c r="A4822">
        <v>4821</v>
      </c>
      <c r="B4822" t="s">
        <v>785</v>
      </c>
      <c r="C4822" t="s">
        <v>17</v>
      </c>
      <c r="D4822" t="str">
        <f>Tableau2[[#This Row],[Dép]]&amp;Tableau2[[#This Row],[Circo]]</f>
        <v>8302</v>
      </c>
      <c r="E4822" t="s">
        <v>1574</v>
      </c>
      <c r="F4822" t="s">
        <v>1575</v>
      </c>
      <c r="G4822" t="s">
        <v>982</v>
      </c>
      <c r="H4822">
        <v>7311</v>
      </c>
      <c r="I4822">
        <v>92500</v>
      </c>
      <c r="J4822">
        <v>40818</v>
      </c>
      <c r="K4822" s="1">
        <f t="shared" si="150"/>
        <v>7.903783783783784E-2</v>
      </c>
      <c r="L4822" s="1">
        <f t="shared" si="151"/>
        <v>0.17911215640158754</v>
      </c>
      <c r="M4822" t="b">
        <f>AND((Tableau2[[#This Row],[%Voix/Inscrits]]&gt;0.25),Tableau2[[#This Row],[%Voix/Exprimés]]&gt;0.5)</f>
        <v>0</v>
      </c>
    </row>
    <row r="4823" spans="1:13" x14ac:dyDescent="0.25">
      <c r="A4823">
        <v>4822</v>
      </c>
      <c r="B4823" t="s">
        <v>785</v>
      </c>
      <c r="C4823" t="s">
        <v>17</v>
      </c>
      <c r="D4823" t="str">
        <f>Tableau2[[#This Row],[Dép]]&amp;Tableau2[[#This Row],[Circo]]</f>
        <v>8302</v>
      </c>
      <c r="E4823" t="s">
        <v>6040</v>
      </c>
      <c r="F4823" t="s">
        <v>922</v>
      </c>
      <c r="G4823" t="s">
        <v>3078</v>
      </c>
      <c r="H4823">
        <v>3252</v>
      </c>
      <c r="I4823">
        <v>92500</v>
      </c>
      <c r="J4823">
        <v>40818</v>
      </c>
      <c r="K4823" s="1">
        <f t="shared" si="150"/>
        <v>3.5156756756756759E-2</v>
      </c>
      <c r="L4823" s="1">
        <f t="shared" si="151"/>
        <v>7.9670733499926497E-2</v>
      </c>
      <c r="M4823" t="b">
        <f>AND((Tableau2[[#This Row],[%Voix/Inscrits]]&gt;0.25),Tableau2[[#This Row],[%Voix/Exprimés]]&gt;0.5)</f>
        <v>0</v>
      </c>
    </row>
    <row r="4824" spans="1:13" x14ac:dyDescent="0.25">
      <c r="A4824">
        <v>4823</v>
      </c>
      <c r="B4824" t="s">
        <v>785</v>
      </c>
      <c r="C4824" t="s">
        <v>17</v>
      </c>
      <c r="D4824" t="str">
        <f>Tableau2[[#This Row],[Dép]]&amp;Tableau2[[#This Row],[Circo]]</f>
        <v>8302</v>
      </c>
      <c r="E4824" t="s">
        <v>5845</v>
      </c>
      <c r="F4824" t="s">
        <v>1038</v>
      </c>
      <c r="G4824" t="s">
        <v>1740</v>
      </c>
      <c r="H4824">
        <v>2566</v>
      </c>
      <c r="I4824">
        <v>92500</v>
      </c>
      <c r="J4824">
        <v>40818</v>
      </c>
      <c r="K4824" s="1">
        <f t="shared" si="150"/>
        <v>2.774054054054054E-2</v>
      </c>
      <c r="L4824" s="1">
        <f t="shared" si="151"/>
        <v>6.2864422558675095E-2</v>
      </c>
      <c r="M4824" t="b">
        <f>AND((Tableau2[[#This Row],[%Voix/Inscrits]]&gt;0.25),Tableau2[[#This Row],[%Voix/Exprimés]]&gt;0.5)</f>
        <v>0</v>
      </c>
    </row>
    <row r="4825" spans="1:13" x14ac:dyDescent="0.25">
      <c r="A4825">
        <v>4824</v>
      </c>
      <c r="B4825" t="s">
        <v>785</v>
      </c>
      <c r="C4825" t="s">
        <v>17</v>
      </c>
      <c r="D4825" t="str">
        <f>Tableau2[[#This Row],[Dép]]&amp;Tableau2[[#This Row],[Circo]]</f>
        <v>8302</v>
      </c>
      <c r="E4825" t="s">
        <v>2255</v>
      </c>
      <c r="F4825" t="s">
        <v>2256</v>
      </c>
      <c r="G4825" t="s">
        <v>966</v>
      </c>
      <c r="H4825">
        <v>722</v>
      </c>
      <c r="I4825">
        <v>92500</v>
      </c>
      <c r="J4825">
        <v>40818</v>
      </c>
      <c r="K4825" s="1">
        <f t="shared" si="150"/>
        <v>7.8054054054054051E-3</v>
      </c>
      <c r="L4825" s="1">
        <f t="shared" si="151"/>
        <v>1.7688274780733988E-2</v>
      </c>
      <c r="M4825" t="b">
        <f>AND((Tableau2[[#This Row],[%Voix/Inscrits]]&gt;0.25),Tableau2[[#This Row],[%Voix/Exprimés]]&gt;0.5)</f>
        <v>0</v>
      </c>
    </row>
    <row r="4826" spans="1:13" x14ac:dyDescent="0.25">
      <c r="A4826">
        <v>4825</v>
      </c>
      <c r="B4826" t="s">
        <v>785</v>
      </c>
      <c r="C4826" t="s">
        <v>17</v>
      </c>
      <c r="D4826" t="str">
        <f>Tableau2[[#This Row],[Dép]]&amp;Tableau2[[#This Row],[Circo]]</f>
        <v>8302</v>
      </c>
      <c r="E4826" t="s">
        <v>2917</v>
      </c>
      <c r="F4826" t="s">
        <v>329</v>
      </c>
      <c r="G4826" t="s">
        <v>966</v>
      </c>
      <c r="H4826">
        <v>637</v>
      </c>
      <c r="I4826">
        <v>92500</v>
      </c>
      <c r="J4826">
        <v>40818</v>
      </c>
      <c r="K4826" s="1">
        <f t="shared" si="150"/>
        <v>6.8864864864864863E-3</v>
      </c>
      <c r="L4826" s="1">
        <f t="shared" si="151"/>
        <v>1.5605860159733451E-2</v>
      </c>
      <c r="M4826" t="b">
        <f>AND((Tableau2[[#This Row],[%Voix/Inscrits]]&gt;0.25),Tableau2[[#This Row],[%Voix/Exprimés]]&gt;0.5)</f>
        <v>0</v>
      </c>
    </row>
    <row r="4827" spans="1:13" x14ac:dyDescent="0.25">
      <c r="A4827">
        <v>4826</v>
      </c>
      <c r="B4827" t="s">
        <v>785</v>
      </c>
      <c r="C4827" t="s">
        <v>17</v>
      </c>
      <c r="D4827" t="str">
        <f>Tableau2[[#This Row],[Dép]]&amp;Tableau2[[#This Row],[Circo]]</f>
        <v>8302</v>
      </c>
      <c r="E4827" t="s">
        <v>2119</v>
      </c>
      <c r="F4827" t="s">
        <v>150</v>
      </c>
      <c r="G4827" t="s">
        <v>966</v>
      </c>
      <c r="H4827">
        <v>599</v>
      </c>
      <c r="I4827">
        <v>92500</v>
      </c>
      <c r="J4827">
        <v>40818</v>
      </c>
      <c r="K4827" s="1">
        <f t="shared" si="150"/>
        <v>6.4756756756756753E-3</v>
      </c>
      <c r="L4827" s="1">
        <f t="shared" si="151"/>
        <v>1.4674898329168504E-2</v>
      </c>
      <c r="M4827" t="b">
        <f>AND((Tableau2[[#This Row],[%Voix/Inscrits]]&gt;0.25),Tableau2[[#This Row],[%Voix/Exprimés]]&gt;0.5)</f>
        <v>0</v>
      </c>
    </row>
    <row r="4828" spans="1:13" x14ac:dyDescent="0.25">
      <c r="A4828">
        <v>4827</v>
      </c>
      <c r="B4828" t="s">
        <v>785</v>
      </c>
      <c r="C4828" t="s">
        <v>17</v>
      </c>
      <c r="D4828" t="str">
        <f>Tableau2[[#This Row],[Dép]]&amp;Tableau2[[#This Row],[Circo]]</f>
        <v>8302</v>
      </c>
      <c r="E4828" t="s">
        <v>1225</v>
      </c>
      <c r="F4828" t="s">
        <v>683</v>
      </c>
      <c r="G4828" t="s">
        <v>2429</v>
      </c>
      <c r="H4828">
        <v>500</v>
      </c>
      <c r="I4828">
        <v>92500</v>
      </c>
      <c r="J4828">
        <v>40818</v>
      </c>
      <c r="K4828" s="1">
        <f t="shared" si="150"/>
        <v>5.4054054054054057E-3</v>
      </c>
      <c r="L4828" s="1">
        <f t="shared" si="151"/>
        <v>1.2249497770591406E-2</v>
      </c>
      <c r="M4828" t="b">
        <f>AND((Tableau2[[#This Row],[%Voix/Inscrits]]&gt;0.25),Tableau2[[#This Row],[%Voix/Exprimés]]&gt;0.5)</f>
        <v>0</v>
      </c>
    </row>
    <row r="4829" spans="1:13" x14ac:dyDescent="0.25">
      <c r="A4829">
        <v>4828</v>
      </c>
      <c r="B4829" t="s">
        <v>785</v>
      </c>
      <c r="C4829" t="s">
        <v>17</v>
      </c>
      <c r="D4829" t="str">
        <f>Tableau2[[#This Row],[Dép]]&amp;Tableau2[[#This Row],[Circo]]</f>
        <v>8302</v>
      </c>
      <c r="E4829" t="s">
        <v>6922</v>
      </c>
      <c r="F4829" t="s">
        <v>697</v>
      </c>
      <c r="G4829" t="s">
        <v>5868</v>
      </c>
      <c r="H4829">
        <v>484</v>
      </c>
      <c r="I4829">
        <v>92500</v>
      </c>
      <c r="J4829">
        <v>40818</v>
      </c>
      <c r="K4829" s="1">
        <f t="shared" si="150"/>
        <v>5.2324324324324323E-3</v>
      </c>
      <c r="L4829" s="1">
        <f t="shared" si="151"/>
        <v>1.185751384193248E-2</v>
      </c>
      <c r="M4829" t="b">
        <f>AND((Tableau2[[#This Row],[%Voix/Inscrits]]&gt;0.25),Tableau2[[#This Row],[%Voix/Exprimés]]&gt;0.5)</f>
        <v>0</v>
      </c>
    </row>
    <row r="4830" spans="1:13" x14ac:dyDescent="0.25">
      <c r="A4830">
        <v>4829</v>
      </c>
      <c r="B4830" t="s">
        <v>785</v>
      </c>
      <c r="C4830" t="s">
        <v>17</v>
      </c>
      <c r="D4830" t="str">
        <f>Tableau2[[#This Row],[Dép]]&amp;Tableau2[[#This Row],[Circo]]</f>
        <v>8302</v>
      </c>
      <c r="E4830" t="s">
        <v>4191</v>
      </c>
      <c r="F4830" t="s">
        <v>117</v>
      </c>
      <c r="G4830" t="s">
        <v>959</v>
      </c>
      <c r="H4830">
        <v>400</v>
      </c>
      <c r="I4830">
        <v>92500</v>
      </c>
      <c r="J4830">
        <v>40818</v>
      </c>
      <c r="K4830" s="1">
        <f t="shared" si="150"/>
        <v>4.3243243243243244E-3</v>
      </c>
      <c r="L4830" s="1">
        <f t="shared" si="151"/>
        <v>9.7995982164731238E-3</v>
      </c>
      <c r="M4830" t="b">
        <f>AND((Tableau2[[#This Row],[%Voix/Inscrits]]&gt;0.25),Tableau2[[#This Row],[%Voix/Exprimés]]&gt;0.5)</f>
        <v>0</v>
      </c>
    </row>
    <row r="4831" spans="1:13" x14ac:dyDescent="0.25">
      <c r="A4831">
        <v>4830</v>
      </c>
      <c r="B4831" t="s">
        <v>785</v>
      </c>
      <c r="C4831" t="s">
        <v>17</v>
      </c>
      <c r="D4831" t="str">
        <f>Tableau2[[#This Row],[Dép]]&amp;Tableau2[[#This Row],[Circo]]</f>
        <v>8302</v>
      </c>
      <c r="E4831" t="s">
        <v>2468</v>
      </c>
      <c r="F4831" t="s">
        <v>186</v>
      </c>
      <c r="G4831" t="s">
        <v>962</v>
      </c>
      <c r="H4831">
        <v>286</v>
      </c>
      <c r="I4831">
        <v>92500</v>
      </c>
      <c r="J4831">
        <v>40818</v>
      </c>
      <c r="K4831" s="1">
        <f t="shared" si="150"/>
        <v>3.0918918918918918E-3</v>
      </c>
      <c r="L4831" s="1">
        <f t="shared" si="151"/>
        <v>7.0067127247782843E-3</v>
      </c>
      <c r="M4831" t="b">
        <f>AND((Tableau2[[#This Row],[%Voix/Inscrits]]&gt;0.25),Tableau2[[#This Row],[%Voix/Exprimés]]&gt;0.5)</f>
        <v>0</v>
      </c>
    </row>
    <row r="4832" spans="1:13" x14ac:dyDescent="0.25">
      <c r="A4832">
        <v>4831</v>
      </c>
      <c r="B4832" t="s">
        <v>785</v>
      </c>
      <c r="C4832" t="s">
        <v>17</v>
      </c>
      <c r="D4832" t="str">
        <f>Tableau2[[#This Row],[Dép]]&amp;Tableau2[[#This Row],[Circo]]</f>
        <v>8302</v>
      </c>
      <c r="E4832" t="s">
        <v>791</v>
      </c>
      <c r="F4832" t="s">
        <v>342</v>
      </c>
      <c r="G4832" t="s">
        <v>10</v>
      </c>
      <c r="H4832">
        <v>263</v>
      </c>
      <c r="I4832">
        <v>92500</v>
      </c>
      <c r="J4832">
        <v>40818</v>
      </c>
      <c r="K4832" s="1">
        <f t="shared" si="150"/>
        <v>2.8432432432432433E-3</v>
      </c>
      <c r="L4832" s="1">
        <f t="shared" si="151"/>
        <v>6.4432358273310798E-3</v>
      </c>
      <c r="M4832" t="b">
        <f>AND((Tableau2[[#This Row],[%Voix/Inscrits]]&gt;0.25),Tableau2[[#This Row],[%Voix/Exprimés]]&gt;0.5)</f>
        <v>0</v>
      </c>
    </row>
    <row r="4833" spans="1:13" x14ac:dyDescent="0.25">
      <c r="A4833">
        <v>4832</v>
      </c>
      <c r="B4833" t="s">
        <v>785</v>
      </c>
      <c r="C4833" t="s">
        <v>14</v>
      </c>
      <c r="D4833" t="str">
        <f>Tableau2[[#This Row],[Dép]]&amp;Tableau2[[#This Row],[Circo]]</f>
        <v>8303</v>
      </c>
      <c r="E4833" t="s">
        <v>5339</v>
      </c>
      <c r="F4833" t="s">
        <v>144</v>
      </c>
      <c r="G4833" t="s">
        <v>1708</v>
      </c>
      <c r="H4833">
        <v>13877</v>
      </c>
      <c r="I4833">
        <v>104073</v>
      </c>
      <c r="J4833">
        <v>49955</v>
      </c>
      <c r="K4833" s="1">
        <f t="shared" si="150"/>
        <v>0.13333909851738684</v>
      </c>
      <c r="L4833" s="1">
        <f t="shared" si="151"/>
        <v>0.27779001100990891</v>
      </c>
      <c r="M4833" t="b">
        <f>AND((Tableau2[[#This Row],[%Voix/Inscrits]]&gt;0.25),Tableau2[[#This Row],[%Voix/Exprimés]]&gt;0.5)</f>
        <v>0</v>
      </c>
    </row>
    <row r="4834" spans="1:13" x14ac:dyDescent="0.25">
      <c r="A4834">
        <v>4833</v>
      </c>
      <c r="B4834" t="s">
        <v>785</v>
      </c>
      <c r="C4834" t="s">
        <v>14</v>
      </c>
      <c r="D4834" t="str">
        <f>Tableau2[[#This Row],[Dép]]&amp;Tableau2[[#This Row],[Circo]]</f>
        <v>8303</v>
      </c>
      <c r="E4834" t="s">
        <v>5241</v>
      </c>
      <c r="F4834" t="s">
        <v>1265</v>
      </c>
      <c r="G4834" t="s">
        <v>3717</v>
      </c>
      <c r="H4834">
        <v>13503</v>
      </c>
      <c r="I4834">
        <v>104073</v>
      </c>
      <c r="J4834">
        <v>49955</v>
      </c>
      <c r="K4834" s="1">
        <f t="shared" si="150"/>
        <v>0.12974546712403792</v>
      </c>
      <c r="L4834" s="1">
        <f t="shared" si="151"/>
        <v>0.2703032729456511</v>
      </c>
      <c r="M4834" t="b">
        <f>AND((Tableau2[[#This Row],[%Voix/Inscrits]]&gt;0.25),Tableau2[[#This Row],[%Voix/Exprimés]]&gt;0.5)</f>
        <v>0</v>
      </c>
    </row>
    <row r="4835" spans="1:13" x14ac:dyDescent="0.25">
      <c r="A4835">
        <v>4834</v>
      </c>
      <c r="B4835" t="s">
        <v>785</v>
      </c>
      <c r="C4835" t="s">
        <v>14</v>
      </c>
      <c r="D4835" t="str">
        <f>Tableau2[[#This Row],[Dép]]&amp;Tableau2[[#This Row],[Circo]]</f>
        <v>8303</v>
      </c>
      <c r="E4835" t="s">
        <v>1576</v>
      </c>
      <c r="F4835" t="s">
        <v>1201</v>
      </c>
      <c r="G4835" t="s">
        <v>982</v>
      </c>
      <c r="H4835">
        <v>8127</v>
      </c>
      <c r="I4835">
        <v>104073</v>
      </c>
      <c r="J4835">
        <v>49955</v>
      </c>
      <c r="K4835" s="1">
        <f t="shared" si="150"/>
        <v>7.80894180046698E-2</v>
      </c>
      <c r="L4835" s="1">
        <f t="shared" si="151"/>
        <v>0.1626864177759984</v>
      </c>
      <c r="M4835" t="b">
        <f>AND((Tableau2[[#This Row],[%Voix/Inscrits]]&gt;0.25),Tableau2[[#This Row],[%Voix/Exprimés]]&gt;0.5)</f>
        <v>0</v>
      </c>
    </row>
    <row r="4836" spans="1:13" x14ac:dyDescent="0.25">
      <c r="A4836">
        <v>4835</v>
      </c>
      <c r="B4836" t="s">
        <v>785</v>
      </c>
      <c r="C4836" t="s">
        <v>14</v>
      </c>
      <c r="D4836" t="str">
        <f>Tableau2[[#This Row],[Dép]]&amp;Tableau2[[#This Row],[Circo]]</f>
        <v>8303</v>
      </c>
      <c r="E4836" t="s">
        <v>5846</v>
      </c>
      <c r="F4836" t="s">
        <v>163</v>
      </c>
      <c r="G4836" t="s">
        <v>1740</v>
      </c>
      <c r="H4836">
        <v>5503</v>
      </c>
      <c r="I4836">
        <v>104073</v>
      </c>
      <c r="J4836">
        <v>49955</v>
      </c>
      <c r="K4836" s="1">
        <f t="shared" si="150"/>
        <v>5.2876346410692492E-2</v>
      </c>
      <c r="L4836" s="1">
        <f t="shared" si="151"/>
        <v>0.11015914322890602</v>
      </c>
      <c r="M4836" t="b">
        <f>AND((Tableau2[[#This Row],[%Voix/Inscrits]]&gt;0.25),Tableau2[[#This Row],[%Voix/Exprimés]]&gt;0.5)</f>
        <v>0</v>
      </c>
    </row>
    <row r="4837" spans="1:13" x14ac:dyDescent="0.25">
      <c r="A4837">
        <v>4836</v>
      </c>
      <c r="B4837" t="s">
        <v>785</v>
      </c>
      <c r="C4837" t="s">
        <v>14</v>
      </c>
      <c r="D4837" t="str">
        <f>Tableau2[[#This Row],[Dép]]&amp;Tableau2[[#This Row],[Circo]]</f>
        <v>8303</v>
      </c>
      <c r="E4837" t="s">
        <v>6788</v>
      </c>
      <c r="F4837" t="s">
        <v>555</v>
      </c>
      <c r="G4837" t="s">
        <v>3078</v>
      </c>
      <c r="H4837">
        <v>4080</v>
      </c>
      <c r="I4837">
        <v>104073</v>
      </c>
      <c r="J4837">
        <v>49955</v>
      </c>
      <c r="K4837" s="1">
        <f t="shared" si="150"/>
        <v>3.9203251563806177E-2</v>
      </c>
      <c r="L4837" s="1">
        <f t="shared" si="151"/>
        <v>8.167350615553999E-2</v>
      </c>
      <c r="M4837" t="b">
        <f>AND((Tableau2[[#This Row],[%Voix/Inscrits]]&gt;0.25),Tableau2[[#This Row],[%Voix/Exprimés]]&gt;0.5)</f>
        <v>0</v>
      </c>
    </row>
    <row r="4838" spans="1:13" x14ac:dyDescent="0.25">
      <c r="A4838">
        <v>4837</v>
      </c>
      <c r="B4838" t="s">
        <v>785</v>
      </c>
      <c r="C4838" t="s">
        <v>14</v>
      </c>
      <c r="D4838" t="str">
        <f>Tableau2[[#This Row],[Dép]]&amp;Tableau2[[#This Row],[Circo]]</f>
        <v>8303</v>
      </c>
      <c r="E4838" t="s">
        <v>2918</v>
      </c>
      <c r="F4838" t="s">
        <v>102</v>
      </c>
      <c r="G4838" t="s">
        <v>966</v>
      </c>
      <c r="H4838">
        <v>941</v>
      </c>
      <c r="I4838">
        <v>104073</v>
      </c>
      <c r="J4838">
        <v>49955</v>
      </c>
      <c r="K4838" s="1">
        <f t="shared" si="150"/>
        <v>9.0417303239072582E-3</v>
      </c>
      <c r="L4838" s="1">
        <f t="shared" si="151"/>
        <v>1.8836953257932137E-2</v>
      </c>
      <c r="M4838" t="b">
        <f>AND((Tableau2[[#This Row],[%Voix/Inscrits]]&gt;0.25),Tableau2[[#This Row],[%Voix/Exprimés]]&gt;0.5)</f>
        <v>0</v>
      </c>
    </row>
    <row r="4839" spans="1:13" x14ac:dyDescent="0.25">
      <c r="A4839">
        <v>4838</v>
      </c>
      <c r="B4839" t="s">
        <v>785</v>
      </c>
      <c r="C4839" t="s">
        <v>14</v>
      </c>
      <c r="D4839" t="str">
        <f>Tableau2[[#This Row],[Dép]]&amp;Tableau2[[#This Row],[Circo]]</f>
        <v>8303</v>
      </c>
      <c r="E4839" t="s">
        <v>6253</v>
      </c>
      <c r="F4839" t="s">
        <v>160</v>
      </c>
      <c r="G4839" t="s">
        <v>2726</v>
      </c>
      <c r="H4839">
        <v>793</v>
      </c>
      <c r="I4839">
        <v>104073</v>
      </c>
      <c r="J4839">
        <v>49955</v>
      </c>
      <c r="K4839" s="1">
        <f t="shared" si="150"/>
        <v>7.6196515907103668E-3</v>
      </c>
      <c r="L4839" s="1">
        <f t="shared" si="151"/>
        <v>1.5874286858172354E-2</v>
      </c>
      <c r="M4839" t="b">
        <f>AND((Tableau2[[#This Row],[%Voix/Inscrits]]&gt;0.25),Tableau2[[#This Row],[%Voix/Exprimés]]&gt;0.5)</f>
        <v>0</v>
      </c>
    </row>
    <row r="4840" spans="1:13" x14ac:dyDescent="0.25">
      <c r="A4840">
        <v>4839</v>
      </c>
      <c r="B4840" t="s">
        <v>785</v>
      </c>
      <c r="C4840" t="s">
        <v>14</v>
      </c>
      <c r="D4840" t="str">
        <f>Tableau2[[#This Row],[Dép]]&amp;Tableau2[[#This Row],[Circo]]</f>
        <v>8303</v>
      </c>
      <c r="E4840" t="s">
        <v>6570</v>
      </c>
      <c r="F4840" t="s">
        <v>582</v>
      </c>
      <c r="G4840" t="s">
        <v>2429</v>
      </c>
      <c r="H4840">
        <v>739</v>
      </c>
      <c r="I4840">
        <v>104073</v>
      </c>
      <c r="J4840">
        <v>49955</v>
      </c>
      <c r="K4840" s="1">
        <f t="shared" si="150"/>
        <v>7.1007850258952851E-3</v>
      </c>
      <c r="L4840" s="1">
        <f t="shared" si="151"/>
        <v>1.4793313982584325E-2</v>
      </c>
      <c r="M4840" t="b">
        <f>AND((Tableau2[[#This Row],[%Voix/Inscrits]]&gt;0.25),Tableau2[[#This Row],[%Voix/Exprimés]]&gt;0.5)</f>
        <v>0</v>
      </c>
    </row>
    <row r="4841" spans="1:13" x14ac:dyDescent="0.25">
      <c r="A4841">
        <v>4840</v>
      </c>
      <c r="B4841" t="s">
        <v>785</v>
      </c>
      <c r="C4841" t="s">
        <v>14</v>
      </c>
      <c r="D4841" t="str">
        <f>Tableau2[[#This Row],[Dép]]&amp;Tableau2[[#This Row],[Circo]]</f>
        <v>8303</v>
      </c>
      <c r="E4841" t="s">
        <v>2257</v>
      </c>
      <c r="F4841" t="s">
        <v>2073</v>
      </c>
      <c r="G4841" t="s">
        <v>966</v>
      </c>
      <c r="H4841">
        <v>709</v>
      </c>
      <c r="I4841">
        <v>104073</v>
      </c>
      <c r="J4841">
        <v>49955</v>
      </c>
      <c r="K4841" s="1">
        <f t="shared" si="150"/>
        <v>6.8125258232202401E-3</v>
      </c>
      <c r="L4841" s="1">
        <f t="shared" si="151"/>
        <v>1.4192773496146532E-2</v>
      </c>
      <c r="M4841" t="b">
        <f>AND((Tableau2[[#This Row],[%Voix/Inscrits]]&gt;0.25),Tableau2[[#This Row],[%Voix/Exprimés]]&gt;0.5)</f>
        <v>0</v>
      </c>
    </row>
    <row r="4842" spans="1:13" x14ac:dyDescent="0.25">
      <c r="A4842">
        <v>4841</v>
      </c>
      <c r="B4842" t="s">
        <v>785</v>
      </c>
      <c r="C4842" t="s">
        <v>14</v>
      </c>
      <c r="D4842" t="str">
        <f>Tableau2[[#This Row],[Dép]]&amp;Tableau2[[#This Row],[Circo]]</f>
        <v>8303</v>
      </c>
      <c r="E4842" t="s">
        <v>3559</v>
      </c>
      <c r="F4842" t="s">
        <v>3560</v>
      </c>
      <c r="G4842" t="s">
        <v>966</v>
      </c>
      <c r="H4842">
        <v>666</v>
      </c>
      <c r="I4842">
        <v>104073</v>
      </c>
      <c r="J4842">
        <v>49955</v>
      </c>
      <c r="K4842" s="1">
        <f t="shared" si="150"/>
        <v>6.3993542993860076E-3</v>
      </c>
      <c r="L4842" s="1">
        <f t="shared" si="151"/>
        <v>1.3331998798919028E-2</v>
      </c>
      <c r="M4842" t="b">
        <f>AND((Tableau2[[#This Row],[%Voix/Inscrits]]&gt;0.25),Tableau2[[#This Row],[%Voix/Exprimés]]&gt;0.5)</f>
        <v>0</v>
      </c>
    </row>
    <row r="4843" spans="1:13" x14ac:dyDescent="0.25">
      <c r="A4843">
        <v>4842</v>
      </c>
      <c r="B4843" t="s">
        <v>785</v>
      </c>
      <c r="C4843" t="s">
        <v>14</v>
      </c>
      <c r="D4843" t="str">
        <f>Tableau2[[#This Row],[Dép]]&amp;Tableau2[[#This Row],[Circo]]</f>
        <v>8303</v>
      </c>
      <c r="E4843" t="s">
        <v>3084</v>
      </c>
      <c r="F4843" t="s">
        <v>247</v>
      </c>
      <c r="G4843" t="s">
        <v>962</v>
      </c>
      <c r="H4843">
        <v>444</v>
      </c>
      <c r="I4843">
        <v>104073</v>
      </c>
      <c r="J4843">
        <v>49955</v>
      </c>
      <c r="K4843" s="1">
        <f t="shared" si="150"/>
        <v>4.2662361995906718E-3</v>
      </c>
      <c r="L4843" s="1">
        <f t="shared" si="151"/>
        <v>8.8879991992793506E-3</v>
      </c>
      <c r="M4843" t="b">
        <f>AND((Tableau2[[#This Row],[%Voix/Inscrits]]&gt;0.25),Tableau2[[#This Row],[%Voix/Exprimés]]&gt;0.5)</f>
        <v>0</v>
      </c>
    </row>
    <row r="4844" spans="1:13" x14ac:dyDescent="0.25">
      <c r="A4844">
        <v>4843</v>
      </c>
      <c r="B4844" t="s">
        <v>785</v>
      </c>
      <c r="C4844" t="s">
        <v>14</v>
      </c>
      <c r="D4844" t="str">
        <f>Tableau2[[#This Row],[Dép]]&amp;Tableau2[[#This Row],[Circo]]</f>
        <v>8303</v>
      </c>
      <c r="E4844" t="s">
        <v>792</v>
      </c>
      <c r="F4844" t="s">
        <v>150</v>
      </c>
      <c r="G4844" t="s">
        <v>10</v>
      </c>
      <c r="H4844">
        <v>296</v>
      </c>
      <c r="I4844">
        <v>104073</v>
      </c>
      <c r="J4844">
        <v>49955</v>
      </c>
      <c r="K4844" s="1">
        <f t="shared" si="150"/>
        <v>2.8441574663937812E-3</v>
      </c>
      <c r="L4844" s="1">
        <f t="shared" si="151"/>
        <v>5.9253327995195679E-3</v>
      </c>
      <c r="M4844" t="b">
        <f>AND((Tableau2[[#This Row],[%Voix/Inscrits]]&gt;0.25),Tableau2[[#This Row],[%Voix/Exprimés]]&gt;0.5)</f>
        <v>0</v>
      </c>
    </row>
    <row r="4845" spans="1:13" x14ac:dyDescent="0.25">
      <c r="A4845">
        <v>4844</v>
      </c>
      <c r="B4845" t="s">
        <v>785</v>
      </c>
      <c r="C4845" t="s">
        <v>14</v>
      </c>
      <c r="D4845" t="str">
        <f>Tableau2[[#This Row],[Dép]]&amp;Tableau2[[#This Row],[Circo]]</f>
        <v>8303</v>
      </c>
      <c r="E4845" t="s">
        <v>4192</v>
      </c>
      <c r="F4845" t="s">
        <v>1384</v>
      </c>
      <c r="G4845" t="s">
        <v>959</v>
      </c>
      <c r="H4845">
        <v>277</v>
      </c>
      <c r="I4845">
        <v>104073</v>
      </c>
      <c r="J4845">
        <v>49955</v>
      </c>
      <c r="K4845" s="1">
        <f t="shared" si="150"/>
        <v>2.6615933046995857E-3</v>
      </c>
      <c r="L4845" s="1">
        <f t="shared" si="151"/>
        <v>5.544990491442298E-3</v>
      </c>
      <c r="M4845" t="b">
        <f>AND((Tableau2[[#This Row],[%Voix/Inscrits]]&gt;0.25),Tableau2[[#This Row],[%Voix/Exprimés]]&gt;0.5)</f>
        <v>0</v>
      </c>
    </row>
    <row r="4846" spans="1:13" x14ac:dyDescent="0.25">
      <c r="A4846">
        <v>4845</v>
      </c>
      <c r="B4846" t="s">
        <v>785</v>
      </c>
      <c r="C4846" t="s">
        <v>7</v>
      </c>
      <c r="D4846" t="str">
        <f>Tableau2[[#This Row],[Dép]]&amp;Tableau2[[#This Row],[Circo]]</f>
        <v>8304</v>
      </c>
      <c r="E4846" t="s">
        <v>4187</v>
      </c>
      <c r="F4846" t="s">
        <v>4188</v>
      </c>
      <c r="G4846" t="s">
        <v>1708</v>
      </c>
      <c r="H4846">
        <v>14735</v>
      </c>
      <c r="I4846">
        <v>112386</v>
      </c>
      <c r="J4846">
        <v>51681</v>
      </c>
      <c r="K4846" s="1">
        <f t="shared" si="150"/>
        <v>0.13111063655615468</v>
      </c>
      <c r="L4846" s="1">
        <f t="shared" si="151"/>
        <v>0.28511445211973452</v>
      </c>
      <c r="M4846" t="b">
        <f>AND((Tableau2[[#This Row],[%Voix/Inscrits]]&gt;0.25),Tableau2[[#This Row],[%Voix/Exprimés]]&gt;0.5)</f>
        <v>0</v>
      </c>
    </row>
    <row r="4847" spans="1:13" x14ac:dyDescent="0.25">
      <c r="A4847">
        <v>4846</v>
      </c>
      <c r="B4847" t="s">
        <v>785</v>
      </c>
      <c r="C4847" t="s">
        <v>7</v>
      </c>
      <c r="D4847" t="str">
        <f>Tableau2[[#This Row],[Dép]]&amp;Tableau2[[#This Row],[Circo]]</f>
        <v>8304</v>
      </c>
      <c r="E4847" t="s">
        <v>5843</v>
      </c>
      <c r="F4847" t="s">
        <v>167</v>
      </c>
      <c r="G4847" t="s">
        <v>3717</v>
      </c>
      <c r="H4847">
        <v>12784</v>
      </c>
      <c r="I4847">
        <v>112386</v>
      </c>
      <c r="J4847">
        <v>51681</v>
      </c>
      <c r="K4847" s="1">
        <f t="shared" si="150"/>
        <v>0.11375082305625256</v>
      </c>
      <c r="L4847" s="1">
        <f t="shared" si="151"/>
        <v>0.24736363460459357</v>
      </c>
      <c r="M4847" t="b">
        <f>AND((Tableau2[[#This Row],[%Voix/Inscrits]]&gt;0.25),Tableau2[[#This Row],[%Voix/Exprimés]]&gt;0.5)</f>
        <v>0</v>
      </c>
    </row>
    <row r="4848" spans="1:13" x14ac:dyDescent="0.25">
      <c r="A4848">
        <v>4847</v>
      </c>
      <c r="B4848" t="s">
        <v>785</v>
      </c>
      <c r="C4848" t="s">
        <v>7</v>
      </c>
      <c r="D4848" t="str">
        <f>Tableau2[[#This Row],[Dép]]&amp;Tableau2[[#This Row],[Circo]]</f>
        <v>8304</v>
      </c>
      <c r="E4848" t="s">
        <v>5334</v>
      </c>
      <c r="F4848" t="s">
        <v>21</v>
      </c>
      <c r="G4848" t="s">
        <v>3078</v>
      </c>
      <c r="H4848">
        <v>11983</v>
      </c>
      <c r="I4848">
        <v>112386</v>
      </c>
      <c r="J4848">
        <v>51681</v>
      </c>
      <c r="K4848" s="1">
        <f t="shared" si="150"/>
        <v>0.10662360080437065</v>
      </c>
      <c r="L4848" s="1">
        <f t="shared" si="151"/>
        <v>0.23186470850022253</v>
      </c>
      <c r="M4848" t="b">
        <f>AND((Tableau2[[#This Row],[%Voix/Inscrits]]&gt;0.25),Tableau2[[#This Row],[%Voix/Exprimés]]&gt;0.5)</f>
        <v>0</v>
      </c>
    </row>
    <row r="4849" spans="1:13" x14ac:dyDescent="0.25">
      <c r="A4849">
        <v>4848</v>
      </c>
      <c r="B4849" t="s">
        <v>785</v>
      </c>
      <c r="C4849" t="s">
        <v>7</v>
      </c>
      <c r="D4849" t="str">
        <f>Tableau2[[#This Row],[Dép]]&amp;Tableau2[[#This Row],[Circo]]</f>
        <v>8304</v>
      </c>
      <c r="E4849" t="s">
        <v>1570</v>
      </c>
      <c r="F4849" t="s">
        <v>1269</v>
      </c>
      <c r="G4849" t="s">
        <v>982</v>
      </c>
      <c r="H4849">
        <v>6649</v>
      </c>
      <c r="I4849">
        <v>112386</v>
      </c>
      <c r="J4849">
        <v>51681</v>
      </c>
      <c r="K4849" s="1">
        <f t="shared" si="150"/>
        <v>5.9162173224422972E-2</v>
      </c>
      <c r="L4849" s="1">
        <f t="shared" si="151"/>
        <v>0.12865463129583407</v>
      </c>
      <c r="M4849" t="b">
        <f>AND((Tableau2[[#This Row],[%Voix/Inscrits]]&gt;0.25),Tableau2[[#This Row],[%Voix/Exprimés]]&gt;0.5)</f>
        <v>0</v>
      </c>
    </row>
    <row r="4850" spans="1:13" x14ac:dyDescent="0.25">
      <c r="A4850">
        <v>4849</v>
      </c>
      <c r="B4850" t="s">
        <v>785</v>
      </c>
      <c r="C4850" t="s">
        <v>7</v>
      </c>
      <c r="D4850" t="str">
        <f>Tableau2[[#This Row],[Dép]]&amp;Tableau2[[#This Row],[Circo]]</f>
        <v>8304</v>
      </c>
      <c r="E4850" t="s">
        <v>4784</v>
      </c>
      <c r="F4850" t="s">
        <v>2624</v>
      </c>
      <c r="G4850" t="s">
        <v>1740</v>
      </c>
      <c r="H4850">
        <v>2454</v>
      </c>
      <c r="I4850">
        <v>112386</v>
      </c>
      <c r="J4850">
        <v>51681</v>
      </c>
      <c r="K4850" s="1">
        <f t="shared" si="150"/>
        <v>2.1835459932731834E-2</v>
      </c>
      <c r="L4850" s="1">
        <f t="shared" si="151"/>
        <v>4.74836013235038E-2</v>
      </c>
      <c r="M4850" t="b">
        <f>AND((Tableau2[[#This Row],[%Voix/Inscrits]]&gt;0.25),Tableau2[[#This Row],[%Voix/Exprimés]]&gt;0.5)</f>
        <v>0</v>
      </c>
    </row>
    <row r="4851" spans="1:13" x14ac:dyDescent="0.25">
      <c r="A4851">
        <v>4850</v>
      </c>
      <c r="B4851" t="s">
        <v>785</v>
      </c>
      <c r="C4851" t="s">
        <v>7</v>
      </c>
      <c r="D4851" t="str">
        <f>Tableau2[[#This Row],[Dép]]&amp;Tableau2[[#This Row],[Circo]]</f>
        <v>8304</v>
      </c>
      <c r="E4851" t="s">
        <v>3556</v>
      </c>
      <c r="F4851" t="s">
        <v>374</v>
      </c>
      <c r="G4851" t="s">
        <v>966</v>
      </c>
      <c r="H4851">
        <v>1205</v>
      </c>
      <c r="I4851">
        <v>112386</v>
      </c>
      <c r="J4851">
        <v>51681</v>
      </c>
      <c r="K4851" s="1">
        <f t="shared" si="150"/>
        <v>1.0721976046838574E-2</v>
      </c>
      <c r="L4851" s="1">
        <f t="shared" si="151"/>
        <v>2.3316112304328476E-2</v>
      </c>
      <c r="M4851" t="b">
        <f>AND((Tableau2[[#This Row],[%Voix/Inscrits]]&gt;0.25),Tableau2[[#This Row],[%Voix/Exprimés]]&gt;0.5)</f>
        <v>0</v>
      </c>
    </row>
    <row r="4852" spans="1:13" x14ac:dyDescent="0.25">
      <c r="A4852">
        <v>4851</v>
      </c>
      <c r="B4852" t="s">
        <v>785</v>
      </c>
      <c r="C4852" t="s">
        <v>7</v>
      </c>
      <c r="D4852" t="str">
        <f>Tableau2[[#This Row],[Dép]]&amp;Tableau2[[#This Row],[Circo]]</f>
        <v>8304</v>
      </c>
      <c r="E4852" t="s">
        <v>2251</v>
      </c>
      <c r="F4852" t="s">
        <v>978</v>
      </c>
      <c r="G4852" t="s">
        <v>966</v>
      </c>
      <c r="H4852">
        <v>818</v>
      </c>
      <c r="I4852">
        <v>112386</v>
      </c>
      <c r="J4852">
        <v>51681</v>
      </c>
      <c r="K4852" s="1">
        <f t="shared" si="150"/>
        <v>7.2784866442439453E-3</v>
      </c>
      <c r="L4852" s="1">
        <f t="shared" si="151"/>
        <v>1.5827867107834601E-2</v>
      </c>
      <c r="M4852" t="b">
        <f>AND((Tableau2[[#This Row],[%Voix/Inscrits]]&gt;0.25),Tableau2[[#This Row],[%Voix/Exprimés]]&gt;0.5)</f>
        <v>0</v>
      </c>
    </row>
    <row r="4853" spans="1:13" x14ac:dyDescent="0.25">
      <c r="A4853">
        <v>4852</v>
      </c>
      <c r="B4853" t="s">
        <v>785</v>
      </c>
      <c r="C4853" t="s">
        <v>7</v>
      </c>
      <c r="D4853" t="str">
        <f>Tableau2[[#This Row],[Dép]]&amp;Tableau2[[#This Row],[Circo]]</f>
        <v>8304</v>
      </c>
      <c r="E4853" t="s">
        <v>2913</v>
      </c>
      <c r="F4853" t="s">
        <v>163</v>
      </c>
      <c r="G4853" t="s">
        <v>966</v>
      </c>
      <c r="H4853">
        <v>706</v>
      </c>
      <c r="I4853">
        <v>112386</v>
      </c>
      <c r="J4853">
        <v>51681</v>
      </c>
      <c r="K4853" s="1">
        <f t="shared" si="150"/>
        <v>6.2819212357411065E-3</v>
      </c>
      <c r="L4853" s="1">
        <f t="shared" si="151"/>
        <v>1.366072637913353E-2</v>
      </c>
      <c r="M4853" t="b">
        <f>AND((Tableau2[[#This Row],[%Voix/Inscrits]]&gt;0.25),Tableau2[[#This Row],[%Voix/Exprimés]]&gt;0.5)</f>
        <v>0</v>
      </c>
    </row>
    <row r="4854" spans="1:13" x14ac:dyDescent="0.25">
      <c r="A4854">
        <v>4853</v>
      </c>
      <c r="B4854" t="s">
        <v>785</v>
      </c>
      <c r="C4854" t="s">
        <v>7</v>
      </c>
      <c r="D4854" t="str">
        <f>Tableau2[[#This Row],[Dép]]&amp;Tableau2[[#This Row],[Circo]]</f>
        <v>8304</v>
      </c>
      <c r="E4854" t="s">
        <v>139</v>
      </c>
      <c r="F4854" t="s">
        <v>148</v>
      </c>
      <c r="G4854" t="s">
        <v>10</v>
      </c>
      <c r="H4854">
        <v>347</v>
      </c>
      <c r="I4854">
        <v>112386</v>
      </c>
      <c r="J4854">
        <v>51681</v>
      </c>
      <c r="K4854" s="1">
        <f t="shared" si="150"/>
        <v>3.0875731852721871E-3</v>
      </c>
      <c r="L4854" s="1">
        <f t="shared" si="151"/>
        <v>6.7142663648149222E-3</v>
      </c>
      <c r="M4854" t="b">
        <f>AND((Tableau2[[#This Row],[%Voix/Inscrits]]&gt;0.25),Tableau2[[#This Row],[%Voix/Exprimés]]&gt;0.5)</f>
        <v>0</v>
      </c>
    </row>
    <row r="4855" spans="1:13" x14ac:dyDescent="0.25">
      <c r="A4855">
        <v>4854</v>
      </c>
      <c r="B4855" t="s">
        <v>785</v>
      </c>
      <c r="C4855" t="s">
        <v>11</v>
      </c>
      <c r="D4855" t="str">
        <f>Tableau2[[#This Row],[Dép]]&amp;Tableau2[[#This Row],[Circo]]</f>
        <v>8305</v>
      </c>
      <c r="E4855" t="s">
        <v>6251</v>
      </c>
      <c r="F4855" t="s">
        <v>500</v>
      </c>
      <c r="G4855" t="s">
        <v>3717</v>
      </c>
      <c r="H4855">
        <v>16350</v>
      </c>
      <c r="I4855">
        <v>101735</v>
      </c>
      <c r="J4855">
        <v>45294</v>
      </c>
      <c r="K4855" s="1">
        <f t="shared" si="150"/>
        <v>0.16071165282351207</v>
      </c>
      <c r="L4855" s="1">
        <f t="shared" si="151"/>
        <v>0.36097496357133396</v>
      </c>
      <c r="M4855" t="b">
        <f>AND((Tableau2[[#This Row],[%Voix/Inscrits]]&gt;0.25),Tableau2[[#This Row],[%Voix/Exprimés]]&gt;0.5)</f>
        <v>0</v>
      </c>
    </row>
    <row r="4856" spans="1:13" x14ac:dyDescent="0.25">
      <c r="A4856">
        <v>4855</v>
      </c>
      <c r="B4856" t="s">
        <v>785</v>
      </c>
      <c r="C4856" t="s">
        <v>11</v>
      </c>
      <c r="D4856" t="str">
        <f>Tableau2[[#This Row],[Dép]]&amp;Tableau2[[#This Row],[Circo]]</f>
        <v>8305</v>
      </c>
      <c r="E4856" t="s">
        <v>3554</v>
      </c>
      <c r="F4856" t="s">
        <v>167</v>
      </c>
      <c r="G4856" t="s">
        <v>1708</v>
      </c>
      <c r="H4856">
        <v>12355</v>
      </c>
      <c r="I4856">
        <v>101735</v>
      </c>
      <c r="J4856">
        <v>45294</v>
      </c>
      <c r="K4856" s="1">
        <f t="shared" si="150"/>
        <v>0.12144296456480071</v>
      </c>
      <c r="L4856" s="1">
        <f t="shared" si="151"/>
        <v>0.27277343577515784</v>
      </c>
      <c r="M4856" t="b">
        <f>AND((Tableau2[[#This Row],[%Voix/Inscrits]]&gt;0.25),Tableau2[[#This Row],[%Voix/Exprimés]]&gt;0.5)</f>
        <v>0</v>
      </c>
    </row>
    <row r="4857" spans="1:13" x14ac:dyDescent="0.25">
      <c r="A4857">
        <v>4856</v>
      </c>
      <c r="B4857" t="s">
        <v>785</v>
      </c>
      <c r="C4857" t="s">
        <v>11</v>
      </c>
      <c r="D4857" t="str">
        <f>Tableau2[[#This Row],[Dép]]&amp;Tableau2[[#This Row],[Circo]]</f>
        <v>8305</v>
      </c>
      <c r="E4857" t="s">
        <v>1568</v>
      </c>
      <c r="F4857" t="s">
        <v>1569</v>
      </c>
      <c r="G4857" t="s">
        <v>982</v>
      </c>
      <c r="H4857">
        <v>5477</v>
      </c>
      <c r="I4857">
        <v>101735</v>
      </c>
      <c r="J4857">
        <v>45294</v>
      </c>
      <c r="K4857" s="1">
        <f t="shared" si="150"/>
        <v>5.3835946331154468E-2</v>
      </c>
      <c r="L4857" s="1">
        <f t="shared" si="151"/>
        <v>0.12092109330154105</v>
      </c>
      <c r="M4857" t="b">
        <f>AND((Tableau2[[#This Row],[%Voix/Inscrits]]&gt;0.25),Tableau2[[#This Row],[%Voix/Exprimés]]&gt;0.5)</f>
        <v>0</v>
      </c>
    </row>
    <row r="4858" spans="1:13" x14ac:dyDescent="0.25">
      <c r="A4858">
        <v>4857</v>
      </c>
      <c r="B4858" t="s">
        <v>785</v>
      </c>
      <c r="C4858" t="s">
        <v>11</v>
      </c>
      <c r="D4858" t="str">
        <f>Tableau2[[#This Row],[Dép]]&amp;Tableau2[[#This Row],[Circo]]</f>
        <v>8305</v>
      </c>
      <c r="E4858" t="s">
        <v>5841</v>
      </c>
      <c r="F4858" t="s">
        <v>2290</v>
      </c>
      <c r="G4858" t="s">
        <v>3078</v>
      </c>
      <c r="H4858">
        <v>4868</v>
      </c>
      <c r="I4858">
        <v>101735</v>
      </c>
      <c r="J4858">
        <v>45294</v>
      </c>
      <c r="K4858" s="1">
        <f t="shared" si="150"/>
        <v>4.7849805868186955E-2</v>
      </c>
      <c r="L4858" s="1">
        <f t="shared" si="151"/>
        <v>0.10747560383273723</v>
      </c>
      <c r="M4858" t="b">
        <f>AND((Tableau2[[#This Row],[%Voix/Inscrits]]&gt;0.25),Tableau2[[#This Row],[%Voix/Exprimés]]&gt;0.5)</f>
        <v>0</v>
      </c>
    </row>
    <row r="4859" spans="1:13" x14ac:dyDescent="0.25">
      <c r="A4859">
        <v>4858</v>
      </c>
      <c r="B4859" t="s">
        <v>785</v>
      </c>
      <c r="C4859" t="s">
        <v>11</v>
      </c>
      <c r="D4859" t="str">
        <f>Tableau2[[#This Row],[Dép]]&amp;Tableau2[[#This Row],[Circo]]</f>
        <v>8305</v>
      </c>
      <c r="E4859" t="s">
        <v>1879</v>
      </c>
      <c r="F4859" t="s">
        <v>36</v>
      </c>
      <c r="G4859" t="s">
        <v>1740</v>
      </c>
      <c r="H4859">
        <v>2894</v>
      </c>
      <c r="I4859">
        <v>101735</v>
      </c>
      <c r="J4859">
        <v>45294</v>
      </c>
      <c r="K4859" s="1">
        <f t="shared" si="150"/>
        <v>2.8446454022706048E-2</v>
      </c>
      <c r="L4859" s="1">
        <f t="shared" si="151"/>
        <v>6.3893672451097269E-2</v>
      </c>
      <c r="M4859" t="b">
        <f>AND((Tableau2[[#This Row],[%Voix/Inscrits]]&gt;0.25),Tableau2[[#This Row],[%Voix/Exprimés]]&gt;0.5)</f>
        <v>0</v>
      </c>
    </row>
    <row r="4860" spans="1:13" x14ac:dyDescent="0.25">
      <c r="A4860">
        <v>4859</v>
      </c>
      <c r="B4860" t="s">
        <v>785</v>
      </c>
      <c r="C4860" t="s">
        <v>11</v>
      </c>
      <c r="D4860" t="str">
        <f>Tableau2[[#This Row],[Dép]]&amp;Tableau2[[#This Row],[Circo]]</f>
        <v>8305</v>
      </c>
      <c r="E4860" t="s">
        <v>2911</v>
      </c>
      <c r="F4860" t="s">
        <v>1162</v>
      </c>
      <c r="G4860" t="s">
        <v>966</v>
      </c>
      <c r="H4860">
        <v>1359</v>
      </c>
      <c r="I4860">
        <v>101735</v>
      </c>
      <c r="J4860">
        <v>45294</v>
      </c>
      <c r="K4860" s="1">
        <f t="shared" si="150"/>
        <v>1.3358234629183664E-2</v>
      </c>
      <c r="L4860" s="1">
        <f t="shared" si="151"/>
        <v>3.0003974036296198E-2</v>
      </c>
      <c r="M4860" t="b">
        <f>AND((Tableau2[[#This Row],[%Voix/Inscrits]]&gt;0.25),Tableau2[[#This Row],[%Voix/Exprimés]]&gt;0.5)</f>
        <v>0</v>
      </c>
    </row>
    <row r="4861" spans="1:13" x14ac:dyDescent="0.25">
      <c r="A4861">
        <v>4860</v>
      </c>
      <c r="B4861" t="s">
        <v>785</v>
      </c>
      <c r="C4861" t="s">
        <v>11</v>
      </c>
      <c r="D4861" t="str">
        <f>Tableau2[[#This Row],[Dép]]&amp;Tableau2[[#This Row],[Circo]]</f>
        <v>8305</v>
      </c>
      <c r="E4861" t="s">
        <v>5332</v>
      </c>
      <c r="F4861" t="s">
        <v>132</v>
      </c>
      <c r="G4861" t="s">
        <v>2429</v>
      </c>
      <c r="H4861">
        <v>820</v>
      </c>
      <c r="I4861">
        <v>101735</v>
      </c>
      <c r="J4861">
        <v>45294</v>
      </c>
      <c r="K4861" s="1">
        <f t="shared" si="150"/>
        <v>8.0601562883963231E-3</v>
      </c>
      <c r="L4861" s="1">
        <f t="shared" si="151"/>
        <v>1.8103943127125006E-2</v>
      </c>
      <c r="M4861" t="b">
        <f>AND((Tableau2[[#This Row],[%Voix/Inscrits]]&gt;0.25),Tableau2[[#This Row],[%Voix/Exprimés]]&gt;0.5)</f>
        <v>0</v>
      </c>
    </row>
    <row r="4862" spans="1:13" x14ac:dyDescent="0.25">
      <c r="A4862">
        <v>4861</v>
      </c>
      <c r="B4862" t="s">
        <v>785</v>
      </c>
      <c r="C4862" t="s">
        <v>11</v>
      </c>
      <c r="D4862" t="str">
        <f>Tableau2[[#This Row],[Dép]]&amp;Tableau2[[#This Row],[Circo]]</f>
        <v>8305</v>
      </c>
      <c r="E4862" t="s">
        <v>2249</v>
      </c>
      <c r="F4862" t="s">
        <v>1164</v>
      </c>
      <c r="G4862" t="s">
        <v>966</v>
      </c>
      <c r="H4862">
        <v>580</v>
      </c>
      <c r="I4862">
        <v>101735</v>
      </c>
      <c r="J4862">
        <v>45294</v>
      </c>
      <c r="K4862" s="1">
        <f t="shared" si="150"/>
        <v>5.7010861552071555E-3</v>
      </c>
      <c r="L4862" s="1">
        <f t="shared" si="151"/>
        <v>1.2805228065527443E-2</v>
      </c>
      <c r="M4862" t="b">
        <f>AND((Tableau2[[#This Row],[%Voix/Inscrits]]&gt;0.25),Tableau2[[#This Row],[%Voix/Exprimés]]&gt;0.5)</f>
        <v>0</v>
      </c>
    </row>
    <row r="4863" spans="1:13" x14ac:dyDescent="0.25">
      <c r="A4863">
        <v>4862</v>
      </c>
      <c r="B4863" t="s">
        <v>785</v>
      </c>
      <c r="C4863" t="s">
        <v>11</v>
      </c>
      <c r="D4863" t="str">
        <f>Tableau2[[#This Row],[Dép]]&amp;Tableau2[[#This Row],[Circo]]</f>
        <v>8305</v>
      </c>
      <c r="E4863" t="s">
        <v>786</v>
      </c>
      <c r="F4863" t="s">
        <v>373</v>
      </c>
      <c r="G4863" t="s">
        <v>10</v>
      </c>
      <c r="H4863">
        <v>306</v>
      </c>
      <c r="I4863">
        <v>101735</v>
      </c>
      <c r="J4863">
        <v>45294</v>
      </c>
      <c r="K4863" s="1">
        <f t="shared" si="150"/>
        <v>3.0078144198161889E-3</v>
      </c>
      <c r="L4863" s="1">
        <f t="shared" si="151"/>
        <v>6.7558617035368921E-3</v>
      </c>
      <c r="M4863" t="b">
        <f>AND((Tableau2[[#This Row],[%Voix/Inscrits]]&gt;0.25),Tableau2[[#This Row],[%Voix/Exprimés]]&gt;0.5)</f>
        <v>0</v>
      </c>
    </row>
    <row r="4864" spans="1:13" x14ac:dyDescent="0.25">
      <c r="A4864">
        <v>4863</v>
      </c>
      <c r="B4864" t="s">
        <v>785</v>
      </c>
      <c r="C4864" t="s">
        <v>11</v>
      </c>
      <c r="D4864" t="str">
        <f>Tableau2[[#This Row],[Dép]]&amp;Tableau2[[#This Row],[Circo]]</f>
        <v>8305</v>
      </c>
      <c r="E4864" t="s">
        <v>6567</v>
      </c>
      <c r="F4864" t="s">
        <v>636</v>
      </c>
      <c r="G4864" t="s">
        <v>5868</v>
      </c>
      <c r="H4864">
        <v>285</v>
      </c>
      <c r="I4864">
        <v>101735</v>
      </c>
      <c r="J4864">
        <v>45294</v>
      </c>
      <c r="K4864" s="1">
        <f t="shared" si="150"/>
        <v>2.8013957831621371E-3</v>
      </c>
      <c r="L4864" s="1">
        <f t="shared" si="151"/>
        <v>6.2922241356471054E-3</v>
      </c>
      <c r="M4864" t="b">
        <f>AND((Tableau2[[#This Row],[%Voix/Inscrits]]&gt;0.25),Tableau2[[#This Row],[%Voix/Exprimés]]&gt;0.5)</f>
        <v>0</v>
      </c>
    </row>
    <row r="4865" spans="1:13" x14ac:dyDescent="0.25">
      <c r="A4865">
        <v>4864</v>
      </c>
      <c r="B4865" t="s">
        <v>785</v>
      </c>
      <c r="C4865" t="s">
        <v>11</v>
      </c>
      <c r="D4865" t="str">
        <f>Tableau2[[#This Row],[Dép]]&amp;Tableau2[[#This Row],[Circo]]</f>
        <v>8305</v>
      </c>
      <c r="E4865" t="s">
        <v>4781</v>
      </c>
      <c r="F4865" t="s">
        <v>31</v>
      </c>
      <c r="G4865" t="s">
        <v>2726</v>
      </c>
      <c r="H4865">
        <v>0</v>
      </c>
      <c r="I4865">
        <v>101735</v>
      </c>
      <c r="J4865">
        <v>45294</v>
      </c>
      <c r="K4865" s="1">
        <f t="shared" si="150"/>
        <v>0</v>
      </c>
      <c r="L4865" s="1">
        <f t="shared" si="151"/>
        <v>0</v>
      </c>
      <c r="M4865" t="b">
        <f>AND((Tableau2[[#This Row],[%Voix/Inscrits]]&gt;0.25),Tableau2[[#This Row],[%Voix/Exprimés]]&gt;0.5)</f>
        <v>0</v>
      </c>
    </row>
    <row r="4866" spans="1:13" x14ac:dyDescent="0.25">
      <c r="A4866">
        <v>4865</v>
      </c>
      <c r="B4866" t="s">
        <v>785</v>
      </c>
      <c r="C4866" t="s">
        <v>48</v>
      </c>
      <c r="D4866" t="str">
        <f>Tableau2[[#This Row],[Dép]]&amp;Tableau2[[#This Row],[Circo]]</f>
        <v>8306</v>
      </c>
      <c r="E4866" t="s">
        <v>6921</v>
      </c>
      <c r="F4866" t="s">
        <v>4927</v>
      </c>
      <c r="G4866" t="s">
        <v>3717</v>
      </c>
      <c r="H4866">
        <v>19832</v>
      </c>
      <c r="I4866">
        <v>127507</v>
      </c>
      <c r="J4866">
        <v>57802</v>
      </c>
      <c r="K4866" s="1">
        <f t="shared" ref="K4866:K4929" si="152">H4866/I4866</f>
        <v>0.15553655877716518</v>
      </c>
      <c r="L4866" s="1">
        <f t="shared" ref="L4866:L4929" si="153">H4866/J4866</f>
        <v>0.34310231479879588</v>
      </c>
      <c r="M4866" t="b">
        <f>AND((Tableau2[[#This Row],[%Voix/Inscrits]]&gt;0.25),Tableau2[[#This Row],[%Voix/Exprimés]]&gt;0.5)</f>
        <v>0</v>
      </c>
    </row>
    <row r="4867" spans="1:13" x14ac:dyDescent="0.25">
      <c r="A4867">
        <v>4866</v>
      </c>
      <c r="B4867" t="s">
        <v>785</v>
      </c>
      <c r="C4867" t="s">
        <v>48</v>
      </c>
      <c r="D4867" t="str">
        <f>Tableau2[[#This Row],[Dép]]&amp;Tableau2[[#This Row],[Circo]]</f>
        <v>8306</v>
      </c>
      <c r="E4867" t="s">
        <v>5844</v>
      </c>
      <c r="F4867" t="s">
        <v>163</v>
      </c>
      <c r="G4867" t="s">
        <v>1708</v>
      </c>
      <c r="H4867">
        <v>13988</v>
      </c>
      <c r="I4867">
        <v>127507</v>
      </c>
      <c r="J4867">
        <v>57802</v>
      </c>
      <c r="K4867" s="1">
        <f t="shared" si="152"/>
        <v>0.10970378096888798</v>
      </c>
      <c r="L4867" s="1">
        <f t="shared" si="153"/>
        <v>0.2419985467630878</v>
      </c>
      <c r="M4867" t="b">
        <f>AND((Tableau2[[#This Row],[%Voix/Inscrits]]&gt;0.25),Tableau2[[#This Row],[%Voix/Exprimés]]&gt;0.5)</f>
        <v>0</v>
      </c>
    </row>
    <row r="4868" spans="1:13" x14ac:dyDescent="0.25">
      <c r="A4868">
        <v>4867</v>
      </c>
      <c r="B4868" t="s">
        <v>785</v>
      </c>
      <c r="C4868" t="s">
        <v>48</v>
      </c>
      <c r="D4868" t="str">
        <f>Tableau2[[#This Row],[Dép]]&amp;Tableau2[[#This Row],[Circo]]</f>
        <v>8306</v>
      </c>
      <c r="E4868" t="s">
        <v>1573</v>
      </c>
      <c r="F4868" t="s">
        <v>50</v>
      </c>
      <c r="G4868" t="s">
        <v>982</v>
      </c>
      <c r="H4868">
        <v>10289</v>
      </c>
      <c r="I4868">
        <v>127507</v>
      </c>
      <c r="J4868">
        <v>57802</v>
      </c>
      <c r="K4868" s="1">
        <f t="shared" si="152"/>
        <v>8.0693608978330597E-2</v>
      </c>
      <c r="L4868" s="1">
        <f t="shared" si="153"/>
        <v>0.17800422130722121</v>
      </c>
      <c r="M4868" t="b">
        <f>AND((Tableau2[[#This Row],[%Voix/Inscrits]]&gt;0.25),Tableau2[[#This Row],[%Voix/Exprimés]]&gt;0.5)</f>
        <v>0</v>
      </c>
    </row>
    <row r="4869" spans="1:13" x14ac:dyDescent="0.25">
      <c r="A4869">
        <v>4868</v>
      </c>
      <c r="B4869" t="s">
        <v>785</v>
      </c>
      <c r="C4869" t="s">
        <v>48</v>
      </c>
      <c r="D4869" t="str">
        <f>Tableau2[[#This Row],[Dép]]&amp;Tableau2[[#This Row],[Circo]]</f>
        <v>8306</v>
      </c>
      <c r="E4869" t="s">
        <v>6786</v>
      </c>
      <c r="F4869" t="s">
        <v>146</v>
      </c>
      <c r="G4869" t="s">
        <v>3078</v>
      </c>
      <c r="H4869">
        <v>4366</v>
      </c>
      <c r="I4869">
        <v>127507</v>
      </c>
      <c r="J4869">
        <v>57802</v>
      </c>
      <c r="K4869" s="1">
        <f t="shared" si="152"/>
        <v>3.4241257342734123E-2</v>
      </c>
      <c r="L4869" s="1">
        <f t="shared" si="153"/>
        <v>7.5533718556451329E-2</v>
      </c>
      <c r="M4869" t="b">
        <f>AND((Tableau2[[#This Row],[%Voix/Inscrits]]&gt;0.25),Tableau2[[#This Row],[%Voix/Exprimés]]&gt;0.5)</f>
        <v>0</v>
      </c>
    </row>
    <row r="4870" spans="1:13" x14ac:dyDescent="0.25">
      <c r="A4870">
        <v>4869</v>
      </c>
      <c r="B4870" t="s">
        <v>785</v>
      </c>
      <c r="C4870" t="s">
        <v>48</v>
      </c>
      <c r="D4870" t="str">
        <f>Tableau2[[#This Row],[Dép]]&amp;Tableau2[[#This Row],[Circo]]</f>
        <v>8306</v>
      </c>
      <c r="E4870" t="s">
        <v>6062</v>
      </c>
      <c r="F4870" t="s">
        <v>342</v>
      </c>
      <c r="G4870" t="s">
        <v>1740</v>
      </c>
      <c r="H4870">
        <v>3619</v>
      </c>
      <c r="I4870">
        <v>127507</v>
      </c>
      <c r="J4870">
        <v>57802</v>
      </c>
      <c r="K4870" s="1">
        <f t="shared" si="152"/>
        <v>2.8382755456563168E-2</v>
      </c>
      <c r="L4870" s="1">
        <f t="shared" si="153"/>
        <v>6.2610290301373661E-2</v>
      </c>
      <c r="M4870" t="b">
        <f>AND((Tableau2[[#This Row],[%Voix/Inscrits]]&gt;0.25),Tableau2[[#This Row],[%Voix/Exprimés]]&gt;0.5)</f>
        <v>0</v>
      </c>
    </row>
    <row r="4871" spans="1:13" x14ac:dyDescent="0.25">
      <c r="A4871">
        <v>4870</v>
      </c>
      <c r="B4871" t="s">
        <v>785</v>
      </c>
      <c r="C4871" t="s">
        <v>48</v>
      </c>
      <c r="D4871" t="str">
        <f>Tableau2[[#This Row],[Dép]]&amp;Tableau2[[#This Row],[Circo]]</f>
        <v>8306</v>
      </c>
      <c r="E4871" t="s">
        <v>2916</v>
      </c>
      <c r="F4871" t="s">
        <v>458</v>
      </c>
      <c r="G4871" t="s">
        <v>966</v>
      </c>
      <c r="H4871">
        <v>1365</v>
      </c>
      <c r="I4871">
        <v>127507</v>
      </c>
      <c r="J4871">
        <v>57802</v>
      </c>
      <c r="K4871" s="1">
        <f t="shared" si="152"/>
        <v>1.0705294611276244E-2</v>
      </c>
      <c r="L4871" s="1">
        <f t="shared" si="153"/>
        <v>2.3615099823535518E-2</v>
      </c>
      <c r="M4871" t="b">
        <f>AND((Tableau2[[#This Row],[%Voix/Inscrits]]&gt;0.25),Tableau2[[#This Row],[%Voix/Exprimés]]&gt;0.5)</f>
        <v>0</v>
      </c>
    </row>
    <row r="4872" spans="1:13" x14ac:dyDescent="0.25">
      <c r="A4872">
        <v>4871</v>
      </c>
      <c r="B4872" t="s">
        <v>785</v>
      </c>
      <c r="C4872" t="s">
        <v>48</v>
      </c>
      <c r="D4872" t="str">
        <f>Tableau2[[#This Row],[Dép]]&amp;Tableau2[[#This Row],[Circo]]</f>
        <v>8306</v>
      </c>
      <c r="E4872" t="s">
        <v>5336</v>
      </c>
      <c r="F4872" t="s">
        <v>334</v>
      </c>
      <c r="G4872" t="s">
        <v>962</v>
      </c>
      <c r="H4872">
        <v>958</v>
      </c>
      <c r="I4872">
        <v>127507</v>
      </c>
      <c r="J4872">
        <v>57802</v>
      </c>
      <c r="K4872" s="1">
        <f t="shared" si="152"/>
        <v>7.5133129945806898E-3</v>
      </c>
      <c r="L4872" s="1">
        <f t="shared" si="153"/>
        <v>1.6573820975052767E-2</v>
      </c>
      <c r="M4872" t="b">
        <f>AND((Tableau2[[#This Row],[%Voix/Inscrits]]&gt;0.25),Tableau2[[#This Row],[%Voix/Exprimés]]&gt;0.5)</f>
        <v>0</v>
      </c>
    </row>
    <row r="4873" spans="1:13" x14ac:dyDescent="0.25">
      <c r="A4873">
        <v>4872</v>
      </c>
      <c r="B4873" t="s">
        <v>785</v>
      </c>
      <c r="C4873" t="s">
        <v>48</v>
      </c>
      <c r="D4873" t="str">
        <f>Tableau2[[#This Row],[Dép]]&amp;Tableau2[[#This Row],[Circo]]</f>
        <v>8306</v>
      </c>
      <c r="E4873" t="s">
        <v>3765</v>
      </c>
      <c r="F4873" t="s">
        <v>374</v>
      </c>
      <c r="G4873" t="s">
        <v>2429</v>
      </c>
      <c r="H4873">
        <v>884</v>
      </c>
      <c r="I4873">
        <v>127507</v>
      </c>
      <c r="J4873">
        <v>57802</v>
      </c>
      <c r="K4873" s="1">
        <f t="shared" si="152"/>
        <v>6.9329527006360431E-3</v>
      </c>
      <c r="L4873" s="1">
        <f t="shared" si="153"/>
        <v>1.5293588457146812E-2</v>
      </c>
      <c r="M4873" t="b">
        <f>AND((Tableau2[[#This Row],[%Voix/Inscrits]]&gt;0.25),Tableau2[[#This Row],[%Voix/Exprimés]]&gt;0.5)</f>
        <v>0</v>
      </c>
    </row>
    <row r="4874" spans="1:13" x14ac:dyDescent="0.25">
      <c r="A4874">
        <v>4873</v>
      </c>
      <c r="B4874" t="s">
        <v>785</v>
      </c>
      <c r="C4874" t="s">
        <v>48</v>
      </c>
      <c r="D4874" t="str">
        <f>Tableau2[[#This Row],[Dép]]&amp;Tableau2[[#This Row],[Circo]]</f>
        <v>8306</v>
      </c>
      <c r="E4874" t="s">
        <v>3558</v>
      </c>
      <c r="F4874" t="s">
        <v>1164</v>
      </c>
      <c r="G4874" t="s">
        <v>966</v>
      </c>
      <c r="H4874">
        <v>849</v>
      </c>
      <c r="I4874">
        <v>127507</v>
      </c>
      <c r="J4874">
        <v>57802</v>
      </c>
      <c r="K4874" s="1">
        <f t="shared" si="152"/>
        <v>6.6584579670135756E-3</v>
      </c>
      <c r="L4874" s="1">
        <f t="shared" si="153"/>
        <v>1.4688073077056158E-2</v>
      </c>
      <c r="M4874" t="b">
        <f>AND((Tableau2[[#This Row],[%Voix/Inscrits]]&gt;0.25),Tableau2[[#This Row],[%Voix/Exprimés]]&gt;0.5)</f>
        <v>0</v>
      </c>
    </row>
    <row r="4875" spans="1:13" x14ac:dyDescent="0.25">
      <c r="A4875">
        <v>4874</v>
      </c>
      <c r="B4875" t="s">
        <v>785</v>
      </c>
      <c r="C4875" t="s">
        <v>48</v>
      </c>
      <c r="D4875" t="str">
        <f>Tableau2[[#This Row],[Dép]]&amp;Tableau2[[#This Row],[Circo]]</f>
        <v>8306</v>
      </c>
      <c r="E4875" t="s">
        <v>4190</v>
      </c>
      <c r="F4875" t="s">
        <v>281</v>
      </c>
      <c r="G4875" t="s">
        <v>966</v>
      </c>
      <c r="H4875">
        <v>687</v>
      </c>
      <c r="I4875">
        <v>127507</v>
      </c>
      <c r="J4875">
        <v>57802</v>
      </c>
      <c r="K4875" s="1">
        <f t="shared" si="152"/>
        <v>5.3879394856752964E-3</v>
      </c>
      <c r="L4875" s="1">
        <f t="shared" si="153"/>
        <v>1.1885401889207985E-2</v>
      </c>
      <c r="M4875" t="b">
        <f>AND((Tableau2[[#This Row],[%Voix/Inscrits]]&gt;0.25),Tableau2[[#This Row],[%Voix/Exprimés]]&gt;0.5)</f>
        <v>0</v>
      </c>
    </row>
    <row r="4876" spans="1:13" x14ac:dyDescent="0.25">
      <c r="A4876">
        <v>4875</v>
      </c>
      <c r="B4876" t="s">
        <v>785</v>
      </c>
      <c r="C4876" t="s">
        <v>48</v>
      </c>
      <c r="D4876" t="str">
        <f>Tableau2[[#This Row],[Dép]]&amp;Tableau2[[#This Row],[Circo]]</f>
        <v>8306</v>
      </c>
      <c r="E4876" t="s">
        <v>4786</v>
      </c>
      <c r="F4876" t="s">
        <v>886</v>
      </c>
      <c r="G4876" t="s">
        <v>959</v>
      </c>
      <c r="H4876">
        <v>418</v>
      </c>
      <c r="I4876">
        <v>127507</v>
      </c>
      <c r="J4876">
        <v>57802</v>
      </c>
      <c r="K4876" s="1">
        <f t="shared" si="152"/>
        <v>3.2782513901197579E-3</v>
      </c>
      <c r="L4876" s="1">
        <f t="shared" si="153"/>
        <v>7.2315836822255284E-3</v>
      </c>
      <c r="M4876" t="b">
        <f>AND((Tableau2[[#This Row],[%Voix/Inscrits]]&gt;0.25),Tableau2[[#This Row],[%Voix/Exprimés]]&gt;0.5)</f>
        <v>0</v>
      </c>
    </row>
    <row r="4877" spans="1:13" x14ac:dyDescent="0.25">
      <c r="A4877">
        <v>4876</v>
      </c>
      <c r="B4877" t="s">
        <v>785</v>
      </c>
      <c r="C4877" t="s">
        <v>48</v>
      </c>
      <c r="D4877" t="str">
        <f>Tableau2[[#This Row],[Dép]]&amp;Tableau2[[#This Row],[Circo]]</f>
        <v>8306</v>
      </c>
      <c r="E4877" t="s">
        <v>789</v>
      </c>
      <c r="F4877" t="s">
        <v>790</v>
      </c>
      <c r="G4877" t="s">
        <v>10</v>
      </c>
      <c r="H4877">
        <v>334</v>
      </c>
      <c r="I4877">
        <v>127507</v>
      </c>
      <c r="J4877">
        <v>57802</v>
      </c>
      <c r="K4877" s="1">
        <f t="shared" si="152"/>
        <v>2.6194640294258356E-3</v>
      </c>
      <c r="L4877" s="1">
        <f t="shared" si="153"/>
        <v>5.7783467700079586E-3</v>
      </c>
      <c r="M4877" t="b">
        <f>AND((Tableau2[[#This Row],[%Voix/Inscrits]]&gt;0.25),Tableau2[[#This Row],[%Voix/Exprimés]]&gt;0.5)</f>
        <v>0</v>
      </c>
    </row>
    <row r="4878" spans="1:13" x14ac:dyDescent="0.25">
      <c r="A4878">
        <v>4877</v>
      </c>
      <c r="B4878" t="s">
        <v>785</v>
      </c>
      <c r="C4878" t="s">
        <v>48</v>
      </c>
      <c r="D4878" t="str">
        <f>Tableau2[[#This Row],[Dép]]&amp;Tableau2[[#This Row],[Circo]]</f>
        <v>8306</v>
      </c>
      <c r="E4878" t="s">
        <v>2254</v>
      </c>
      <c r="F4878" t="s">
        <v>821</v>
      </c>
      <c r="G4878" t="s">
        <v>938</v>
      </c>
      <c r="H4878">
        <v>213</v>
      </c>
      <c r="I4878">
        <v>127507</v>
      </c>
      <c r="J4878">
        <v>57802</v>
      </c>
      <c r="K4878" s="1">
        <f t="shared" si="152"/>
        <v>1.6704965217595896E-3</v>
      </c>
      <c r="L4878" s="1">
        <f t="shared" si="153"/>
        <v>3.6849935988374103E-3</v>
      </c>
      <c r="M4878" t="b">
        <f>AND((Tableau2[[#This Row],[%Voix/Inscrits]]&gt;0.25),Tableau2[[#This Row],[%Voix/Exprimés]]&gt;0.5)</f>
        <v>0</v>
      </c>
    </row>
    <row r="4879" spans="1:13" x14ac:dyDescent="0.25">
      <c r="A4879">
        <v>4878</v>
      </c>
      <c r="B4879" t="s">
        <v>785</v>
      </c>
      <c r="C4879" t="s">
        <v>51</v>
      </c>
      <c r="D4879" t="str">
        <f>Tableau2[[#This Row],[Dép]]&amp;Tableau2[[#This Row],[Circo]]</f>
        <v>8307</v>
      </c>
      <c r="E4879" t="s">
        <v>6785</v>
      </c>
      <c r="F4879" t="s">
        <v>43</v>
      </c>
      <c r="G4879" t="s">
        <v>3717</v>
      </c>
      <c r="H4879">
        <v>13185</v>
      </c>
      <c r="I4879">
        <v>105182</v>
      </c>
      <c r="J4879">
        <v>45936</v>
      </c>
      <c r="K4879" s="1">
        <f t="shared" si="152"/>
        <v>0.12535414804814513</v>
      </c>
      <c r="L4879" s="1">
        <f t="shared" si="153"/>
        <v>0.28702978056426331</v>
      </c>
      <c r="M4879" t="b">
        <f>AND((Tableau2[[#This Row],[%Voix/Inscrits]]&gt;0.25),Tableau2[[#This Row],[%Voix/Exprimés]]&gt;0.5)</f>
        <v>0</v>
      </c>
    </row>
    <row r="4880" spans="1:13" x14ac:dyDescent="0.25">
      <c r="A4880">
        <v>4879</v>
      </c>
      <c r="B4880" t="s">
        <v>785</v>
      </c>
      <c r="C4880" t="s">
        <v>51</v>
      </c>
      <c r="D4880" t="str">
        <f>Tableau2[[#This Row],[Dép]]&amp;Tableau2[[#This Row],[Circo]]</f>
        <v>8307</v>
      </c>
      <c r="E4880" t="s">
        <v>4785</v>
      </c>
      <c r="F4880" t="s">
        <v>16</v>
      </c>
      <c r="G4880" t="s">
        <v>1708</v>
      </c>
      <c r="H4880">
        <v>12226</v>
      </c>
      <c r="I4880">
        <v>105182</v>
      </c>
      <c r="J4880">
        <v>45936</v>
      </c>
      <c r="K4880" s="1">
        <f t="shared" si="152"/>
        <v>0.1162366184328117</v>
      </c>
      <c r="L4880" s="1">
        <f t="shared" si="153"/>
        <v>0.26615290839428768</v>
      </c>
      <c r="M4880" t="b">
        <f>AND((Tableau2[[#This Row],[%Voix/Inscrits]]&gt;0.25),Tableau2[[#This Row],[%Voix/Exprimés]]&gt;0.5)</f>
        <v>0</v>
      </c>
    </row>
    <row r="4881" spans="1:13" x14ac:dyDescent="0.25">
      <c r="A4881">
        <v>4880</v>
      </c>
      <c r="B4881" t="s">
        <v>785</v>
      </c>
      <c r="C4881" t="s">
        <v>51</v>
      </c>
      <c r="D4881" t="str">
        <f>Tableau2[[#This Row],[Dép]]&amp;Tableau2[[#This Row],[Circo]]</f>
        <v>8307</v>
      </c>
      <c r="E4881" t="s">
        <v>1571</v>
      </c>
      <c r="F4881" t="s">
        <v>1572</v>
      </c>
      <c r="G4881" t="s">
        <v>982</v>
      </c>
      <c r="H4881">
        <v>6830</v>
      </c>
      <c r="I4881">
        <v>105182</v>
      </c>
      <c r="J4881">
        <v>45936</v>
      </c>
      <c r="K4881" s="1">
        <f t="shared" si="152"/>
        <v>6.4935064935064929E-2</v>
      </c>
      <c r="L4881" s="1">
        <f t="shared" si="153"/>
        <v>0.14868512713340298</v>
      </c>
      <c r="M4881" t="b">
        <f>AND((Tableau2[[#This Row],[%Voix/Inscrits]]&gt;0.25),Tableau2[[#This Row],[%Voix/Exprimés]]&gt;0.5)</f>
        <v>0</v>
      </c>
    </row>
    <row r="4882" spans="1:13" x14ac:dyDescent="0.25">
      <c r="A4882">
        <v>4881</v>
      </c>
      <c r="B4882" t="s">
        <v>785</v>
      </c>
      <c r="C4882" t="s">
        <v>51</v>
      </c>
      <c r="D4882" t="str">
        <f>Tableau2[[#This Row],[Dép]]&amp;Tableau2[[#This Row],[Circo]]</f>
        <v>8307</v>
      </c>
      <c r="E4882" t="s">
        <v>4760</v>
      </c>
      <c r="F4882" t="s">
        <v>94</v>
      </c>
      <c r="G4882" t="s">
        <v>1740</v>
      </c>
      <c r="H4882">
        <v>5145</v>
      </c>
      <c r="I4882">
        <v>105182</v>
      </c>
      <c r="J4882">
        <v>45936</v>
      </c>
      <c r="K4882" s="1">
        <f t="shared" si="152"/>
        <v>4.8915213629708507E-2</v>
      </c>
      <c r="L4882" s="1">
        <f t="shared" si="153"/>
        <v>0.11200365726227796</v>
      </c>
      <c r="M4882" t="b">
        <f>AND((Tableau2[[#This Row],[%Voix/Inscrits]]&gt;0.25),Tableau2[[#This Row],[%Voix/Exprimés]]&gt;0.5)</f>
        <v>0</v>
      </c>
    </row>
    <row r="4883" spans="1:13" x14ac:dyDescent="0.25">
      <c r="A4883">
        <v>4882</v>
      </c>
      <c r="B4883" t="s">
        <v>785</v>
      </c>
      <c r="C4883" t="s">
        <v>51</v>
      </c>
      <c r="D4883" t="str">
        <f>Tableau2[[#This Row],[Dép]]&amp;Tableau2[[#This Row],[Circo]]</f>
        <v>8307</v>
      </c>
      <c r="E4883" t="s">
        <v>6569</v>
      </c>
      <c r="F4883" t="s">
        <v>1162</v>
      </c>
      <c r="G4883" t="s">
        <v>3078</v>
      </c>
      <c r="H4883">
        <v>4371</v>
      </c>
      <c r="I4883">
        <v>105182</v>
      </c>
      <c r="J4883">
        <v>45936</v>
      </c>
      <c r="K4883" s="1">
        <f t="shared" si="152"/>
        <v>4.1556540092411248E-2</v>
      </c>
      <c r="L4883" s="1">
        <f t="shared" si="153"/>
        <v>9.5154127481713688E-2</v>
      </c>
      <c r="M4883" t="b">
        <f>AND((Tableau2[[#This Row],[%Voix/Inscrits]]&gt;0.25),Tableau2[[#This Row],[%Voix/Exprimés]]&gt;0.5)</f>
        <v>0</v>
      </c>
    </row>
    <row r="4884" spans="1:13" x14ac:dyDescent="0.25">
      <c r="A4884">
        <v>4883</v>
      </c>
      <c r="B4884" t="s">
        <v>785</v>
      </c>
      <c r="C4884" t="s">
        <v>51</v>
      </c>
      <c r="D4884" t="str">
        <f>Tableau2[[#This Row],[Dép]]&amp;Tableau2[[#This Row],[Circo]]</f>
        <v>8307</v>
      </c>
      <c r="E4884" t="s">
        <v>2252</v>
      </c>
      <c r="F4884" t="s">
        <v>2253</v>
      </c>
      <c r="G4884" t="s">
        <v>938</v>
      </c>
      <c r="H4884">
        <v>972</v>
      </c>
      <c r="I4884">
        <v>105182</v>
      </c>
      <c r="J4884">
        <v>45936</v>
      </c>
      <c r="K4884" s="1">
        <f t="shared" si="152"/>
        <v>9.2411249073035308E-3</v>
      </c>
      <c r="L4884" s="1">
        <f t="shared" si="153"/>
        <v>2.115987460815047E-2</v>
      </c>
      <c r="M4884" t="b">
        <f>AND((Tableau2[[#This Row],[%Voix/Inscrits]]&gt;0.25),Tableau2[[#This Row],[%Voix/Exprimés]]&gt;0.5)</f>
        <v>0</v>
      </c>
    </row>
    <row r="4885" spans="1:13" x14ac:dyDescent="0.25">
      <c r="A4885">
        <v>4884</v>
      </c>
      <c r="B4885" t="s">
        <v>785</v>
      </c>
      <c r="C4885" t="s">
        <v>51</v>
      </c>
      <c r="D4885" t="str">
        <f>Tableau2[[#This Row],[Dép]]&amp;Tableau2[[#This Row],[Circo]]</f>
        <v>8307</v>
      </c>
      <c r="E4885" t="s">
        <v>2914</v>
      </c>
      <c r="F4885" t="s">
        <v>2915</v>
      </c>
      <c r="G4885" t="s">
        <v>966</v>
      </c>
      <c r="H4885">
        <v>818</v>
      </c>
      <c r="I4885">
        <v>105182</v>
      </c>
      <c r="J4885">
        <v>45936</v>
      </c>
      <c r="K4885" s="1">
        <f t="shared" si="152"/>
        <v>7.776996063965317E-3</v>
      </c>
      <c r="L4885" s="1">
        <f t="shared" si="153"/>
        <v>1.780738418669453E-2</v>
      </c>
      <c r="M4885" t="b">
        <f>AND((Tableau2[[#This Row],[%Voix/Inscrits]]&gt;0.25),Tableau2[[#This Row],[%Voix/Exprimés]]&gt;0.5)</f>
        <v>0</v>
      </c>
    </row>
    <row r="4886" spans="1:13" x14ac:dyDescent="0.25">
      <c r="A4886">
        <v>4885</v>
      </c>
      <c r="B4886" t="s">
        <v>785</v>
      </c>
      <c r="C4886" t="s">
        <v>51</v>
      </c>
      <c r="D4886" t="str">
        <f>Tableau2[[#This Row],[Dép]]&amp;Tableau2[[#This Row],[Circo]]</f>
        <v>8307</v>
      </c>
      <c r="E4886" t="s">
        <v>6252</v>
      </c>
      <c r="F4886" t="s">
        <v>2089</v>
      </c>
      <c r="G4886" t="s">
        <v>2429</v>
      </c>
      <c r="H4886">
        <v>678</v>
      </c>
      <c r="I4886">
        <v>105182</v>
      </c>
      <c r="J4886">
        <v>45936</v>
      </c>
      <c r="K4886" s="1">
        <f t="shared" si="152"/>
        <v>6.445969842748759E-3</v>
      </c>
      <c r="L4886" s="1">
        <f t="shared" si="153"/>
        <v>1.4759665621734587E-2</v>
      </c>
      <c r="M4886" t="b">
        <f>AND((Tableau2[[#This Row],[%Voix/Inscrits]]&gt;0.25),Tableau2[[#This Row],[%Voix/Exprimés]]&gt;0.5)</f>
        <v>0</v>
      </c>
    </row>
    <row r="4887" spans="1:13" x14ac:dyDescent="0.25">
      <c r="A4887">
        <v>4886</v>
      </c>
      <c r="B4887" t="s">
        <v>785</v>
      </c>
      <c r="C4887" t="s">
        <v>51</v>
      </c>
      <c r="D4887" t="str">
        <f>Tableau2[[#This Row],[Dép]]&amp;Tableau2[[#This Row],[Circo]]</f>
        <v>8307</v>
      </c>
      <c r="E4887" t="s">
        <v>4269</v>
      </c>
      <c r="F4887" t="s">
        <v>5335</v>
      </c>
      <c r="G4887" t="s">
        <v>2394</v>
      </c>
      <c r="H4887">
        <v>675</v>
      </c>
      <c r="I4887">
        <v>105182</v>
      </c>
      <c r="J4887">
        <v>45936</v>
      </c>
      <c r="K4887" s="1">
        <f t="shared" si="152"/>
        <v>6.4174478522941187E-3</v>
      </c>
      <c r="L4887" s="1">
        <f t="shared" si="153"/>
        <v>1.469435736677116E-2</v>
      </c>
      <c r="M4887" t="b">
        <f>AND((Tableau2[[#This Row],[%Voix/Inscrits]]&gt;0.25),Tableau2[[#This Row],[%Voix/Exprimés]]&gt;0.5)</f>
        <v>0</v>
      </c>
    </row>
    <row r="4888" spans="1:13" x14ac:dyDescent="0.25">
      <c r="A4888">
        <v>4887</v>
      </c>
      <c r="B4888" t="s">
        <v>785</v>
      </c>
      <c r="C4888" t="s">
        <v>51</v>
      </c>
      <c r="D4888" t="str">
        <f>Tableau2[[#This Row],[Dép]]&amp;Tableau2[[#This Row],[Circo]]</f>
        <v>8307</v>
      </c>
      <c r="E4888" t="s">
        <v>3557</v>
      </c>
      <c r="F4888" t="s">
        <v>790</v>
      </c>
      <c r="G4888" t="s">
        <v>966</v>
      </c>
      <c r="H4888">
        <v>612</v>
      </c>
      <c r="I4888">
        <v>105182</v>
      </c>
      <c r="J4888">
        <v>45936</v>
      </c>
      <c r="K4888" s="1">
        <f t="shared" si="152"/>
        <v>5.8184860527466676E-3</v>
      </c>
      <c r="L4888" s="1">
        <f t="shared" si="153"/>
        <v>1.3322884012539185E-2</v>
      </c>
      <c r="M4888" t="b">
        <f>AND((Tableau2[[#This Row],[%Voix/Inscrits]]&gt;0.25),Tableau2[[#This Row],[%Voix/Exprimés]]&gt;0.5)</f>
        <v>0</v>
      </c>
    </row>
    <row r="4889" spans="1:13" x14ac:dyDescent="0.25">
      <c r="A4889">
        <v>4888</v>
      </c>
      <c r="B4889" t="s">
        <v>785</v>
      </c>
      <c r="C4889" t="s">
        <v>51</v>
      </c>
      <c r="D4889" t="str">
        <f>Tableau2[[#This Row],[Dép]]&amp;Tableau2[[#This Row],[Circo]]</f>
        <v>8307</v>
      </c>
      <c r="E4889" t="s">
        <v>787</v>
      </c>
      <c r="F4889" t="s">
        <v>788</v>
      </c>
      <c r="G4889" t="s">
        <v>10</v>
      </c>
      <c r="H4889">
        <v>258</v>
      </c>
      <c r="I4889">
        <v>105182</v>
      </c>
      <c r="J4889">
        <v>45936</v>
      </c>
      <c r="K4889" s="1">
        <f t="shared" si="152"/>
        <v>2.4528911790990854E-3</v>
      </c>
      <c r="L4889" s="1">
        <f t="shared" si="153"/>
        <v>5.6165099268547548E-3</v>
      </c>
      <c r="M4889" t="b">
        <f>AND((Tableau2[[#This Row],[%Voix/Inscrits]]&gt;0.25),Tableau2[[#This Row],[%Voix/Exprimés]]&gt;0.5)</f>
        <v>0</v>
      </c>
    </row>
    <row r="4890" spans="1:13" x14ac:dyDescent="0.25">
      <c r="A4890">
        <v>4889</v>
      </c>
      <c r="B4890" t="s">
        <v>785</v>
      </c>
      <c r="C4890" t="s">
        <v>51</v>
      </c>
      <c r="D4890" t="str">
        <f>Tableau2[[#This Row],[Dép]]&amp;Tableau2[[#This Row],[Circo]]</f>
        <v>8307</v>
      </c>
      <c r="E4890" t="s">
        <v>4189</v>
      </c>
      <c r="F4890" t="s">
        <v>735</v>
      </c>
      <c r="G4890" t="s">
        <v>959</v>
      </c>
      <c r="H4890">
        <v>166</v>
      </c>
      <c r="I4890">
        <v>105182</v>
      </c>
      <c r="J4890">
        <v>45936</v>
      </c>
      <c r="K4890" s="1">
        <f t="shared" si="152"/>
        <v>1.5782168051567758E-3</v>
      </c>
      <c r="L4890" s="1">
        <f t="shared" si="153"/>
        <v>3.6137234413096482E-3</v>
      </c>
      <c r="M4890" t="b">
        <f>AND((Tableau2[[#This Row],[%Voix/Inscrits]]&gt;0.25),Tableau2[[#This Row],[%Voix/Exprimés]]&gt;0.5)</f>
        <v>0</v>
      </c>
    </row>
    <row r="4891" spans="1:13" x14ac:dyDescent="0.25">
      <c r="A4891">
        <v>4890</v>
      </c>
      <c r="B4891" t="s">
        <v>785</v>
      </c>
      <c r="C4891" t="s">
        <v>63</v>
      </c>
      <c r="D4891" t="str">
        <f>Tableau2[[#This Row],[Dép]]&amp;Tableau2[[#This Row],[Circo]]</f>
        <v>8308</v>
      </c>
      <c r="E4891" t="s">
        <v>6784</v>
      </c>
      <c r="F4891" t="s">
        <v>167</v>
      </c>
      <c r="G4891" t="s">
        <v>3717</v>
      </c>
      <c r="H4891">
        <v>15474</v>
      </c>
      <c r="I4891">
        <v>109161</v>
      </c>
      <c r="J4891">
        <v>50475</v>
      </c>
      <c r="K4891" s="1">
        <f t="shared" si="152"/>
        <v>0.14175392310440543</v>
      </c>
      <c r="L4891" s="1">
        <f t="shared" si="153"/>
        <v>0.3065676077265973</v>
      </c>
      <c r="M4891" t="b">
        <f>AND((Tableau2[[#This Row],[%Voix/Inscrits]]&gt;0.25),Tableau2[[#This Row],[%Voix/Exprimés]]&gt;0.5)</f>
        <v>0</v>
      </c>
    </row>
    <row r="4892" spans="1:13" x14ac:dyDescent="0.25">
      <c r="A4892">
        <v>4891</v>
      </c>
      <c r="B4892" t="s">
        <v>785</v>
      </c>
      <c r="C4892" t="s">
        <v>63</v>
      </c>
      <c r="D4892" t="str">
        <f>Tableau2[[#This Row],[Dép]]&amp;Tableau2[[#This Row],[Circo]]</f>
        <v>8308</v>
      </c>
      <c r="E4892" t="s">
        <v>5333</v>
      </c>
      <c r="F4892" t="s">
        <v>1174</v>
      </c>
      <c r="G4892" t="s">
        <v>1708</v>
      </c>
      <c r="H4892">
        <v>12876</v>
      </c>
      <c r="I4892">
        <v>109161</v>
      </c>
      <c r="J4892">
        <v>50475</v>
      </c>
      <c r="K4892" s="1">
        <f t="shared" si="152"/>
        <v>0.11795421441723693</v>
      </c>
      <c r="L4892" s="1">
        <f t="shared" si="153"/>
        <v>0.25509658246656763</v>
      </c>
      <c r="M4892" t="b">
        <f>AND((Tableau2[[#This Row],[%Voix/Inscrits]]&gt;0.25),Tableau2[[#This Row],[%Voix/Exprimés]]&gt;0.5)</f>
        <v>0</v>
      </c>
    </row>
    <row r="4893" spans="1:13" x14ac:dyDescent="0.25">
      <c r="A4893">
        <v>4892</v>
      </c>
      <c r="B4893" t="s">
        <v>785</v>
      </c>
      <c r="C4893" t="s">
        <v>63</v>
      </c>
      <c r="D4893" t="str">
        <f>Tableau2[[#This Row],[Dép]]&amp;Tableau2[[#This Row],[Circo]]</f>
        <v>8308</v>
      </c>
      <c r="E4893" t="s">
        <v>1295</v>
      </c>
      <c r="F4893" t="s">
        <v>212</v>
      </c>
      <c r="G4893" t="s">
        <v>982</v>
      </c>
      <c r="H4893">
        <v>9484</v>
      </c>
      <c r="I4893">
        <v>109161</v>
      </c>
      <c r="J4893">
        <v>50475</v>
      </c>
      <c r="K4893" s="1">
        <f t="shared" si="152"/>
        <v>8.6880845723289454E-2</v>
      </c>
      <c r="L4893" s="1">
        <f t="shared" si="153"/>
        <v>0.18789499752352651</v>
      </c>
      <c r="M4893" t="b">
        <f>AND((Tableau2[[#This Row],[%Voix/Inscrits]]&gt;0.25),Tableau2[[#This Row],[%Voix/Exprimés]]&gt;0.5)</f>
        <v>0</v>
      </c>
    </row>
    <row r="4894" spans="1:13" x14ac:dyDescent="0.25">
      <c r="A4894">
        <v>4893</v>
      </c>
      <c r="B4894" t="s">
        <v>785</v>
      </c>
      <c r="C4894" t="s">
        <v>63</v>
      </c>
      <c r="D4894" t="str">
        <f>Tableau2[[#This Row],[Dép]]&amp;Tableau2[[#This Row],[Circo]]</f>
        <v>8308</v>
      </c>
      <c r="E4894" t="s">
        <v>6568</v>
      </c>
      <c r="F4894" t="s">
        <v>1196</v>
      </c>
      <c r="G4894" t="s">
        <v>3078</v>
      </c>
      <c r="H4894">
        <v>4657</v>
      </c>
      <c r="I4894">
        <v>109161</v>
      </c>
      <c r="J4894">
        <v>50475</v>
      </c>
      <c r="K4894" s="1">
        <f t="shared" si="152"/>
        <v>4.2661756488123051E-2</v>
      </c>
      <c r="L4894" s="1">
        <f t="shared" si="153"/>
        <v>9.2263496780584445E-2</v>
      </c>
      <c r="M4894" t="b">
        <f>AND((Tableau2[[#This Row],[%Voix/Inscrits]]&gt;0.25),Tableau2[[#This Row],[%Voix/Exprimés]]&gt;0.5)</f>
        <v>0</v>
      </c>
    </row>
    <row r="4895" spans="1:13" x14ac:dyDescent="0.25">
      <c r="A4895">
        <v>4894</v>
      </c>
      <c r="B4895" t="s">
        <v>785</v>
      </c>
      <c r="C4895" t="s">
        <v>63</v>
      </c>
      <c r="D4895" t="str">
        <f>Tableau2[[#This Row],[Dép]]&amp;Tableau2[[#This Row],[Circo]]</f>
        <v>8308</v>
      </c>
      <c r="E4895" t="s">
        <v>5842</v>
      </c>
      <c r="F4895" t="s">
        <v>318</v>
      </c>
      <c r="G4895" t="s">
        <v>1740</v>
      </c>
      <c r="H4895">
        <v>2735</v>
      </c>
      <c r="I4895">
        <v>109161</v>
      </c>
      <c r="J4895">
        <v>50475</v>
      </c>
      <c r="K4895" s="1">
        <f t="shared" si="152"/>
        <v>2.505473566566814E-2</v>
      </c>
      <c r="L4895" s="1">
        <f t="shared" si="153"/>
        <v>5.418524021792967E-2</v>
      </c>
      <c r="M4895" t="b">
        <f>AND((Tableau2[[#This Row],[%Voix/Inscrits]]&gt;0.25),Tableau2[[#This Row],[%Voix/Exprimés]]&gt;0.5)</f>
        <v>0</v>
      </c>
    </row>
    <row r="4896" spans="1:13" x14ac:dyDescent="0.25">
      <c r="A4896">
        <v>4895</v>
      </c>
      <c r="B4896" t="s">
        <v>785</v>
      </c>
      <c r="C4896" t="s">
        <v>63</v>
      </c>
      <c r="D4896" t="str">
        <f>Tableau2[[#This Row],[Dép]]&amp;Tableau2[[#This Row],[Circo]]</f>
        <v>8308</v>
      </c>
      <c r="E4896" t="s">
        <v>2912</v>
      </c>
      <c r="F4896" t="s">
        <v>799</v>
      </c>
      <c r="G4896" t="s">
        <v>966</v>
      </c>
      <c r="H4896">
        <v>1294</v>
      </c>
      <c r="I4896">
        <v>109161</v>
      </c>
      <c r="J4896">
        <v>50475</v>
      </c>
      <c r="K4896" s="1">
        <f t="shared" si="152"/>
        <v>1.1854050439259443E-2</v>
      </c>
      <c r="L4896" s="1">
        <f t="shared" si="153"/>
        <v>2.5636453689945517E-2</v>
      </c>
      <c r="M4896" t="b">
        <f>AND((Tableau2[[#This Row],[%Voix/Inscrits]]&gt;0.25),Tableau2[[#This Row],[%Voix/Exprimés]]&gt;0.5)</f>
        <v>0</v>
      </c>
    </row>
    <row r="4897" spans="1:13" x14ac:dyDescent="0.25">
      <c r="A4897">
        <v>4896</v>
      </c>
      <c r="B4897" t="s">
        <v>785</v>
      </c>
      <c r="C4897" t="s">
        <v>63</v>
      </c>
      <c r="D4897" t="str">
        <f>Tableau2[[#This Row],[Dép]]&amp;Tableau2[[#This Row],[Circo]]</f>
        <v>8308</v>
      </c>
      <c r="E4897" t="s">
        <v>4186</v>
      </c>
      <c r="F4897" t="s">
        <v>102</v>
      </c>
      <c r="G4897" t="s">
        <v>959</v>
      </c>
      <c r="H4897">
        <v>1100</v>
      </c>
      <c r="I4897">
        <v>109161</v>
      </c>
      <c r="J4897">
        <v>50475</v>
      </c>
      <c r="K4897" s="1">
        <f t="shared" si="152"/>
        <v>1.0076858951457022E-2</v>
      </c>
      <c r="L4897" s="1">
        <f t="shared" si="153"/>
        <v>2.1792966815255076E-2</v>
      </c>
      <c r="M4897" t="b">
        <f>AND((Tableau2[[#This Row],[%Voix/Inscrits]]&gt;0.25),Tableau2[[#This Row],[%Voix/Exprimés]]&gt;0.5)</f>
        <v>0</v>
      </c>
    </row>
    <row r="4898" spans="1:13" x14ac:dyDescent="0.25">
      <c r="A4898">
        <v>4897</v>
      </c>
      <c r="B4898" t="s">
        <v>785</v>
      </c>
      <c r="C4898" t="s">
        <v>63</v>
      </c>
      <c r="D4898" t="str">
        <f>Tableau2[[#This Row],[Dép]]&amp;Tableau2[[#This Row],[Circo]]</f>
        <v>8308</v>
      </c>
      <c r="E4898" t="s">
        <v>4904</v>
      </c>
      <c r="F4898" t="s">
        <v>273</v>
      </c>
      <c r="G4898" t="s">
        <v>2429</v>
      </c>
      <c r="H4898">
        <v>814</v>
      </c>
      <c r="I4898">
        <v>109161</v>
      </c>
      <c r="J4898">
        <v>50475</v>
      </c>
      <c r="K4898" s="1">
        <f t="shared" si="152"/>
        <v>7.4568756240781962E-3</v>
      </c>
      <c r="L4898" s="1">
        <f t="shared" si="153"/>
        <v>1.6126795443288756E-2</v>
      </c>
      <c r="M4898" t="b">
        <f>AND((Tableau2[[#This Row],[%Voix/Inscrits]]&gt;0.25),Tableau2[[#This Row],[%Voix/Exprimés]]&gt;0.5)</f>
        <v>0</v>
      </c>
    </row>
    <row r="4899" spans="1:13" x14ac:dyDescent="0.25">
      <c r="A4899">
        <v>4898</v>
      </c>
      <c r="B4899" t="s">
        <v>785</v>
      </c>
      <c r="C4899" t="s">
        <v>63</v>
      </c>
      <c r="D4899" t="str">
        <f>Tableau2[[#This Row],[Dép]]&amp;Tableau2[[#This Row],[Circo]]</f>
        <v>8308</v>
      </c>
      <c r="E4899" t="s">
        <v>2250</v>
      </c>
      <c r="F4899" t="s">
        <v>1277</v>
      </c>
      <c r="G4899" t="s">
        <v>966</v>
      </c>
      <c r="H4899">
        <v>770</v>
      </c>
      <c r="I4899">
        <v>109161</v>
      </c>
      <c r="J4899">
        <v>50475</v>
      </c>
      <c r="K4899" s="1">
        <f t="shared" si="152"/>
        <v>7.0538012660199155E-3</v>
      </c>
      <c r="L4899" s="1">
        <f t="shared" si="153"/>
        <v>1.5255076770678553E-2</v>
      </c>
      <c r="M4899" t="b">
        <f>AND((Tableau2[[#This Row],[%Voix/Inscrits]]&gt;0.25),Tableau2[[#This Row],[%Voix/Exprimés]]&gt;0.5)</f>
        <v>0</v>
      </c>
    </row>
    <row r="4900" spans="1:13" x14ac:dyDescent="0.25">
      <c r="A4900">
        <v>4899</v>
      </c>
      <c r="B4900" t="s">
        <v>785</v>
      </c>
      <c r="C4900" t="s">
        <v>63</v>
      </c>
      <c r="D4900" t="str">
        <f>Tableau2[[#This Row],[Dép]]&amp;Tableau2[[#This Row],[Circo]]</f>
        <v>8308</v>
      </c>
      <c r="E4900" t="s">
        <v>3555</v>
      </c>
      <c r="F4900" t="s">
        <v>1907</v>
      </c>
      <c r="G4900" t="s">
        <v>966</v>
      </c>
      <c r="H4900">
        <v>543</v>
      </c>
      <c r="I4900">
        <v>109161</v>
      </c>
      <c r="J4900">
        <v>50475</v>
      </c>
      <c r="K4900" s="1">
        <f t="shared" si="152"/>
        <v>4.9743040096737849E-3</v>
      </c>
      <c r="L4900" s="1">
        <f t="shared" si="153"/>
        <v>1.075780089153046E-2</v>
      </c>
      <c r="M4900" t="b">
        <f>AND((Tableau2[[#This Row],[%Voix/Inscrits]]&gt;0.25),Tableau2[[#This Row],[%Voix/Exprimés]]&gt;0.5)</f>
        <v>0</v>
      </c>
    </row>
    <row r="4901" spans="1:13" x14ac:dyDescent="0.25">
      <c r="A4901">
        <v>4900</v>
      </c>
      <c r="B4901" t="s">
        <v>785</v>
      </c>
      <c r="C4901" t="s">
        <v>63</v>
      </c>
      <c r="D4901" t="str">
        <f>Tableau2[[#This Row],[Dép]]&amp;Tableau2[[#This Row],[Circo]]</f>
        <v>8308</v>
      </c>
      <c r="E4901" t="s">
        <v>4782</v>
      </c>
      <c r="F4901" t="s">
        <v>4783</v>
      </c>
      <c r="G4901" t="s">
        <v>962</v>
      </c>
      <c r="H4901">
        <v>389</v>
      </c>
      <c r="I4901">
        <v>109161</v>
      </c>
      <c r="J4901">
        <v>50475</v>
      </c>
      <c r="K4901" s="1">
        <f t="shared" si="152"/>
        <v>3.5635437564698015E-3</v>
      </c>
      <c r="L4901" s="1">
        <f t="shared" si="153"/>
        <v>7.7067855373947501E-3</v>
      </c>
      <c r="M4901" t="b">
        <f>AND((Tableau2[[#This Row],[%Voix/Inscrits]]&gt;0.25),Tableau2[[#This Row],[%Voix/Exprimés]]&gt;0.5)</f>
        <v>0</v>
      </c>
    </row>
    <row r="4902" spans="1:13" x14ac:dyDescent="0.25">
      <c r="A4902">
        <v>4901</v>
      </c>
      <c r="B4902" t="s">
        <v>785</v>
      </c>
      <c r="C4902" t="s">
        <v>63</v>
      </c>
      <c r="D4902" t="str">
        <f>Tableau2[[#This Row],[Dép]]&amp;Tableau2[[#This Row],[Circo]]</f>
        <v>8308</v>
      </c>
      <c r="E4902" t="s">
        <v>101</v>
      </c>
      <c r="F4902" t="s">
        <v>340</v>
      </c>
      <c r="G4902" t="s">
        <v>10</v>
      </c>
      <c r="H4902">
        <v>339</v>
      </c>
      <c r="I4902">
        <v>109161</v>
      </c>
      <c r="J4902">
        <v>50475</v>
      </c>
      <c r="K4902" s="1">
        <f t="shared" si="152"/>
        <v>3.1055047132217549E-3</v>
      </c>
      <c r="L4902" s="1">
        <f t="shared" si="153"/>
        <v>6.7161961367013375E-3</v>
      </c>
      <c r="M4902" t="b">
        <f>AND((Tableau2[[#This Row],[%Voix/Inscrits]]&gt;0.25),Tableau2[[#This Row],[%Voix/Exprimés]]&gt;0.5)</f>
        <v>0</v>
      </c>
    </row>
    <row r="4903" spans="1:13" x14ac:dyDescent="0.25">
      <c r="A4903">
        <v>4902</v>
      </c>
      <c r="B4903" t="s">
        <v>795</v>
      </c>
      <c r="C4903" t="s">
        <v>6</v>
      </c>
      <c r="D4903" t="str">
        <f>Tableau2[[#This Row],[Dép]]&amp;Tableau2[[#This Row],[Circo]]</f>
        <v>8401</v>
      </c>
      <c r="E4903" t="s">
        <v>2261</v>
      </c>
      <c r="F4903" t="s">
        <v>2262</v>
      </c>
      <c r="G4903" t="s">
        <v>982</v>
      </c>
      <c r="H4903">
        <v>9338</v>
      </c>
      <c r="I4903">
        <v>73765</v>
      </c>
      <c r="J4903">
        <v>30567</v>
      </c>
      <c r="K4903" s="1">
        <f t="shared" si="152"/>
        <v>0.12659120178946656</v>
      </c>
      <c r="L4903" s="1">
        <f t="shared" si="153"/>
        <v>0.30549285176824681</v>
      </c>
      <c r="M4903" t="b">
        <f>AND((Tableau2[[#This Row],[%Voix/Inscrits]]&gt;0.25),Tableau2[[#This Row],[%Voix/Exprimés]]&gt;0.5)</f>
        <v>0</v>
      </c>
    </row>
    <row r="4904" spans="1:13" x14ac:dyDescent="0.25">
      <c r="A4904">
        <v>4903</v>
      </c>
      <c r="B4904" t="s">
        <v>795</v>
      </c>
      <c r="C4904" t="s">
        <v>6</v>
      </c>
      <c r="D4904" t="str">
        <f>Tableau2[[#This Row],[Dép]]&amp;Tableau2[[#This Row],[Circo]]</f>
        <v>8401</v>
      </c>
      <c r="E4904" t="s">
        <v>6790</v>
      </c>
      <c r="F4904" t="s">
        <v>2939</v>
      </c>
      <c r="G4904" t="s">
        <v>3717</v>
      </c>
      <c r="H4904">
        <v>9160</v>
      </c>
      <c r="I4904">
        <v>73765</v>
      </c>
      <c r="J4904">
        <v>30567</v>
      </c>
      <c r="K4904" s="1">
        <f t="shared" si="152"/>
        <v>0.12417813326103165</v>
      </c>
      <c r="L4904" s="1">
        <f t="shared" si="153"/>
        <v>0.29966957830339908</v>
      </c>
      <c r="M4904" t="b">
        <f>AND((Tableau2[[#This Row],[%Voix/Inscrits]]&gt;0.25),Tableau2[[#This Row],[%Voix/Exprimés]]&gt;0.5)</f>
        <v>0</v>
      </c>
    </row>
    <row r="4905" spans="1:13" x14ac:dyDescent="0.25">
      <c r="A4905">
        <v>4904</v>
      </c>
      <c r="B4905" t="s">
        <v>795</v>
      </c>
      <c r="C4905" t="s">
        <v>6</v>
      </c>
      <c r="D4905" t="str">
        <f>Tableau2[[#This Row],[Dép]]&amp;Tableau2[[#This Row],[Circo]]</f>
        <v>8401</v>
      </c>
      <c r="E4905" t="s">
        <v>5343</v>
      </c>
      <c r="F4905" t="s">
        <v>5344</v>
      </c>
      <c r="G4905" t="s">
        <v>1708</v>
      </c>
      <c r="H4905">
        <v>6985</v>
      </c>
      <c r="I4905">
        <v>73765</v>
      </c>
      <c r="J4905">
        <v>30567</v>
      </c>
      <c r="K4905" s="1">
        <f t="shared" si="152"/>
        <v>9.4692604893919882E-2</v>
      </c>
      <c r="L4905" s="1">
        <f t="shared" si="153"/>
        <v>0.22851441096607453</v>
      </c>
      <c r="M4905" t="b">
        <f>AND((Tableau2[[#This Row],[%Voix/Inscrits]]&gt;0.25),Tableau2[[#This Row],[%Voix/Exprimés]]&gt;0.5)</f>
        <v>0</v>
      </c>
    </row>
    <row r="4906" spans="1:13" x14ac:dyDescent="0.25">
      <c r="A4906">
        <v>4905</v>
      </c>
      <c r="B4906" t="s">
        <v>795</v>
      </c>
      <c r="C4906" t="s">
        <v>6</v>
      </c>
      <c r="D4906" t="str">
        <f>Tableau2[[#This Row],[Dép]]&amp;Tableau2[[#This Row],[Circo]]</f>
        <v>8401</v>
      </c>
      <c r="E4906" t="s">
        <v>6573</v>
      </c>
      <c r="F4906" t="s">
        <v>1353</v>
      </c>
      <c r="G4906" t="s">
        <v>3078</v>
      </c>
      <c r="H4906">
        <v>1428</v>
      </c>
      <c r="I4906">
        <v>73765</v>
      </c>
      <c r="J4906">
        <v>30567</v>
      </c>
      <c r="K4906" s="1">
        <f t="shared" si="152"/>
        <v>1.9358774486545108E-2</v>
      </c>
      <c r="L4906" s="1">
        <f t="shared" si="153"/>
        <v>4.6717047796643436E-2</v>
      </c>
      <c r="M4906" t="b">
        <f>AND((Tableau2[[#This Row],[%Voix/Inscrits]]&gt;0.25),Tableau2[[#This Row],[%Voix/Exprimés]]&gt;0.5)</f>
        <v>0</v>
      </c>
    </row>
    <row r="4907" spans="1:13" x14ac:dyDescent="0.25">
      <c r="A4907">
        <v>4906</v>
      </c>
      <c r="B4907" t="s">
        <v>795</v>
      </c>
      <c r="C4907" t="s">
        <v>6</v>
      </c>
      <c r="D4907" t="str">
        <f>Tableau2[[#This Row],[Dép]]&amp;Tableau2[[#This Row],[Circo]]</f>
        <v>8401</v>
      </c>
      <c r="E4907" t="s">
        <v>5850</v>
      </c>
      <c r="F4907" t="s">
        <v>196</v>
      </c>
      <c r="G4907" t="s">
        <v>1740</v>
      </c>
      <c r="H4907">
        <v>1359</v>
      </c>
      <c r="I4907">
        <v>73765</v>
      </c>
      <c r="J4907">
        <v>30567</v>
      </c>
      <c r="K4907" s="1">
        <f t="shared" si="152"/>
        <v>1.8423371517657425E-2</v>
      </c>
      <c r="L4907" s="1">
        <f t="shared" si="153"/>
        <v>4.4459711453528318E-2</v>
      </c>
      <c r="M4907" t="b">
        <f>AND((Tableau2[[#This Row],[%Voix/Inscrits]]&gt;0.25),Tableau2[[#This Row],[%Voix/Exprimés]]&gt;0.5)</f>
        <v>0</v>
      </c>
    </row>
    <row r="4908" spans="1:13" x14ac:dyDescent="0.25">
      <c r="A4908">
        <v>4907</v>
      </c>
      <c r="B4908" t="s">
        <v>795</v>
      </c>
      <c r="C4908" t="s">
        <v>6</v>
      </c>
      <c r="D4908" t="str">
        <f>Tableau2[[#This Row],[Dép]]&amp;Tableau2[[#This Row],[Circo]]</f>
        <v>8401</v>
      </c>
      <c r="E4908" t="s">
        <v>6257</v>
      </c>
      <c r="F4908" t="s">
        <v>6258</v>
      </c>
      <c r="G4908" t="s">
        <v>2726</v>
      </c>
      <c r="H4908">
        <v>752</v>
      </c>
      <c r="I4908">
        <v>73765</v>
      </c>
      <c r="J4908">
        <v>30567</v>
      </c>
      <c r="K4908" s="1">
        <f t="shared" si="152"/>
        <v>1.0194536704399106E-2</v>
      </c>
      <c r="L4908" s="1">
        <f t="shared" si="153"/>
        <v>2.460169463800831E-2</v>
      </c>
      <c r="M4908" t="b">
        <f>AND((Tableau2[[#This Row],[%Voix/Inscrits]]&gt;0.25),Tableau2[[#This Row],[%Voix/Exprimés]]&gt;0.5)</f>
        <v>0</v>
      </c>
    </row>
    <row r="4909" spans="1:13" x14ac:dyDescent="0.25">
      <c r="A4909">
        <v>4908</v>
      </c>
      <c r="B4909" t="s">
        <v>795</v>
      </c>
      <c r="C4909" t="s">
        <v>6</v>
      </c>
      <c r="D4909" t="str">
        <f>Tableau2[[#This Row],[Dép]]&amp;Tableau2[[#This Row],[Circo]]</f>
        <v>8401</v>
      </c>
      <c r="E4909" t="s">
        <v>4196</v>
      </c>
      <c r="F4909" t="s">
        <v>2345</v>
      </c>
      <c r="G4909" t="s">
        <v>966</v>
      </c>
      <c r="H4909">
        <v>579</v>
      </c>
      <c r="I4909">
        <v>73765</v>
      </c>
      <c r="J4909">
        <v>30567</v>
      </c>
      <c r="K4909" s="1">
        <f t="shared" si="152"/>
        <v>7.849250999796652E-3</v>
      </c>
      <c r="L4909" s="1">
        <f t="shared" si="153"/>
        <v>1.8941996270487781E-2</v>
      </c>
      <c r="M4909" t="b">
        <f>AND((Tableau2[[#This Row],[%Voix/Inscrits]]&gt;0.25),Tableau2[[#This Row],[%Voix/Exprimés]]&gt;0.5)</f>
        <v>0</v>
      </c>
    </row>
    <row r="4910" spans="1:13" x14ac:dyDescent="0.25">
      <c r="A4910">
        <v>4909</v>
      </c>
      <c r="B4910" t="s">
        <v>795</v>
      </c>
      <c r="C4910" t="s">
        <v>6</v>
      </c>
      <c r="D4910" t="str">
        <f>Tableau2[[#This Row],[Dép]]&amp;Tableau2[[#This Row],[Circo]]</f>
        <v>8401</v>
      </c>
      <c r="E4910" t="s">
        <v>4791</v>
      </c>
      <c r="F4910" t="s">
        <v>355</v>
      </c>
      <c r="G4910" t="s">
        <v>962</v>
      </c>
      <c r="H4910">
        <v>277</v>
      </c>
      <c r="I4910">
        <v>73765</v>
      </c>
      <c r="J4910">
        <v>30567</v>
      </c>
      <c r="K4910" s="1">
        <f t="shared" si="152"/>
        <v>3.7551684403172238E-3</v>
      </c>
      <c r="L4910" s="1">
        <f t="shared" si="153"/>
        <v>9.0620603919259329E-3</v>
      </c>
      <c r="M4910" t="b">
        <f>AND((Tableau2[[#This Row],[%Voix/Inscrits]]&gt;0.25),Tableau2[[#This Row],[%Voix/Exprimés]]&gt;0.5)</f>
        <v>0</v>
      </c>
    </row>
    <row r="4911" spans="1:13" x14ac:dyDescent="0.25">
      <c r="A4911">
        <v>4910</v>
      </c>
      <c r="B4911" t="s">
        <v>795</v>
      </c>
      <c r="C4911" t="s">
        <v>6</v>
      </c>
      <c r="D4911" t="str">
        <f>Tableau2[[#This Row],[Dép]]&amp;Tableau2[[#This Row],[Circo]]</f>
        <v>8401</v>
      </c>
      <c r="E4911" t="s">
        <v>1660</v>
      </c>
      <c r="F4911" t="s">
        <v>19</v>
      </c>
      <c r="G4911" t="s">
        <v>938</v>
      </c>
      <c r="H4911">
        <v>253</v>
      </c>
      <c r="I4911">
        <v>73765</v>
      </c>
      <c r="J4911">
        <v>30567</v>
      </c>
      <c r="K4911" s="1">
        <f t="shared" si="152"/>
        <v>3.4298108859215073E-3</v>
      </c>
      <c r="L4911" s="1">
        <f t="shared" si="153"/>
        <v>8.2768999247554553E-3</v>
      </c>
      <c r="M4911" t="b">
        <f>AND((Tableau2[[#This Row],[%Voix/Inscrits]]&gt;0.25),Tableau2[[#This Row],[%Voix/Exprimés]]&gt;0.5)</f>
        <v>0</v>
      </c>
    </row>
    <row r="4912" spans="1:13" x14ac:dyDescent="0.25">
      <c r="A4912">
        <v>4911</v>
      </c>
      <c r="B4912" t="s">
        <v>795</v>
      </c>
      <c r="C4912" t="s">
        <v>6</v>
      </c>
      <c r="D4912" t="str">
        <f>Tableau2[[#This Row],[Dép]]&amp;Tableau2[[#This Row],[Circo]]</f>
        <v>8401</v>
      </c>
      <c r="E4912" t="s">
        <v>1580</v>
      </c>
      <c r="F4912" t="s">
        <v>273</v>
      </c>
      <c r="G4912" t="s">
        <v>10</v>
      </c>
      <c r="H4912">
        <v>249</v>
      </c>
      <c r="I4912">
        <v>73765</v>
      </c>
      <c r="J4912">
        <v>30567</v>
      </c>
      <c r="K4912" s="1">
        <f t="shared" si="152"/>
        <v>3.3755846268555549E-3</v>
      </c>
      <c r="L4912" s="1">
        <f t="shared" si="153"/>
        <v>8.1460398468937087E-3</v>
      </c>
      <c r="M4912" t="b">
        <f>AND((Tableau2[[#This Row],[%Voix/Inscrits]]&gt;0.25),Tableau2[[#This Row],[%Voix/Exprimés]]&gt;0.5)</f>
        <v>0</v>
      </c>
    </row>
    <row r="4913" spans="1:13" x14ac:dyDescent="0.25">
      <c r="A4913">
        <v>4912</v>
      </c>
      <c r="B4913" t="s">
        <v>795</v>
      </c>
      <c r="C4913" t="s">
        <v>6</v>
      </c>
      <c r="D4913" t="str">
        <f>Tableau2[[#This Row],[Dép]]&amp;Tableau2[[#This Row],[Circo]]</f>
        <v>8401</v>
      </c>
      <c r="E4913" t="s">
        <v>800</v>
      </c>
      <c r="F4913" t="s">
        <v>801</v>
      </c>
      <c r="G4913" t="s">
        <v>10</v>
      </c>
      <c r="H4913">
        <v>187</v>
      </c>
      <c r="I4913">
        <v>73765</v>
      </c>
      <c r="J4913">
        <v>30567</v>
      </c>
      <c r="K4913" s="1">
        <f t="shared" si="152"/>
        <v>2.535077611333288E-3</v>
      </c>
      <c r="L4913" s="1">
        <f t="shared" si="153"/>
        <v>6.1177086400366412E-3</v>
      </c>
      <c r="M4913" t="b">
        <f>AND((Tableau2[[#This Row],[%Voix/Inscrits]]&gt;0.25),Tableau2[[#This Row],[%Voix/Exprimés]]&gt;0.5)</f>
        <v>0</v>
      </c>
    </row>
    <row r="4914" spans="1:13" x14ac:dyDescent="0.25">
      <c r="A4914">
        <v>4913</v>
      </c>
      <c r="B4914" t="s">
        <v>795</v>
      </c>
      <c r="C4914" t="s">
        <v>6</v>
      </c>
      <c r="D4914" t="str">
        <f>Tableau2[[#This Row],[Dép]]&amp;Tableau2[[#This Row],[Circo]]</f>
        <v>8401</v>
      </c>
      <c r="E4914" t="s">
        <v>2921</v>
      </c>
      <c r="F4914" t="s">
        <v>167</v>
      </c>
      <c r="G4914" t="s">
        <v>938</v>
      </c>
      <c r="H4914">
        <v>0</v>
      </c>
      <c r="I4914">
        <v>73765</v>
      </c>
      <c r="J4914">
        <v>30567</v>
      </c>
      <c r="K4914" s="1">
        <f t="shared" si="152"/>
        <v>0</v>
      </c>
      <c r="L4914" s="1">
        <f t="shared" si="153"/>
        <v>0</v>
      </c>
      <c r="M4914" t="b">
        <f>AND((Tableau2[[#This Row],[%Voix/Inscrits]]&gt;0.25),Tableau2[[#This Row],[%Voix/Exprimés]]&gt;0.5)</f>
        <v>0</v>
      </c>
    </row>
    <row r="4915" spans="1:13" x14ac:dyDescent="0.25">
      <c r="A4915">
        <v>4914</v>
      </c>
      <c r="B4915" t="s">
        <v>795</v>
      </c>
      <c r="C4915" t="s">
        <v>17</v>
      </c>
      <c r="D4915" t="str">
        <f>Tableau2[[#This Row],[Dép]]&amp;Tableau2[[#This Row],[Circo]]</f>
        <v>8402</v>
      </c>
      <c r="E4915" t="s">
        <v>6791</v>
      </c>
      <c r="F4915" t="s">
        <v>1042</v>
      </c>
      <c r="G4915" t="s">
        <v>3717</v>
      </c>
      <c r="H4915">
        <v>10662</v>
      </c>
      <c r="I4915">
        <v>85827</v>
      </c>
      <c r="J4915">
        <v>40888</v>
      </c>
      <c r="K4915" s="1">
        <f t="shared" si="152"/>
        <v>0.12422664196581495</v>
      </c>
      <c r="L4915" s="1">
        <f t="shared" si="153"/>
        <v>0.26076110350225007</v>
      </c>
      <c r="M4915" t="b">
        <f>AND((Tableau2[[#This Row],[%Voix/Inscrits]]&gt;0.25),Tableau2[[#This Row],[%Voix/Exprimés]]&gt;0.5)</f>
        <v>0</v>
      </c>
    </row>
    <row r="4916" spans="1:13" x14ac:dyDescent="0.25">
      <c r="A4916">
        <v>4915</v>
      </c>
      <c r="B4916" t="s">
        <v>795</v>
      </c>
      <c r="C4916" t="s">
        <v>17</v>
      </c>
      <c r="D4916" t="str">
        <f>Tableau2[[#This Row],[Dép]]&amp;Tableau2[[#This Row],[Circo]]</f>
        <v>8402</v>
      </c>
      <c r="E4916" t="s">
        <v>3875</v>
      </c>
      <c r="F4916" t="s">
        <v>13</v>
      </c>
      <c r="G4916" t="s">
        <v>1708</v>
      </c>
      <c r="H4916">
        <v>9432</v>
      </c>
      <c r="I4916">
        <v>85827</v>
      </c>
      <c r="J4916">
        <v>40888</v>
      </c>
      <c r="K4916" s="1">
        <f t="shared" si="152"/>
        <v>0.10989548743402426</v>
      </c>
      <c r="L4916" s="1">
        <f t="shared" si="153"/>
        <v>0.23067892780277832</v>
      </c>
      <c r="M4916" t="b">
        <f>AND((Tableau2[[#This Row],[%Voix/Inscrits]]&gt;0.25),Tableau2[[#This Row],[%Voix/Exprimés]]&gt;0.5)</f>
        <v>0</v>
      </c>
    </row>
    <row r="4917" spans="1:13" x14ac:dyDescent="0.25">
      <c r="A4917">
        <v>4916</v>
      </c>
      <c r="B4917" t="s">
        <v>795</v>
      </c>
      <c r="C4917" t="s">
        <v>17</v>
      </c>
      <c r="D4917" t="str">
        <f>Tableau2[[#This Row],[Dép]]&amp;Tableau2[[#This Row],[Circo]]</f>
        <v>8402</v>
      </c>
      <c r="E4917" t="s">
        <v>1583</v>
      </c>
      <c r="F4917" t="s">
        <v>124</v>
      </c>
      <c r="G4917" t="s">
        <v>982</v>
      </c>
      <c r="H4917">
        <v>8804</v>
      </c>
      <c r="I4917">
        <v>85827</v>
      </c>
      <c r="J4917">
        <v>40888</v>
      </c>
      <c r="K4917" s="1">
        <f t="shared" si="152"/>
        <v>0.10257844268120754</v>
      </c>
      <c r="L4917" s="1">
        <f t="shared" si="153"/>
        <v>0.2153198982586578</v>
      </c>
      <c r="M4917" t="b">
        <f>AND((Tableau2[[#This Row],[%Voix/Inscrits]]&gt;0.25),Tableau2[[#This Row],[%Voix/Exprimés]]&gt;0.5)</f>
        <v>0</v>
      </c>
    </row>
    <row r="4918" spans="1:13" x14ac:dyDescent="0.25">
      <c r="A4918">
        <v>4917</v>
      </c>
      <c r="B4918" t="s">
        <v>795</v>
      </c>
      <c r="C4918" t="s">
        <v>17</v>
      </c>
      <c r="D4918" t="str">
        <f>Tableau2[[#This Row],[Dép]]&amp;Tableau2[[#This Row],[Circo]]</f>
        <v>8402</v>
      </c>
      <c r="E4918" t="s">
        <v>6574</v>
      </c>
      <c r="F4918" t="s">
        <v>4483</v>
      </c>
      <c r="G4918" t="s">
        <v>3078</v>
      </c>
      <c r="H4918">
        <v>4308</v>
      </c>
      <c r="I4918">
        <v>85827</v>
      </c>
      <c r="J4918">
        <v>40888</v>
      </c>
      <c r="K4918" s="1">
        <f t="shared" si="152"/>
        <v>5.0193994896710822E-2</v>
      </c>
      <c r="L4918" s="1">
        <f t="shared" si="153"/>
        <v>0.10536098610839366</v>
      </c>
      <c r="M4918" t="b">
        <f>AND((Tableau2[[#This Row],[%Voix/Inscrits]]&gt;0.25),Tableau2[[#This Row],[%Voix/Exprimés]]&gt;0.5)</f>
        <v>0</v>
      </c>
    </row>
    <row r="4919" spans="1:13" x14ac:dyDescent="0.25">
      <c r="A4919">
        <v>4918</v>
      </c>
      <c r="B4919" t="s">
        <v>795</v>
      </c>
      <c r="C4919" t="s">
        <v>17</v>
      </c>
      <c r="D4919" t="str">
        <f>Tableau2[[#This Row],[Dép]]&amp;Tableau2[[#This Row],[Circo]]</f>
        <v>8402</v>
      </c>
      <c r="E4919" t="s">
        <v>5852</v>
      </c>
      <c r="F4919" t="s">
        <v>146</v>
      </c>
      <c r="G4919" t="s">
        <v>1740</v>
      </c>
      <c r="H4919">
        <v>4097</v>
      </c>
      <c r="I4919">
        <v>85827</v>
      </c>
      <c r="J4919">
        <v>40888</v>
      </c>
      <c r="K4919" s="1">
        <f t="shared" si="152"/>
        <v>4.7735561070525595E-2</v>
      </c>
      <c r="L4919" s="1">
        <f t="shared" si="153"/>
        <v>0.10020054783799648</v>
      </c>
      <c r="M4919" t="b">
        <f>AND((Tableau2[[#This Row],[%Voix/Inscrits]]&gt;0.25),Tableau2[[#This Row],[%Voix/Exprimés]]&gt;0.5)</f>
        <v>0</v>
      </c>
    </row>
    <row r="4920" spans="1:13" x14ac:dyDescent="0.25">
      <c r="A4920">
        <v>4919</v>
      </c>
      <c r="B4920" t="s">
        <v>795</v>
      </c>
      <c r="C4920" t="s">
        <v>17</v>
      </c>
      <c r="D4920" t="str">
        <f>Tableau2[[#This Row],[Dép]]&amp;Tableau2[[#This Row],[Circo]]</f>
        <v>8402</v>
      </c>
      <c r="E4920" t="s">
        <v>2924</v>
      </c>
      <c r="F4920" t="s">
        <v>2925</v>
      </c>
      <c r="G4920" t="s">
        <v>966</v>
      </c>
      <c r="H4920">
        <v>1058</v>
      </c>
      <c r="I4920">
        <v>85827</v>
      </c>
      <c r="J4920">
        <v>40888</v>
      </c>
      <c r="K4920" s="1">
        <f t="shared" si="152"/>
        <v>1.2327123166369558E-2</v>
      </c>
      <c r="L4920" s="1">
        <f t="shared" si="153"/>
        <v>2.5875562512228528E-2</v>
      </c>
      <c r="M4920" t="b">
        <f>AND((Tableau2[[#This Row],[%Voix/Inscrits]]&gt;0.25),Tableau2[[#This Row],[%Voix/Exprimés]]&gt;0.5)</f>
        <v>0</v>
      </c>
    </row>
    <row r="4921" spans="1:13" x14ac:dyDescent="0.25">
      <c r="A4921">
        <v>4920</v>
      </c>
      <c r="B4921" t="s">
        <v>795</v>
      </c>
      <c r="C4921" t="s">
        <v>17</v>
      </c>
      <c r="D4921" t="str">
        <f>Tableau2[[#This Row],[Dép]]&amp;Tableau2[[#This Row],[Circo]]</f>
        <v>8402</v>
      </c>
      <c r="E4921" t="s">
        <v>3565</v>
      </c>
      <c r="F4921" t="s">
        <v>55</v>
      </c>
      <c r="G4921" t="s">
        <v>966</v>
      </c>
      <c r="H4921">
        <v>566</v>
      </c>
      <c r="I4921">
        <v>85827</v>
      </c>
      <c r="J4921">
        <v>40888</v>
      </c>
      <c r="K4921" s="1">
        <f t="shared" si="152"/>
        <v>6.5946613536532793E-3</v>
      </c>
      <c r="L4921" s="1">
        <f t="shared" si="153"/>
        <v>1.3842692232439835E-2</v>
      </c>
      <c r="M4921" t="b">
        <f>AND((Tableau2[[#This Row],[%Voix/Inscrits]]&gt;0.25),Tableau2[[#This Row],[%Voix/Exprimés]]&gt;0.5)</f>
        <v>0</v>
      </c>
    </row>
    <row r="4922" spans="1:13" x14ac:dyDescent="0.25">
      <c r="A4922">
        <v>4921</v>
      </c>
      <c r="B4922" t="s">
        <v>795</v>
      </c>
      <c r="C4922" t="s">
        <v>17</v>
      </c>
      <c r="D4922" t="str">
        <f>Tableau2[[#This Row],[Dép]]&amp;Tableau2[[#This Row],[Circo]]</f>
        <v>8402</v>
      </c>
      <c r="E4922" t="s">
        <v>3083</v>
      </c>
      <c r="F4922" t="s">
        <v>175</v>
      </c>
      <c r="G4922" t="s">
        <v>2394</v>
      </c>
      <c r="H4922">
        <v>566</v>
      </c>
      <c r="I4922">
        <v>85827</v>
      </c>
      <c r="J4922">
        <v>40888</v>
      </c>
      <c r="K4922" s="1">
        <f t="shared" si="152"/>
        <v>6.5946613536532793E-3</v>
      </c>
      <c r="L4922" s="1">
        <f t="shared" si="153"/>
        <v>1.3842692232439835E-2</v>
      </c>
      <c r="M4922" t="b">
        <f>AND((Tableau2[[#This Row],[%Voix/Inscrits]]&gt;0.25),Tableau2[[#This Row],[%Voix/Exprimés]]&gt;0.5)</f>
        <v>0</v>
      </c>
    </row>
    <row r="4923" spans="1:13" x14ac:dyDescent="0.25">
      <c r="A4923">
        <v>4922</v>
      </c>
      <c r="B4923" t="s">
        <v>795</v>
      </c>
      <c r="C4923" t="s">
        <v>17</v>
      </c>
      <c r="D4923" t="str">
        <f>Tableau2[[#This Row],[Dép]]&amp;Tableau2[[#This Row],[Circo]]</f>
        <v>8402</v>
      </c>
      <c r="E4923" t="s">
        <v>6260</v>
      </c>
      <c r="F4923" t="s">
        <v>509</v>
      </c>
      <c r="G4923" t="s">
        <v>2429</v>
      </c>
      <c r="H4923">
        <v>557</v>
      </c>
      <c r="I4923">
        <v>85827</v>
      </c>
      <c r="J4923">
        <v>40888</v>
      </c>
      <c r="K4923" s="1">
        <f t="shared" si="152"/>
        <v>6.4897992473231031E-3</v>
      </c>
      <c r="L4923" s="1">
        <f t="shared" si="153"/>
        <v>1.3622578751711995E-2</v>
      </c>
      <c r="M4923" t="b">
        <f>AND((Tableau2[[#This Row],[%Voix/Inscrits]]&gt;0.25),Tableau2[[#This Row],[%Voix/Exprimés]]&gt;0.5)</f>
        <v>0</v>
      </c>
    </row>
    <row r="4924" spans="1:13" x14ac:dyDescent="0.25">
      <c r="A4924">
        <v>4923</v>
      </c>
      <c r="B4924" t="s">
        <v>795</v>
      </c>
      <c r="C4924" t="s">
        <v>17</v>
      </c>
      <c r="D4924" t="str">
        <f>Tableau2[[#This Row],[Dép]]&amp;Tableau2[[#This Row],[Circo]]</f>
        <v>8402</v>
      </c>
      <c r="E4924" t="s">
        <v>2263</v>
      </c>
      <c r="F4924" t="s">
        <v>2188</v>
      </c>
      <c r="G4924" t="s">
        <v>966</v>
      </c>
      <c r="H4924">
        <v>445</v>
      </c>
      <c r="I4924">
        <v>85827</v>
      </c>
      <c r="J4924">
        <v>40888</v>
      </c>
      <c r="K4924" s="1">
        <f t="shared" si="152"/>
        <v>5.1848485907698043E-3</v>
      </c>
      <c r="L4924" s="1">
        <f t="shared" si="153"/>
        <v>1.0883388769321073E-2</v>
      </c>
      <c r="M4924" t="b">
        <f>AND((Tableau2[[#This Row],[%Voix/Inscrits]]&gt;0.25),Tableau2[[#This Row],[%Voix/Exprimés]]&gt;0.5)</f>
        <v>0</v>
      </c>
    </row>
    <row r="4925" spans="1:13" x14ac:dyDescent="0.25">
      <c r="A4925">
        <v>4924</v>
      </c>
      <c r="B4925" t="s">
        <v>795</v>
      </c>
      <c r="C4925" t="s">
        <v>17</v>
      </c>
      <c r="D4925" t="str">
        <f>Tableau2[[#This Row],[Dép]]&amp;Tableau2[[#This Row],[Circo]]</f>
        <v>8402</v>
      </c>
      <c r="E4925" t="s">
        <v>803</v>
      </c>
      <c r="F4925" t="s">
        <v>804</v>
      </c>
      <c r="G4925" t="s">
        <v>10</v>
      </c>
      <c r="H4925">
        <v>334</v>
      </c>
      <c r="I4925">
        <v>85827</v>
      </c>
      <c r="J4925">
        <v>40888</v>
      </c>
      <c r="K4925" s="1">
        <f t="shared" si="152"/>
        <v>3.8915492793643027E-3</v>
      </c>
      <c r="L4925" s="1">
        <f t="shared" si="153"/>
        <v>8.1686558403443552E-3</v>
      </c>
      <c r="M4925" t="b">
        <f>AND((Tableau2[[#This Row],[%Voix/Inscrits]]&gt;0.25),Tableau2[[#This Row],[%Voix/Exprimés]]&gt;0.5)</f>
        <v>0</v>
      </c>
    </row>
    <row r="4926" spans="1:13" x14ac:dyDescent="0.25">
      <c r="A4926">
        <v>4925</v>
      </c>
      <c r="B4926" t="s">
        <v>795</v>
      </c>
      <c r="C4926" t="s">
        <v>17</v>
      </c>
      <c r="D4926" t="str">
        <f>Tableau2[[#This Row],[Dép]]&amp;Tableau2[[#This Row],[Circo]]</f>
        <v>8402</v>
      </c>
      <c r="E4926" t="s">
        <v>4198</v>
      </c>
      <c r="F4926" t="s">
        <v>4199</v>
      </c>
      <c r="G4926" t="s">
        <v>959</v>
      </c>
      <c r="H4926">
        <v>59</v>
      </c>
      <c r="I4926">
        <v>85827</v>
      </c>
      <c r="J4926">
        <v>40888</v>
      </c>
      <c r="K4926" s="1">
        <f t="shared" si="152"/>
        <v>6.8742936372004142E-4</v>
      </c>
      <c r="L4926" s="1">
        <f t="shared" si="153"/>
        <v>1.4429661514380747E-3</v>
      </c>
      <c r="M4926" t="b">
        <f>AND((Tableau2[[#This Row],[%Voix/Inscrits]]&gt;0.25),Tableau2[[#This Row],[%Voix/Exprimés]]&gt;0.5)</f>
        <v>0</v>
      </c>
    </row>
    <row r="4927" spans="1:13" x14ac:dyDescent="0.25">
      <c r="A4927">
        <v>4926</v>
      </c>
      <c r="B4927" t="s">
        <v>795</v>
      </c>
      <c r="C4927" t="s">
        <v>14</v>
      </c>
      <c r="D4927" t="str">
        <f>Tableau2[[#This Row],[Dép]]&amp;Tableau2[[#This Row],[Circo]]</f>
        <v>8403</v>
      </c>
      <c r="E4927" t="s">
        <v>6923</v>
      </c>
      <c r="F4927" t="s">
        <v>281</v>
      </c>
      <c r="G4927" t="s">
        <v>3717</v>
      </c>
      <c r="H4927">
        <v>13430</v>
      </c>
      <c r="I4927">
        <v>78866</v>
      </c>
      <c r="J4927">
        <v>36267</v>
      </c>
      <c r="K4927" s="1">
        <f t="shared" si="152"/>
        <v>0.17028884436892958</v>
      </c>
      <c r="L4927" s="1">
        <f t="shared" si="153"/>
        <v>0.3703090964237461</v>
      </c>
      <c r="M4927" t="b">
        <f>AND((Tableau2[[#This Row],[%Voix/Inscrits]]&gt;0.25),Tableau2[[#This Row],[%Voix/Exprimés]]&gt;0.5)</f>
        <v>0</v>
      </c>
    </row>
    <row r="4928" spans="1:13" x14ac:dyDescent="0.25">
      <c r="A4928">
        <v>4927</v>
      </c>
      <c r="B4928" t="s">
        <v>795</v>
      </c>
      <c r="C4928" t="s">
        <v>14</v>
      </c>
      <c r="D4928" t="str">
        <f>Tableau2[[#This Row],[Dép]]&amp;Tableau2[[#This Row],[Circo]]</f>
        <v>8403</v>
      </c>
      <c r="E4928" t="s">
        <v>5848</v>
      </c>
      <c r="F4928" t="s">
        <v>681</v>
      </c>
      <c r="G4928" t="s">
        <v>1708</v>
      </c>
      <c r="H4928">
        <v>7985</v>
      </c>
      <c r="I4928">
        <v>78866</v>
      </c>
      <c r="J4928">
        <v>36267</v>
      </c>
      <c r="K4928" s="1">
        <f t="shared" si="152"/>
        <v>0.1012476859483174</v>
      </c>
      <c r="L4928" s="1">
        <f t="shared" si="153"/>
        <v>0.22017260870764055</v>
      </c>
      <c r="M4928" t="b">
        <f>AND((Tableau2[[#This Row],[%Voix/Inscrits]]&gt;0.25),Tableau2[[#This Row],[%Voix/Exprimés]]&gt;0.5)</f>
        <v>0</v>
      </c>
    </row>
    <row r="4929" spans="1:13" x14ac:dyDescent="0.25">
      <c r="A4929">
        <v>4928</v>
      </c>
      <c r="B4929" t="s">
        <v>795</v>
      </c>
      <c r="C4929" t="s">
        <v>14</v>
      </c>
      <c r="D4929" t="str">
        <f>Tableau2[[#This Row],[Dép]]&amp;Tableau2[[#This Row],[Circo]]</f>
        <v>8403</v>
      </c>
      <c r="E4929" t="s">
        <v>2259</v>
      </c>
      <c r="F4929" t="s">
        <v>72</v>
      </c>
      <c r="G4929" t="s">
        <v>982</v>
      </c>
      <c r="H4929">
        <v>6947</v>
      </c>
      <c r="I4929">
        <v>78866</v>
      </c>
      <c r="J4929">
        <v>36267</v>
      </c>
      <c r="K4929" s="1">
        <f t="shared" si="152"/>
        <v>8.8086120761798489E-2</v>
      </c>
      <c r="L4929" s="1">
        <f t="shared" si="153"/>
        <v>0.19155154823944634</v>
      </c>
      <c r="M4929" t="b">
        <f>AND((Tableau2[[#This Row],[%Voix/Inscrits]]&gt;0.25),Tableau2[[#This Row],[%Voix/Exprimés]]&gt;0.5)</f>
        <v>0</v>
      </c>
    </row>
    <row r="4930" spans="1:13" x14ac:dyDescent="0.25">
      <c r="A4930">
        <v>4929</v>
      </c>
      <c r="B4930" t="s">
        <v>795</v>
      </c>
      <c r="C4930" t="s">
        <v>14</v>
      </c>
      <c r="D4930" t="str">
        <f>Tableau2[[#This Row],[Dép]]&amp;Tableau2[[#This Row],[Circo]]</f>
        <v>8403</v>
      </c>
      <c r="E4930" t="s">
        <v>6255</v>
      </c>
      <c r="F4930" t="s">
        <v>74</v>
      </c>
      <c r="G4930" t="s">
        <v>1740</v>
      </c>
      <c r="H4930">
        <v>2418</v>
      </c>
      <c r="I4930">
        <v>78866</v>
      </c>
      <c r="J4930">
        <v>36267</v>
      </c>
      <c r="K4930" s="1">
        <f t="shared" ref="K4930:K4993" si="154">H4930/I4930</f>
        <v>3.06595998275556E-2</v>
      </c>
      <c r="L4930" s="1">
        <f t="shared" ref="L4930:L4993" si="155">H4930/J4930</f>
        <v>6.6672181321862853E-2</v>
      </c>
      <c r="M4930" t="b">
        <f>AND((Tableau2[[#This Row],[%Voix/Inscrits]]&gt;0.25),Tableau2[[#This Row],[%Voix/Exprimés]]&gt;0.5)</f>
        <v>0</v>
      </c>
    </row>
    <row r="4931" spans="1:13" x14ac:dyDescent="0.25">
      <c r="A4931">
        <v>4930</v>
      </c>
      <c r="B4931" t="s">
        <v>795</v>
      </c>
      <c r="C4931" t="s">
        <v>14</v>
      </c>
      <c r="D4931" t="str">
        <f>Tableau2[[#This Row],[Dép]]&amp;Tableau2[[#This Row],[Circo]]</f>
        <v>8403</v>
      </c>
      <c r="E4931" t="s">
        <v>6789</v>
      </c>
      <c r="F4931" t="s">
        <v>53</v>
      </c>
      <c r="G4931" t="s">
        <v>3078</v>
      </c>
      <c r="H4931">
        <v>2364</v>
      </c>
      <c r="I4931">
        <v>78866</v>
      </c>
      <c r="J4931">
        <v>36267</v>
      </c>
      <c r="K4931" s="1">
        <f t="shared" si="154"/>
        <v>2.9974894124210685E-2</v>
      </c>
      <c r="L4931" s="1">
        <f t="shared" si="155"/>
        <v>6.518322441889321E-2</v>
      </c>
      <c r="M4931" t="b">
        <f>AND((Tableau2[[#This Row],[%Voix/Inscrits]]&gt;0.25),Tableau2[[#This Row],[%Voix/Exprimés]]&gt;0.5)</f>
        <v>0</v>
      </c>
    </row>
    <row r="4932" spans="1:13" x14ac:dyDescent="0.25">
      <c r="A4932">
        <v>4931</v>
      </c>
      <c r="B4932" t="s">
        <v>795</v>
      </c>
      <c r="C4932" t="s">
        <v>14</v>
      </c>
      <c r="D4932" t="str">
        <f>Tableau2[[#This Row],[Dép]]&amp;Tableau2[[#This Row],[Circo]]</f>
        <v>8403</v>
      </c>
      <c r="E4932" t="s">
        <v>4194</v>
      </c>
      <c r="F4932" t="s">
        <v>38</v>
      </c>
      <c r="G4932" t="s">
        <v>966</v>
      </c>
      <c r="H4932">
        <v>825</v>
      </c>
      <c r="I4932">
        <v>78866</v>
      </c>
      <c r="J4932">
        <v>36267</v>
      </c>
      <c r="K4932" s="1">
        <f t="shared" si="154"/>
        <v>1.0460781578880633E-2</v>
      </c>
      <c r="L4932" s="1">
        <f t="shared" si="155"/>
        <v>2.2747952684258416E-2</v>
      </c>
      <c r="M4932" t="b">
        <f>AND((Tableau2[[#This Row],[%Voix/Inscrits]]&gt;0.25),Tableau2[[#This Row],[%Voix/Exprimés]]&gt;0.5)</f>
        <v>0</v>
      </c>
    </row>
    <row r="4933" spans="1:13" x14ac:dyDescent="0.25">
      <c r="A4933">
        <v>4932</v>
      </c>
      <c r="B4933" t="s">
        <v>795</v>
      </c>
      <c r="C4933" t="s">
        <v>14</v>
      </c>
      <c r="D4933" t="str">
        <f>Tableau2[[#This Row],[Dép]]&amp;Tableau2[[#This Row],[Circo]]</f>
        <v>8403</v>
      </c>
      <c r="E4933" t="s">
        <v>3563</v>
      </c>
      <c r="F4933" t="s">
        <v>1046</v>
      </c>
      <c r="G4933" t="s">
        <v>966</v>
      </c>
      <c r="H4933">
        <v>519</v>
      </c>
      <c r="I4933">
        <v>78866</v>
      </c>
      <c r="J4933">
        <v>36267</v>
      </c>
      <c r="K4933" s="1">
        <f t="shared" si="154"/>
        <v>6.5807825932594531E-3</v>
      </c>
      <c r="L4933" s="1">
        <f t="shared" si="155"/>
        <v>1.4310530234097113E-2</v>
      </c>
      <c r="M4933" t="b">
        <f>AND((Tableau2[[#This Row],[%Voix/Inscrits]]&gt;0.25),Tableau2[[#This Row],[%Voix/Exprimés]]&gt;0.5)</f>
        <v>0</v>
      </c>
    </row>
    <row r="4934" spans="1:13" x14ac:dyDescent="0.25">
      <c r="A4934">
        <v>4933</v>
      </c>
      <c r="B4934" t="s">
        <v>795</v>
      </c>
      <c r="C4934" t="s">
        <v>14</v>
      </c>
      <c r="D4934" t="str">
        <f>Tableau2[[#This Row],[Dép]]&amp;Tableau2[[#This Row],[Circo]]</f>
        <v>8403</v>
      </c>
      <c r="E4934" t="s">
        <v>2254</v>
      </c>
      <c r="F4934" t="s">
        <v>265</v>
      </c>
      <c r="G4934" t="s">
        <v>966</v>
      </c>
      <c r="H4934">
        <v>418</v>
      </c>
      <c r="I4934">
        <v>78866</v>
      </c>
      <c r="J4934">
        <v>36267</v>
      </c>
      <c r="K4934" s="1">
        <f t="shared" si="154"/>
        <v>5.3001293332995206E-3</v>
      </c>
      <c r="L4934" s="1">
        <f t="shared" si="155"/>
        <v>1.1525629360024265E-2</v>
      </c>
      <c r="M4934" t="b">
        <f>AND((Tableau2[[#This Row],[%Voix/Inscrits]]&gt;0.25),Tableau2[[#This Row],[%Voix/Exprimés]]&gt;0.5)</f>
        <v>0</v>
      </c>
    </row>
    <row r="4935" spans="1:13" x14ac:dyDescent="0.25">
      <c r="A4935">
        <v>4934</v>
      </c>
      <c r="B4935" t="s">
        <v>795</v>
      </c>
      <c r="C4935" t="s">
        <v>14</v>
      </c>
      <c r="D4935" t="str">
        <f>Tableau2[[#This Row],[Dép]]&amp;Tableau2[[#This Row],[Circo]]</f>
        <v>8403</v>
      </c>
      <c r="E4935" t="s">
        <v>6571</v>
      </c>
      <c r="F4935" t="s">
        <v>329</v>
      </c>
      <c r="G4935" t="s">
        <v>2429</v>
      </c>
      <c r="H4935">
        <v>415</v>
      </c>
      <c r="I4935">
        <v>78866</v>
      </c>
      <c r="J4935">
        <v>36267</v>
      </c>
      <c r="K4935" s="1">
        <f t="shared" si="154"/>
        <v>5.2620901275581364E-3</v>
      </c>
      <c r="L4935" s="1">
        <f t="shared" si="155"/>
        <v>1.1442909532081507E-2</v>
      </c>
      <c r="M4935" t="b">
        <f>AND((Tableau2[[#This Row],[%Voix/Inscrits]]&gt;0.25),Tableau2[[#This Row],[%Voix/Exprimés]]&gt;0.5)</f>
        <v>0</v>
      </c>
    </row>
    <row r="4936" spans="1:13" x14ac:dyDescent="0.25">
      <c r="A4936">
        <v>4935</v>
      </c>
      <c r="B4936" t="s">
        <v>795</v>
      </c>
      <c r="C4936" t="s">
        <v>14</v>
      </c>
      <c r="D4936" t="str">
        <f>Tableau2[[#This Row],[Dép]]&amp;Tableau2[[#This Row],[Circo]]</f>
        <v>8403</v>
      </c>
      <c r="E4936" t="s">
        <v>4788</v>
      </c>
      <c r="F4936" t="s">
        <v>4789</v>
      </c>
      <c r="G4936" t="s">
        <v>959</v>
      </c>
      <c r="H4936">
        <v>347</v>
      </c>
      <c r="I4936">
        <v>78866</v>
      </c>
      <c r="J4936">
        <v>36267</v>
      </c>
      <c r="K4936" s="1">
        <f t="shared" si="154"/>
        <v>4.3998681307534301E-3</v>
      </c>
      <c r="L4936" s="1">
        <f t="shared" si="155"/>
        <v>9.5679267653789955E-3</v>
      </c>
      <c r="M4936" t="b">
        <f>AND((Tableau2[[#This Row],[%Voix/Inscrits]]&gt;0.25),Tableau2[[#This Row],[%Voix/Exprimés]]&gt;0.5)</f>
        <v>0</v>
      </c>
    </row>
    <row r="4937" spans="1:13" x14ac:dyDescent="0.25">
      <c r="A4937">
        <v>4936</v>
      </c>
      <c r="B4937" t="s">
        <v>795</v>
      </c>
      <c r="C4937" t="s">
        <v>14</v>
      </c>
      <c r="D4937" t="str">
        <f>Tableau2[[#This Row],[Dép]]&amp;Tableau2[[#This Row],[Circo]]</f>
        <v>8403</v>
      </c>
      <c r="E4937" t="s">
        <v>796</v>
      </c>
      <c r="F4937" t="s">
        <v>797</v>
      </c>
      <c r="G4937" t="s">
        <v>10</v>
      </c>
      <c r="H4937">
        <v>271</v>
      </c>
      <c r="I4937">
        <v>78866</v>
      </c>
      <c r="J4937">
        <v>36267</v>
      </c>
      <c r="K4937" s="1">
        <f t="shared" si="154"/>
        <v>3.4362082519716988E-3</v>
      </c>
      <c r="L4937" s="1">
        <f t="shared" si="155"/>
        <v>7.4723577908291285E-3</v>
      </c>
      <c r="M4937" t="b">
        <f>AND((Tableau2[[#This Row],[%Voix/Inscrits]]&gt;0.25),Tableau2[[#This Row],[%Voix/Exprimés]]&gt;0.5)</f>
        <v>0</v>
      </c>
    </row>
    <row r="4938" spans="1:13" x14ac:dyDescent="0.25">
      <c r="A4938">
        <v>4937</v>
      </c>
      <c r="B4938" t="s">
        <v>795</v>
      </c>
      <c r="C4938" t="s">
        <v>14</v>
      </c>
      <c r="D4938" t="str">
        <f>Tableau2[[#This Row],[Dép]]&amp;Tableau2[[#This Row],[Circo]]</f>
        <v>8403</v>
      </c>
      <c r="E4938" t="s">
        <v>5342</v>
      </c>
      <c r="F4938" t="s">
        <v>2750</v>
      </c>
      <c r="G4938" t="s">
        <v>962</v>
      </c>
      <c r="H4938">
        <v>174</v>
      </c>
      <c r="I4938">
        <v>78866</v>
      </c>
      <c r="J4938">
        <v>36267</v>
      </c>
      <c r="K4938" s="1">
        <f t="shared" si="154"/>
        <v>2.2062739330002789E-3</v>
      </c>
      <c r="L4938" s="1">
        <f t="shared" si="155"/>
        <v>4.7977500206799568E-3</v>
      </c>
      <c r="M4938" t="b">
        <f>AND((Tableau2[[#This Row],[%Voix/Inscrits]]&gt;0.25),Tableau2[[#This Row],[%Voix/Exprimés]]&gt;0.5)</f>
        <v>0</v>
      </c>
    </row>
    <row r="4939" spans="1:13" x14ac:dyDescent="0.25">
      <c r="A4939">
        <v>4938</v>
      </c>
      <c r="B4939" t="s">
        <v>795</v>
      </c>
      <c r="C4939" t="s">
        <v>14</v>
      </c>
      <c r="D4939" t="str">
        <f>Tableau2[[#This Row],[Dép]]&amp;Tableau2[[#This Row],[Circo]]</f>
        <v>8403</v>
      </c>
      <c r="E4939" t="s">
        <v>1578</v>
      </c>
      <c r="F4939" t="s">
        <v>374</v>
      </c>
      <c r="G4939" t="s">
        <v>10</v>
      </c>
      <c r="H4939">
        <v>154</v>
      </c>
      <c r="I4939">
        <v>78866</v>
      </c>
      <c r="J4939">
        <v>36267</v>
      </c>
      <c r="K4939" s="1">
        <f t="shared" si="154"/>
        <v>1.9526792280577182E-3</v>
      </c>
      <c r="L4939" s="1">
        <f t="shared" si="155"/>
        <v>4.246284501061571E-3</v>
      </c>
      <c r="M4939" t="b">
        <f>AND((Tableau2[[#This Row],[%Voix/Inscrits]]&gt;0.25),Tableau2[[#This Row],[%Voix/Exprimés]]&gt;0.5)</f>
        <v>0</v>
      </c>
    </row>
    <row r="4940" spans="1:13" x14ac:dyDescent="0.25">
      <c r="A4940">
        <v>4939</v>
      </c>
      <c r="B4940" t="s">
        <v>795</v>
      </c>
      <c r="C4940" t="s">
        <v>7</v>
      </c>
      <c r="D4940" t="str">
        <f>Tableau2[[#This Row],[Dép]]&amp;Tableau2[[#This Row],[Circo]]</f>
        <v>8404</v>
      </c>
      <c r="E4940" t="s">
        <v>6259</v>
      </c>
      <c r="F4940" t="s">
        <v>413</v>
      </c>
      <c r="G4940" t="s">
        <v>3717</v>
      </c>
      <c r="H4940">
        <v>16850</v>
      </c>
      <c r="I4940">
        <v>90403</v>
      </c>
      <c r="J4940">
        <v>41083</v>
      </c>
      <c r="K4940" s="1">
        <f t="shared" si="154"/>
        <v>0.18638761987987124</v>
      </c>
      <c r="L4940" s="1">
        <f t="shared" si="155"/>
        <v>0.41014531558065381</v>
      </c>
      <c r="M4940" t="b">
        <f>AND((Tableau2[[#This Row],[%Voix/Inscrits]]&gt;0.25),Tableau2[[#This Row],[%Voix/Exprimés]]&gt;0.5)</f>
        <v>0</v>
      </c>
    </row>
    <row r="4941" spans="1:13" x14ac:dyDescent="0.25">
      <c r="A4941">
        <v>4940</v>
      </c>
      <c r="B4941" t="s">
        <v>795</v>
      </c>
      <c r="C4941" t="s">
        <v>7</v>
      </c>
      <c r="D4941" t="str">
        <f>Tableau2[[#This Row],[Dép]]&amp;Tableau2[[#This Row],[Circo]]</f>
        <v>8404</v>
      </c>
      <c r="E4941" t="s">
        <v>625</v>
      </c>
      <c r="F4941" t="s">
        <v>5345</v>
      </c>
      <c r="G4941" t="s">
        <v>1708</v>
      </c>
      <c r="H4941">
        <v>10381</v>
      </c>
      <c r="I4941">
        <v>90403</v>
      </c>
      <c r="J4941">
        <v>41083</v>
      </c>
      <c r="K4941" s="1">
        <f t="shared" si="154"/>
        <v>0.11483026005774144</v>
      </c>
      <c r="L4941" s="1">
        <f t="shared" si="155"/>
        <v>0.25268359175327992</v>
      </c>
      <c r="M4941" t="b">
        <f>AND((Tableau2[[#This Row],[%Voix/Inscrits]]&gt;0.25),Tableau2[[#This Row],[%Voix/Exprimés]]&gt;0.5)</f>
        <v>0</v>
      </c>
    </row>
    <row r="4942" spans="1:13" x14ac:dyDescent="0.25">
      <c r="A4942">
        <v>4941</v>
      </c>
      <c r="B4942" t="s">
        <v>795</v>
      </c>
      <c r="C4942" t="s">
        <v>7</v>
      </c>
      <c r="D4942" t="str">
        <f>Tableau2[[#This Row],[Dép]]&amp;Tableau2[[#This Row],[Circo]]</f>
        <v>8404</v>
      </c>
      <c r="E4942" t="s">
        <v>1581</v>
      </c>
      <c r="F4942" t="s">
        <v>1582</v>
      </c>
      <c r="G4942" t="s">
        <v>982</v>
      </c>
      <c r="H4942">
        <v>7453</v>
      </c>
      <c r="I4942">
        <v>90403</v>
      </c>
      <c r="J4942">
        <v>41083</v>
      </c>
      <c r="K4942" s="1">
        <f t="shared" si="154"/>
        <v>8.2441954359921688E-2</v>
      </c>
      <c r="L4942" s="1">
        <f t="shared" si="155"/>
        <v>0.18141323661855269</v>
      </c>
      <c r="M4942" t="b">
        <f>AND((Tableau2[[#This Row],[%Voix/Inscrits]]&gt;0.25),Tableau2[[#This Row],[%Voix/Exprimés]]&gt;0.5)</f>
        <v>0</v>
      </c>
    </row>
    <row r="4943" spans="1:13" x14ac:dyDescent="0.25">
      <c r="A4943">
        <v>4942</v>
      </c>
      <c r="B4943" t="s">
        <v>795</v>
      </c>
      <c r="C4943" t="s">
        <v>7</v>
      </c>
      <c r="D4943" t="str">
        <f>Tableau2[[#This Row],[Dép]]&amp;Tableau2[[#This Row],[Circo]]</f>
        <v>8404</v>
      </c>
      <c r="E4943" t="s">
        <v>5851</v>
      </c>
      <c r="F4943" t="s">
        <v>765</v>
      </c>
      <c r="G4943" t="s">
        <v>1740</v>
      </c>
      <c r="H4943">
        <v>3152</v>
      </c>
      <c r="I4943">
        <v>90403</v>
      </c>
      <c r="J4943">
        <v>41083</v>
      </c>
      <c r="K4943" s="1">
        <f t="shared" si="154"/>
        <v>3.4866099576341493E-2</v>
      </c>
      <c r="L4943" s="1">
        <f t="shared" si="155"/>
        <v>7.6722732030280169E-2</v>
      </c>
      <c r="M4943" t="b">
        <f>AND((Tableau2[[#This Row],[%Voix/Inscrits]]&gt;0.25),Tableau2[[#This Row],[%Voix/Exprimés]]&gt;0.5)</f>
        <v>0</v>
      </c>
    </row>
    <row r="4944" spans="1:13" x14ac:dyDescent="0.25">
      <c r="A4944">
        <v>4943</v>
      </c>
      <c r="B4944" t="s">
        <v>795</v>
      </c>
      <c r="C4944" t="s">
        <v>7</v>
      </c>
      <c r="D4944" t="str">
        <f>Tableau2[[#This Row],[Dép]]&amp;Tableau2[[#This Row],[Circo]]</f>
        <v>8404</v>
      </c>
      <c r="E4944" t="s">
        <v>2922</v>
      </c>
      <c r="F4944" t="s">
        <v>2923</v>
      </c>
      <c r="G4944" t="s">
        <v>966</v>
      </c>
      <c r="H4944">
        <v>1062</v>
      </c>
      <c r="I4944">
        <v>90403</v>
      </c>
      <c r="J4944">
        <v>41083</v>
      </c>
      <c r="K4944" s="1">
        <f t="shared" si="154"/>
        <v>1.1747397763348561E-2</v>
      </c>
      <c r="L4944" s="1">
        <f t="shared" si="155"/>
        <v>2.5850108317308863E-2</v>
      </c>
      <c r="M4944" t="b">
        <f>AND((Tableau2[[#This Row],[%Voix/Inscrits]]&gt;0.25),Tableau2[[#This Row],[%Voix/Exprimés]]&gt;0.5)</f>
        <v>0</v>
      </c>
    </row>
    <row r="4945" spans="1:13" x14ac:dyDescent="0.25">
      <c r="A4945">
        <v>4944</v>
      </c>
      <c r="B4945" t="s">
        <v>795</v>
      </c>
      <c r="C4945" t="s">
        <v>7</v>
      </c>
      <c r="D4945" t="str">
        <f>Tableau2[[#This Row],[Dép]]&amp;Tableau2[[#This Row],[Circo]]</f>
        <v>8404</v>
      </c>
      <c r="E4945" t="s">
        <v>4792</v>
      </c>
      <c r="F4945" t="s">
        <v>584</v>
      </c>
      <c r="G4945" t="s">
        <v>962</v>
      </c>
      <c r="H4945">
        <v>611</v>
      </c>
      <c r="I4945">
        <v>90403</v>
      </c>
      <c r="J4945">
        <v>41083</v>
      </c>
      <c r="K4945" s="1">
        <f t="shared" si="154"/>
        <v>6.7586252668606133E-3</v>
      </c>
      <c r="L4945" s="1">
        <f t="shared" si="155"/>
        <v>1.4872331621351898E-2</v>
      </c>
      <c r="M4945" t="b">
        <f>AND((Tableau2[[#This Row],[%Voix/Inscrits]]&gt;0.25),Tableau2[[#This Row],[%Voix/Exprimés]]&gt;0.5)</f>
        <v>0</v>
      </c>
    </row>
    <row r="4946" spans="1:13" x14ac:dyDescent="0.25">
      <c r="A4946">
        <v>4945</v>
      </c>
      <c r="B4946" t="s">
        <v>795</v>
      </c>
      <c r="C4946" t="s">
        <v>7</v>
      </c>
      <c r="D4946" t="str">
        <f>Tableau2[[#This Row],[Dép]]&amp;Tableau2[[#This Row],[Circo]]</f>
        <v>8404</v>
      </c>
      <c r="E4946" t="s">
        <v>1878</v>
      </c>
      <c r="F4946" t="s">
        <v>130</v>
      </c>
      <c r="G4946" t="s">
        <v>966</v>
      </c>
      <c r="H4946">
        <v>601</v>
      </c>
      <c r="I4946">
        <v>90403</v>
      </c>
      <c r="J4946">
        <v>41083</v>
      </c>
      <c r="K4946" s="1">
        <f t="shared" si="154"/>
        <v>6.6480094687123214E-3</v>
      </c>
      <c r="L4946" s="1">
        <f t="shared" si="155"/>
        <v>1.4628921938514713E-2</v>
      </c>
      <c r="M4946" t="b">
        <f>AND((Tableau2[[#This Row],[%Voix/Inscrits]]&gt;0.25),Tableau2[[#This Row],[%Voix/Exprimés]]&gt;0.5)</f>
        <v>0</v>
      </c>
    </row>
    <row r="4947" spans="1:13" x14ac:dyDescent="0.25">
      <c r="A4947">
        <v>4946</v>
      </c>
      <c r="B4947" t="s">
        <v>795</v>
      </c>
      <c r="C4947" t="s">
        <v>7</v>
      </c>
      <c r="D4947" t="str">
        <f>Tableau2[[#This Row],[Dép]]&amp;Tableau2[[#This Row],[Circo]]</f>
        <v>8404</v>
      </c>
      <c r="E4947" t="s">
        <v>802</v>
      </c>
      <c r="F4947" t="s">
        <v>421</v>
      </c>
      <c r="G4947" t="s">
        <v>10</v>
      </c>
      <c r="H4947">
        <v>483</v>
      </c>
      <c r="I4947">
        <v>90403</v>
      </c>
      <c r="J4947">
        <v>41083</v>
      </c>
      <c r="K4947" s="1">
        <f t="shared" si="154"/>
        <v>5.3427430505624809E-3</v>
      </c>
      <c r="L4947" s="1">
        <f t="shared" si="155"/>
        <v>1.1756687681035952E-2</v>
      </c>
      <c r="M4947" t="b">
        <f>AND((Tableau2[[#This Row],[%Voix/Inscrits]]&gt;0.25),Tableau2[[#This Row],[%Voix/Exprimés]]&gt;0.5)</f>
        <v>0</v>
      </c>
    </row>
    <row r="4948" spans="1:13" x14ac:dyDescent="0.25">
      <c r="A4948">
        <v>4947</v>
      </c>
      <c r="B4948" t="s">
        <v>795</v>
      </c>
      <c r="C4948" t="s">
        <v>7</v>
      </c>
      <c r="D4948" t="str">
        <f>Tableau2[[#This Row],[Dép]]&amp;Tableau2[[#This Row],[Circo]]</f>
        <v>8404</v>
      </c>
      <c r="E4948" t="s">
        <v>3564</v>
      </c>
      <c r="F4948" t="s">
        <v>697</v>
      </c>
      <c r="G4948" t="s">
        <v>966</v>
      </c>
      <c r="H4948">
        <v>446</v>
      </c>
      <c r="I4948">
        <v>90403</v>
      </c>
      <c r="J4948">
        <v>41083</v>
      </c>
      <c r="K4948" s="1">
        <f t="shared" si="154"/>
        <v>4.9334645974138027E-3</v>
      </c>
      <c r="L4948" s="1">
        <f t="shared" si="155"/>
        <v>1.0856071854538374E-2</v>
      </c>
      <c r="M4948" t="b">
        <f>AND((Tableau2[[#This Row],[%Voix/Inscrits]]&gt;0.25),Tableau2[[#This Row],[%Voix/Exprimés]]&gt;0.5)</f>
        <v>0</v>
      </c>
    </row>
    <row r="4949" spans="1:13" x14ac:dyDescent="0.25">
      <c r="A4949">
        <v>4948</v>
      </c>
      <c r="B4949" t="s">
        <v>795</v>
      </c>
      <c r="C4949" t="s">
        <v>7</v>
      </c>
      <c r="D4949" t="str">
        <f>Tableau2[[#This Row],[Dép]]&amp;Tableau2[[#This Row],[Circo]]</f>
        <v>8404</v>
      </c>
      <c r="E4949" t="s">
        <v>4197</v>
      </c>
      <c r="F4949" t="s">
        <v>1625</v>
      </c>
      <c r="G4949" t="s">
        <v>959</v>
      </c>
      <c r="H4949">
        <v>44</v>
      </c>
      <c r="I4949">
        <v>90403</v>
      </c>
      <c r="J4949">
        <v>41083</v>
      </c>
      <c r="K4949" s="1">
        <f t="shared" si="154"/>
        <v>4.8670951185248275E-4</v>
      </c>
      <c r="L4949" s="1">
        <f t="shared" si="155"/>
        <v>1.0710026044836063E-3</v>
      </c>
      <c r="M4949" t="b">
        <f>AND((Tableau2[[#This Row],[%Voix/Inscrits]]&gt;0.25),Tableau2[[#This Row],[%Voix/Exprimés]]&gt;0.5)</f>
        <v>0</v>
      </c>
    </row>
    <row r="4950" spans="1:13" x14ac:dyDescent="0.25">
      <c r="A4950">
        <v>4949</v>
      </c>
      <c r="B4950" t="s">
        <v>795</v>
      </c>
      <c r="C4950" t="s">
        <v>11</v>
      </c>
      <c r="D4950" t="str">
        <f>Tableau2[[#This Row],[Dép]]&amp;Tableau2[[#This Row],[Circo]]</f>
        <v>8405</v>
      </c>
      <c r="E4950" t="s">
        <v>4790</v>
      </c>
      <c r="F4950" t="s">
        <v>1482</v>
      </c>
      <c r="G4950" t="s">
        <v>1708</v>
      </c>
      <c r="H4950">
        <v>10244</v>
      </c>
      <c r="I4950">
        <v>84400</v>
      </c>
      <c r="J4950">
        <v>41028</v>
      </c>
      <c r="K4950" s="1">
        <f t="shared" si="154"/>
        <v>0.12137440758293838</v>
      </c>
      <c r="L4950" s="1">
        <f t="shared" si="155"/>
        <v>0.24968314321926488</v>
      </c>
      <c r="M4950" t="b">
        <f>AND((Tableau2[[#This Row],[%Voix/Inscrits]]&gt;0.25),Tableau2[[#This Row],[%Voix/Exprimés]]&gt;0.5)</f>
        <v>0</v>
      </c>
    </row>
    <row r="4951" spans="1:13" x14ac:dyDescent="0.25">
      <c r="A4951">
        <v>4950</v>
      </c>
      <c r="B4951" t="s">
        <v>795</v>
      </c>
      <c r="C4951" t="s">
        <v>11</v>
      </c>
      <c r="D4951" t="str">
        <f>Tableau2[[#This Row],[Dép]]&amp;Tableau2[[#This Row],[Circo]]</f>
        <v>8405</v>
      </c>
      <c r="E4951" t="s">
        <v>6572</v>
      </c>
      <c r="F4951" t="s">
        <v>68</v>
      </c>
      <c r="G4951" t="s">
        <v>3717</v>
      </c>
      <c r="H4951">
        <v>9635</v>
      </c>
      <c r="I4951">
        <v>84400</v>
      </c>
      <c r="J4951">
        <v>41028</v>
      </c>
      <c r="K4951" s="1">
        <f t="shared" si="154"/>
        <v>0.11415876777251185</v>
      </c>
      <c r="L4951" s="1">
        <f t="shared" si="155"/>
        <v>0.23483962172175099</v>
      </c>
      <c r="M4951" t="b">
        <f>AND((Tableau2[[#This Row],[%Voix/Inscrits]]&gt;0.25),Tableau2[[#This Row],[%Voix/Exprimés]]&gt;0.5)</f>
        <v>0</v>
      </c>
    </row>
    <row r="4952" spans="1:13" x14ac:dyDescent="0.25">
      <c r="A4952">
        <v>4951</v>
      </c>
      <c r="B4952" t="s">
        <v>795</v>
      </c>
      <c r="C4952" t="s">
        <v>11</v>
      </c>
      <c r="D4952" t="str">
        <f>Tableau2[[#This Row],[Dép]]&amp;Tableau2[[#This Row],[Circo]]</f>
        <v>8405</v>
      </c>
      <c r="E4952" t="s">
        <v>1579</v>
      </c>
      <c r="F4952" t="s">
        <v>426</v>
      </c>
      <c r="G4952" t="s">
        <v>982</v>
      </c>
      <c r="H4952">
        <v>9134</v>
      </c>
      <c r="I4952">
        <v>84400</v>
      </c>
      <c r="J4952">
        <v>41028</v>
      </c>
      <c r="K4952" s="1">
        <f t="shared" si="154"/>
        <v>0.10822274881516587</v>
      </c>
      <c r="L4952" s="1">
        <f t="shared" si="155"/>
        <v>0.22262844886419031</v>
      </c>
      <c r="M4952" t="b">
        <f>AND((Tableau2[[#This Row],[%Voix/Inscrits]]&gt;0.25),Tableau2[[#This Row],[%Voix/Exprimés]]&gt;0.5)</f>
        <v>0</v>
      </c>
    </row>
    <row r="4953" spans="1:13" x14ac:dyDescent="0.25">
      <c r="A4953">
        <v>4952</v>
      </c>
      <c r="B4953" t="s">
        <v>795</v>
      </c>
      <c r="C4953" t="s">
        <v>11</v>
      </c>
      <c r="D4953" t="str">
        <f>Tableau2[[#This Row],[Dép]]&amp;Tableau2[[#This Row],[Circo]]</f>
        <v>8405</v>
      </c>
      <c r="E4953" t="s">
        <v>254</v>
      </c>
      <c r="F4953" t="s">
        <v>1038</v>
      </c>
      <c r="G4953" t="s">
        <v>1740</v>
      </c>
      <c r="H4953">
        <v>7044</v>
      </c>
      <c r="I4953">
        <v>84400</v>
      </c>
      <c r="J4953">
        <v>41028</v>
      </c>
      <c r="K4953" s="1">
        <f t="shared" si="154"/>
        <v>8.3459715639810431E-2</v>
      </c>
      <c r="L4953" s="1">
        <f t="shared" si="155"/>
        <v>0.17168762796139223</v>
      </c>
      <c r="M4953" t="b">
        <f>AND((Tableau2[[#This Row],[%Voix/Inscrits]]&gt;0.25),Tableau2[[#This Row],[%Voix/Exprimés]]&gt;0.5)</f>
        <v>0</v>
      </c>
    </row>
    <row r="4954" spans="1:13" x14ac:dyDescent="0.25">
      <c r="A4954">
        <v>4953</v>
      </c>
      <c r="B4954" t="s">
        <v>795</v>
      </c>
      <c r="C4954" t="s">
        <v>11</v>
      </c>
      <c r="D4954" t="str">
        <f>Tableau2[[#This Row],[Dép]]&amp;Tableau2[[#This Row],[Circo]]</f>
        <v>8405</v>
      </c>
      <c r="E4954" t="s">
        <v>6256</v>
      </c>
      <c r="F4954" t="s">
        <v>212</v>
      </c>
      <c r="G4954" t="s">
        <v>3078</v>
      </c>
      <c r="H4954">
        <v>1932</v>
      </c>
      <c r="I4954">
        <v>84400</v>
      </c>
      <c r="J4954">
        <v>41028</v>
      </c>
      <c r="K4954" s="1">
        <f t="shared" si="154"/>
        <v>2.2890995260663505E-2</v>
      </c>
      <c r="L4954" s="1">
        <f t="shared" si="155"/>
        <v>4.7089792336940627E-2</v>
      </c>
      <c r="M4954" t="b">
        <f>AND((Tableau2[[#This Row],[%Voix/Inscrits]]&gt;0.25),Tableau2[[#This Row],[%Voix/Exprimés]]&gt;0.5)</f>
        <v>0</v>
      </c>
    </row>
    <row r="4955" spans="1:13" x14ac:dyDescent="0.25">
      <c r="A4955">
        <v>4954</v>
      </c>
      <c r="B4955" t="s">
        <v>795</v>
      </c>
      <c r="C4955" t="s">
        <v>11</v>
      </c>
      <c r="D4955" t="str">
        <f>Tableau2[[#This Row],[Dép]]&amp;Tableau2[[#This Row],[Circo]]</f>
        <v>8405</v>
      </c>
      <c r="E4955" t="s">
        <v>2475</v>
      </c>
      <c r="F4955" t="s">
        <v>276</v>
      </c>
      <c r="G4955" t="s">
        <v>966</v>
      </c>
      <c r="H4955">
        <v>1300</v>
      </c>
      <c r="I4955">
        <v>84400</v>
      </c>
      <c r="J4955">
        <v>41028</v>
      </c>
      <c r="K4955" s="1">
        <f t="shared" si="154"/>
        <v>1.5402843601895734E-2</v>
      </c>
      <c r="L4955" s="1">
        <f t="shared" si="155"/>
        <v>3.1685678073510776E-2</v>
      </c>
      <c r="M4955" t="b">
        <f>AND((Tableau2[[#This Row],[%Voix/Inscrits]]&gt;0.25),Tableau2[[#This Row],[%Voix/Exprimés]]&gt;0.5)</f>
        <v>0</v>
      </c>
    </row>
    <row r="4956" spans="1:13" x14ac:dyDescent="0.25">
      <c r="A4956">
        <v>4955</v>
      </c>
      <c r="B4956" t="s">
        <v>795</v>
      </c>
      <c r="C4956" t="s">
        <v>11</v>
      </c>
      <c r="D4956" t="str">
        <f>Tableau2[[#This Row],[Dép]]&amp;Tableau2[[#This Row],[Circo]]</f>
        <v>8405</v>
      </c>
      <c r="E4956" t="s">
        <v>5849</v>
      </c>
      <c r="F4956" t="s">
        <v>2233</v>
      </c>
      <c r="G4956" t="s">
        <v>2429</v>
      </c>
      <c r="H4956">
        <v>565</v>
      </c>
      <c r="I4956">
        <v>84400</v>
      </c>
      <c r="J4956">
        <v>41028</v>
      </c>
      <c r="K4956" s="1">
        <f t="shared" si="154"/>
        <v>6.6943127962085305E-3</v>
      </c>
      <c r="L4956" s="1">
        <f t="shared" si="155"/>
        <v>1.3771083162718144E-2</v>
      </c>
      <c r="M4956" t="b">
        <f>AND((Tableau2[[#This Row],[%Voix/Inscrits]]&gt;0.25),Tableau2[[#This Row],[%Voix/Exprimés]]&gt;0.5)</f>
        <v>0</v>
      </c>
    </row>
    <row r="4957" spans="1:13" x14ac:dyDescent="0.25">
      <c r="A4957">
        <v>4956</v>
      </c>
      <c r="B4957" t="s">
        <v>795</v>
      </c>
      <c r="C4957" t="s">
        <v>11</v>
      </c>
      <c r="D4957" t="str">
        <f>Tableau2[[#This Row],[Dép]]&amp;Tableau2[[#This Row],[Circo]]</f>
        <v>8405</v>
      </c>
      <c r="E4957" t="s">
        <v>2260</v>
      </c>
      <c r="F4957" t="s">
        <v>431</v>
      </c>
      <c r="G4957" t="s">
        <v>938</v>
      </c>
      <c r="H4957">
        <v>452</v>
      </c>
      <c r="I4957">
        <v>84400</v>
      </c>
      <c r="J4957">
        <v>41028</v>
      </c>
      <c r="K4957" s="1">
        <f t="shared" si="154"/>
        <v>5.3554502369668249E-3</v>
      </c>
      <c r="L4957" s="1">
        <f t="shared" si="155"/>
        <v>1.1016866530174516E-2</v>
      </c>
      <c r="M4957" t="b">
        <f>AND((Tableau2[[#This Row],[%Voix/Inscrits]]&gt;0.25),Tableau2[[#This Row],[%Voix/Exprimés]]&gt;0.5)</f>
        <v>0</v>
      </c>
    </row>
    <row r="4958" spans="1:13" x14ac:dyDescent="0.25">
      <c r="A4958">
        <v>4957</v>
      </c>
      <c r="B4958" t="s">
        <v>795</v>
      </c>
      <c r="C4958" t="s">
        <v>11</v>
      </c>
      <c r="D4958" t="str">
        <f>Tableau2[[#This Row],[Dép]]&amp;Tableau2[[#This Row],[Circo]]</f>
        <v>8405</v>
      </c>
      <c r="E4958" t="s">
        <v>2920</v>
      </c>
      <c r="F4958" t="s">
        <v>725</v>
      </c>
      <c r="G4958" t="s">
        <v>966</v>
      </c>
      <c r="H4958">
        <v>384</v>
      </c>
      <c r="I4958">
        <v>84400</v>
      </c>
      <c r="J4958">
        <v>41028</v>
      </c>
      <c r="K4958" s="1">
        <f t="shared" si="154"/>
        <v>4.5497630331753558E-3</v>
      </c>
      <c r="L4958" s="1">
        <f t="shared" si="155"/>
        <v>9.3594618309447205E-3</v>
      </c>
      <c r="M4958" t="b">
        <f>AND((Tableau2[[#This Row],[%Voix/Inscrits]]&gt;0.25),Tableau2[[#This Row],[%Voix/Exprimés]]&gt;0.5)</f>
        <v>0</v>
      </c>
    </row>
    <row r="4959" spans="1:13" x14ac:dyDescent="0.25">
      <c r="A4959">
        <v>4958</v>
      </c>
      <c r="B4959" t="s">
        <v>795</v>
      </c>
      <c r="C4959" t="s">
        <v>11</v>
      </c>
      <c r="D4959" t="str">
        <f>Tableau2[[#This Row],[Dép]]&amp;Tableau2[[#This Row],[Circo]]</f>
        <v>8405</v>
      </c>
      <c r="E4959" t="s">
        <v>798</v>
      </c>
      <c r="F4959" t="s">
        <v>799</v>
      </c>
      <c r="G4959" t="s">
        <v>10</v>
      </c>
      <c r="H4959">
        <v>216</v>
      </c>
      <c r="I4959">
        <v>84400</v>
      </c>
      <c r="J4959">
        <v>41028</v>
      </c>
      <c r="K4959" s="1">
        <f t="shared" si="154"/>
        <v>2.5592417061611372E-3</v>
      </c>
      <c r="L4959" s="1">
        <f t="shared" si="155"/>
        <v>5.264697279906405E-3</v>
      </c>
      <c r="M4959" t="b">
        <f>AND((Tableau2[[#This Row],[%Voix/Inscrits]]&gt;0.25),Tableau2[[#This Row],[%Voix/Exprimés]]&gt;0.5)</f>
        <v>0</v>
      </c>
    </row>
    <row r="4960" spans="1:13" x14ac:dyDescent="0.25">
      <c r="A4960">
        <v>4959</v>
      </c>
      <c r="B4960" t="s">
        <v>795</v>
      </c>
      <c r="C4960" t="s">
        <v>11</v>
      </c>
      <c r="D4960" t="str">
        <f>Tableau2[[#This Row],[Dép]]&amp;Tableau2[[#This Row],[Circo]]</f>
        <v>8405</v>
      </c>
      <c r="E4960" t="s">
        <v>4195</v>
      </c>
      <c r="F4960" t="s">
        <v>74</v>
      </c>
      <c r="G4960" t="s">
        <v>959</v>
      </c>
      <c r="H4960">
        <v>122</v>
      </c>
      <c r="I4960">
        <v>84400</v>
      </c>
      <c r="J4960">
        <v>41028</v>
      </c>
      <c r="K4960" s="1">
        <f t="shared" si="154"/>
        <v>1.4454976303317536E-3</v>
      </c>
      <c r="L4960" s="1">
        <f t="shared" si="155"/>
        <v>2.9735790192063957E-3</v>
      </c>
      <c r="M4960" t="b">
        <f>AND((Tableau2[[#This Row],[%Voix/Inscrits]]&gt;0.25),Tableau2[[#This Row],[%Voix/Exprimés]]&gt;0.5)</f>
        <v>0</v>
      </c>
    </row>
    <row r="4961" spans="1:13" x14ac:dyDescent="0.25">
      <c r="A4961">
        <v>4960</v>
      </c>
      <c r="B4961" t="s">
        <v>805</v>
      </c>
      <c r="C4961" t="s">
        <v>6</v>
      </c>
      <c r="D4961" t="str">
        <f>Tableau2[[#This Row],[Dép]]&amp;Tableau2[[#This Row],[Circo]]</f>
        <v>8501</v>
      </c>
      <c r="E4961" t="s">
        <v>4797</v>
      </c>
      <c r="F4961" t="s">
        <v>167</v>
      </c>
      <c r="G4961" t="s">
        <v>1708</v>
      </c>
      <c r="H4961">
        <v>16624</v>
      </c>
      <c r="I4961">
        <v>118646</v>
      </c>
      <c r="J4961">
        <v>54236</v>
      </c>
      <c r="K4961" s="1">
        <f t="shared" si="154"/>
        <v>0.14011428956728419</v>
      </c>
      <c r="L4961" s="1">
        <f t="shared" si="155"/>
        <v>0.30651227966664207</v>
      </c>
      <c r="M4961" t="b">
        <f>AND((Tableau2[[#This Row],[%Voix/Inscrits]]&gt;0.25),Tableau2[[#This Row],[%Voix/Exprimés]]&gt;0.5)</f>
        <v>0</v>
      </c>
    </row>
    <row r="4962" spans="1:13" x14ac:dyDescent="0.25">
      <c r="A4962">
        <v>4961</v>
      </c>
      <c r="B4962" t="s">
        <v>805</v>
      </c>
      <c r="C4962" t="s">
        <v>6</v>
      </c>
      <c r="D4962" t="str">
        <f>Tableau2[[#This Row],[Dép]]&amp;Tableau2[[#This Row],[Circo]]</f>
        <v>8501</v>
      </c>
      <c r="E4962" t="s">
        <v>1587</v>
      </c>
      <c r="F4962" t="s">
        <v>1110</v>
      </c>
      <c r="G4962" t="s">
        <v>982</v>
      </c>
      <c r="H4962">
        <v>13106</v>
      </c>
      <c r="I4962">
        <v>118646</v>
      </c>
      <c r="J4962">
        <v>54236</v>
      </c>
      <c r="K4962" s="1">
        <f t="shared" si="154"/>
        <v>0.11046305817305262</v>
      </c>
      <c r="L4962" s="1">
        <f t="shared" si="155"/>
        <v>0.2416476141308356</v>
      </c>
      <c r="M4962" t="b">
        <f>AND((Tableau2[[#This Row],[%Voix/Inscrits]]&gt;0.25),Tableau2[[#This Row],[%Voix/Exprimés]]&gt;0.5)</f>
        <v>0</v>
      </c>
    </row>
    <row r="4963" spans="1:13" x14ac:dyDescent="0.25">
      <c r="A4963">
        <v>4962</v>
      </c>
      <c r="B4963" t="s">
        <v>805</v>
      </c>
      <c r="C4963" t="s">
        <v>6</v>
      </c>
      <c r="D4963" t="str">
        <f>Tableau2[[#This Row],[Dép]]&amp;Tableau2[[#This Row],[Circo]]</f>
        <v>8501</v>
      </c>
      <c r="E4963" t="s">
        <v>1901</v>
      </c>
      <c r="F4963" t="s">
        <v>329</v>
      </c>
      <c r="G4963" t="s">
        <v>1740</v>
      </c>
      <c r="H4963">
        <v>9191</v>
      </c>
      <c r="I4963">
        <v>118646</v>
      </c>
      <c r="J4963">
        <v>54236</v>
      </c>
      <c r="K4963" s="1">
        <f t="shared" si="154"/>
        <v>7.7465738415117238E-2</v>
      </c>
      <c r="L4963" s="1">
        <f t="shared" si="155"/>
        <v>0.16946308724832215</v>
      </c>
      <c r="M4963" t="b">
        <f>AND((Tableau2[[#This Row],[%Voix/Inscrits]]&gt;0.25),Tableau2[[#This Row],[%Voix/Exprimés]]&gt;0.5)</f>
        <v>0</v>
      </c>
    </row>
    <row r="4964" spans="1:13" x14ac:dyDescent="0.25">
      <c r="A4964">
        <v>4963</v>
      </c>
      <c r="B4964" t="s">
        <v>805</v>
      </c>
      <c r="C4964" t="s">
        <v>6</v>
      </c>
      <c r="D4964" t="str">
        <f>Tableau2[[#This Row],[Dép]]&amp;Tableau2[[#This Row],[Circo]]</f>
        <v>8501</v>
      </c>
      <c r="E4964" t="s">
        <v>6792</v>
      </c>
      <c r="F4964" t="s">
        <v>6793</v>
      </c>
      <c r="G4964" t="s">
        <v>3717</v>
      </c>
      <c r="H4964">
        <v>8791</v>
      </c>
      <c r="I4964">
        <v>118646</v>
      </c>
      <c r="J4964">
        <v>54236</v>
      </c>
      <c r="K4964" s="1">
        <f t="shared" si="154"/>
        <v>7.4094364748916952E-2</v>
      </c>
      <c r="L4964" s="1">
        <f t="shared" si="155"/>
        <v>0.16208791208791209</v>
      </c>
      <c r="M4964" t="b">
        <f>AND((Tableau2[[#This Row],[%Voix/Inscrits]]&gt;0.25),Tableau2[[#This Row],[%Voix/Exprimés]]&gt;0.5)</f>
        <v>0</v>
      </c>
    </row>
    <row r="4965" spans="1:13" x14ac:dyDescent="0.25">
      <c r="A4965">
        <v>4964</v>
      </c>
      <c r="B4965" t="s">
        <v>805</v>
      </c>
      <c r="C4965" t="s">
        <v>6</v>
      </c>
      <c r="D4965" t="str">
        <f>Tableau2[[#This Row],[Dép]]&amp;Tableau2[[#This Row],[Circo]]</f>
        <v>8501</v>
      </c>
      <c r="E4965" t="s">
        <v>6576</v>
      </c>
      <c r="F4965" t="s">
        <v>175</v>
      </c>
      <c r="G4965" t="s">
        <v>3078</v>
      </c>
      <c r="H4965">
        <v>1971</v>
      </c>
      <c r="I4965">
        <v>118646</v>
      </c>
      <c r="J4965">
        <v>54236</v>
      </c>
      <c r="K4965" s="1">
        <f t="shared" si="154"/>
        <v>1.6612443740201946E-2</v>
      </c>
      <c r="L4965" s="1">
        <f t="shared" si="155"/>
        <v>3.6341175602920571E-2</v>
      </c>
      <c r="M4965" t="b">
        <f>AND((Tableau2[[#This Row],[%Voix/Inscrits]]&gt;0.25),Tableau2[[#This Row],[%Voix/Exprimés]]&gt;0.5)</f>
        <v>0</v>
      </c>
    </row>
    <row r="4966" spans="1:13" x14ac:dyDescent="0.25">
      <c r="A4966">
        <v>4965</v>
      </c>
      <c r="B4966" t="s">
        <v>805</v>
      </c>
      <c r="C4966" t="s">
        <v>6</v>
      </c>
      <c r="D4966" t="str">
        <f>Tableau2[[#This Row],[Dép]]&amp;Tableau2[[#This Row],[Circo]]</f>
        <v>8501</v>
      </c>
      <c r="E4966" t="s">
        <v>4203</v>
      </c>
      <c r="F4966" t="s">
        <v>50</v>
      </c>
      <c r="G4966" t="s">
        <v>966</v>
      </c>
      <c r="H4966">
        <v>1210</v>
      </c>
      <c r="I4966">
        <v>118646</v>
      </c>
      <c r="J4966">
        <v>54236</v>
      </c>
      <c r="K4966" s="1">
        <f t="shared" si="154"/>
        <v>1.0198405340255887E-2</v>
      </c>
      <c r="L4966" s="1">
        <f t="shared" si="155"/>
        <v>2.2309904860240429E-2</v>
      </c>
      <c r="M4966" t="b">
        <f>AND((Tableau2[[#This Row],[%Voix/Inscrits]]&gt;0.25),Tableau2[[#This Row],[%Voix/Exprimés]]&gt;0.5)</f>
        <v>0</v>
      </c>
    </row>
    <row r="4967" spans="1:13" x14ac:dyDescent="0.25">
      <c r="A4967">
        <v>4966</v>
      </c>
      <c r="B4967" t="s">
        <v>805</v>
      </c>
      <c r="C4967" t="s">
        <v>6</v>
      </c>
      <c r="D4967" t="str">
        <f>Tableau2[[#This Row],[Dép]]&amp;Tableau2[[#This Row],[Circo]]</f>
        <v>8501</v>
      </c>
      <c r="E4967" t="s">
        <v>5648</v>
      </c>
      <c r="F4967" t="s">
        <v>19</v>
      </c>
      <c r="G4967" t="s">
        <v>2726</v>
      </c>
      <c r="H4967">
        <v>990</v>
      </c>
      <c r="I4967">
        <v>118646</v>
      </c>
      <c r="J4967">
        <v>54236</v>
      </c>
      <c r="K4967" s="1">
        <f t="shared" si="154"/>
        <v>8.3441498238457264E-3</v>
      </c>
      <c r="L4967" s="1">
        <f t="shared" si="155"/>
        <v>1.8253558522014896E-2</v>
      </c>
      <c r="M4967" t="b">
        <f>AND((Tableau2[[#This Row],[%Voix/Inscrits]]&gt;0.25),Tableau2[[#This Row],[%Voix/Exprimés]]&gt;0.5)</f>
        <v>0</v>
      </c>
    </row>
    <row r="4968" spans="1:13" x14ac:dyDescent="0.25">
      <c r="A4968">
        <v>4967</v>
      </c>
      <c r="B4968" t="s">
        <v>805</v>
      </c>
      <c r="C4968" t="s">
        <v>6</v>
      </c>
      <c r="D4968" t="str">
        <f>Tableau2[[#This Row],[Dép]]&amp;Tableau2[[#This Row],[Circo]]</f>
        <v>8501</v>
      </c>
      <c r="E4968" t="s">
        <v>6263</v>
      </c>
      <c r="F4968" t="s">
        <v>1482</v>
      </c>
      <c r="G4968" t="s">
        <v>2429</v>
      </c>
      <c r="H4968">
        <v>796</v>
      </c>
      <c r="I4968">
        <v>118646</v>
      </c>
      <c r="J4968">
        <v>54236</v>
      </c>
      <c r="K4968" s="1">
        <f t="shared" si="154"/>
        <v>6.709033595738584E-3</v>
      </c>
      <c r="L4968" s="1">
        <f t="shared" si="155"/>
        <v>1.4676598569216019E-2</v>
      </c>
      <c r="M4968" t="b">
        <f>AND((Tableau2[[#This Row],[%Voix/Inscrits]]&gt;0.25),Tableau2[[#This Row],[%Voix/Exprimés]]&gt;0.5)</f>
        <v>0</v>
      </c>
    </row>
    <row r="4969" spans="1:13" x14ac:dyDescent="0.25">
      <c r="A4969">
        <v>4968</v>
      </c>
      <c r="B4969" t="s">
        <v>805</v>
      </c>
      <c r="C4969" t="s">
        <v>6</v>
      </c>
      <c r="D4969" t="str">
        <f>Tableau2[[#This Row],[Dép]]&amp;Tableau2[[#This Row],[Circo]]</f>
        <v>8501</v>
      </c>
      <c r="E4969" t="s">
        <v>176</v>
      </c>
      <c r="F4969" t="s">
        <v>256</v>
      </c>
      <c r="G4969" t="s">
        <v>10</v>
      </c>
      <c r="H4969">
        <v>627</v>
      </c>
      <c r="I4969">
        <v>118646</v>
      </c>
      <c r="J4969">
        <v>54236</v>
      </c>
      <c r="K4969" s="1">
        <f t="shared" si="154"/>
        <v>5.2846282217689595E-3</v>
      </c>
      <c r="L4969" s="1">
        <f t="shared" si="155"/>
        <v>1.1560587063942768E-2</v>
      </c>
      <c r="M4969" t="b">
        <f>AND((Tableau2[[#This Row],[%Voix/Inscrits]]&gt;0.25),Tableau2[[#This Row],[%Voix/Exprimés]]&gt;0.5)</f>
        <v>0</v>
      </c>
    </row>
    <row r="4970" spans="1:13" x14ac:dyDescent="0.25">
      <c r="A4970">
        <v>4969</v>
      </c>
      <c r="B4970" t="s">
        <v>805</v>
      </c>
      <c r="C4970" t="s">
        <v>6</v>
      </c>
      <c r="D4970" t="str">
        <f>Tableau2[[#This Row],[Dép]]&amp;Tableau2[[#This Row],[Circo]]</f>
        <v>8501</v>
      </c>
      <c r="E4970" t="s">
        <v>64</v>
      </c>
      <c r="F4970" t="s">
        <v>1026</v>
      </c>
      <c r="G4970" t="s">
        <v>966</v>
      </c>
      <c r="H4970">
        <v>455</v>
      </c>
      <c r="I4970">
        <v>118646</v>
      </c>
      <c r="J4970">
        <v>54236</v>
      </c>
      <c r="K4970" s="1">
        <f t="shared" si="154"/>
        <v>3.8349375453028338E-3</v>
      </c>
      <c r="L4970" s="1">
        <f t="shared" si="155"/>
        <v>8.389261744966443E-3</v>
      </c>
      <c r="M4970" t="b">
        <f>AND((Tableau2[[#This Row],[%Voix/Inscrits]]&gt;0.25),Tableau2[[#This Row],[%Voix/Exprimés]]&gt;0.5)</f>
        <v>0</v>
      </c>
    </row>
    <row r="4971" spans="1:13" x14ac:dyDescent="0.25">
      <c r="A4971">
        <v>4970</v>
      </c>
      <c r="B4971" t="s">
        <v>805</v>
      </c>
      <c r="C4971" t="s">
        <v>6</v>
      </c>
      <c r="D4971" t="str">
        <f>Tableau2[[#This Row],[Dép]]&amp;Tableau2[[#This Row],[Circo]]</f>
        <v>8501</v>
      </c>
      <c r="E4971" t="s">
        <v>2268</v>
      </c>
      <c r="F4971" t="s">
        <v>2269</v>
      </c>
      <c r="G4971" t="s">
        <v>938</v>
      </c>
      <c r="H4971">
        <v>256</v>
      </c>
      <c r="I4971">
        <v>118646</v>
      </c>
      <c r="J4971">
        <v>54236</v>
      </c>
      <c r="K4971" s="1">
        <f t="shared" si="154"/>
        <v>2.1576791463681876E-3</v>
      </c>
      <c r="L4971" s="1">
        <f t="shared" si="155"/>
        <v>4.7201121026624378E-3</v>
      </c>
      <c r="M4971" t="b">
        <f>AND((Tableau2[[#This Row],[%Voix/Inscrits]]&gt;0.25),Tableau2[[#This Row],[%Voix/Exprimés]]&gt;0.5)</f>
        <v>0</v>
      </c>
    </row>
    <row r="4972" spans="1:13" x14ac:dyDescent="0.25">
      <c r="A4972">
        <v>4971</v>
      </c>
      <c r="B4972" t="s">
        <v>805</v>
      </c>
      <c r="C4972" t="s">
        <v>6</v>
      </c>
      <c r="D4972" t="str">
        <f>Tableau2[[#This Row],[Dép]]&amp;Tableau2[[#This Row],[Circo]]</f>
        <v>8501</v>
      </c>
      <c r="E4972" t="s">
        <v>2929</v>
      </c>
      <c r="F4972" t="s">
        <v>579</v>
      </c>
      <c r="G4972" t="s">
        <v>938</v>
      </c>
      <c r="H4972">
        <v>219</v>
      </c>
      <c r="I4972">
        <v>118646</v>
      </c>
      <c r="J4972">
        <v>54236</v>
      </c>
      <c r="K4972" s="1">
        <f t="shared" si="154"/>
        <v>1.8458270822446605E-3</v>
      </c>
      <c r="L4972" s="1">
        <f t="shared" si="155"/>
        <v>4.0379084003245077E-3</v>
      </c>
      <c r="M4972" t="b">
        <f>AND((Tableau2[[#This Row],[%Voix/Inscrits]]&gt;0.25),Tableau2[[#This Row],[%Voix/Exprimés]]&gt;0.5)</f>
        <v>0</v>
      </c>
    </row>
    <row r="4973" spans="1:13" x14ac:dyDescent="0.25">
      <c r="A4973">
        <v>4972</v>
      </c>
      <c r="B4973" t="s">
        <v>805</v>
      </c>
      <c r="C4973" t="s">
        <v>17</v>
      </c>
      <c r="D4973" t="str">
        <f>Tableau2[[#This Row],[Dép]]&amp;Tableau2[[#This Row],[Circo]]</f>
        <v>8502</v>
      </c>
      <c r="E4973" t="s">
        <v>4793</v>
      </c>
      <c r="F4973" t="s">
        <v>575</v>
      </c>
      <c r="G4973" t="s">
        <v>1708</v>
      </c>
      <c r="H4973">
        <v>14334</v>
      </c>
      <c r="I4973">
        <v>112160</v>
      </c>
      <c r="J4973">
        <v>55200</v>
      </c>
      <c r="K4973" s="1">
        <f t="shared" si="154"/>
        <v>0.12779957203994294</v>
      </c>
      <c r="L4973" s="1">
        <f t="shared" si="155"/>
        <v>0.25967391304347825</v>
      </c>
      <c r="M4973" t="b">
        <f>AND((Tableau2[[#This Row],[%Voix/Inscrits]]&gt;0.25),Tableau2[[#This Row],[%Voix/Exprimés]]&gt;0.5)</f>
        <v>0</v>
      </c>
    </row>
    <row r="4974" spans="1:13" x14ac:dyDescent="0.25">
      <c r="A4974">
        <v>4973</v>
      </c>
      <c r="B4974" t="s">
        <v>805</v>
      </c>
      <c r="C4974" t="s">
        <v>17</v>
      </c>
      <c r="D4974" t="str">
        <f>Tableau2[[#This Row],[Dép]]&amp;Tableau2[[#This Row],[Circo]]</f>
        <v>8502</v>
      </c>
      <c r="E4974" t="s">
        <v>1584</v>
      </c>
      <c r="F4974" t="s">
        <v>421</v>
      </c>
      <c r="G4974" t="s">
        <v>982</v>
      </c>
      <c r="H4974">
        <v>12053</v>
      </c>
      <c r="I4974">
        <v>112160</v>
      </c>
      <c r="J4974">
        <v>55200</v>
      </c>
      <c r="K4974" s="1">
        <f t="shared" si="154"/>
        <v>0.10746255349500713</v>
      </c>
      <c r="L4974" s="1">
        <f t="shared" si="155"/>
        <v>0.21835144927536232</v>
      </c>
      <c r="M4974" t="b">
        <f>AND((Tableau2[[#This Row],[%Voix/Inscrits]]&gt;0.25),Tableau2[[#This Row],[%Voix/Exprimés]]&gt;0.5)</f>
        <v>0</v>
      </c>
    </row>
    <row r="4975" spans="1:13" x14ac:dyDescent="0.25">
      <c r="A4975">
        <v>4974</v>
      </c>
      <c r="B4975" t="s">
        <v>805</v>
      </c>
      <c r="C4975" t="s">
        <v>17</v>
      </c>
      <c r="D4975" t="str">
        <f>Tableau2[[#This Row],[Dép]]&amp;Tableau2[[#This Row],[Circo]]</f>
        <v>8502</v>
      </c>
      <c r="E4975" t="s">
        <v>6924</v>
      </c>
      <c r="F4975" t="s">
        <v>226</v>
      </c>
      <c r="G4975" t="s">
        <v>3717</v>
      </c>
      <c r="H4975">
        <v>9665</v>
      </c>
      <c r="I4975">
        <v>112160</v>
      </c>
      <c r="J4975">
        <v>55200</v>
      </c>
      <c r="K4975" s="1">
        <f t="shared" si="154"/>
        <v>8.6171540656205414E-2</v>
      </c>
      <c r="L4975" s="1">
        <f t="shared" si="155"/>
        <v>0.17509057971014494</v>
      </c>
      <c r="M4975" t="b">
        <f>AND((Tableau2[[#This Row],[%Voix/Inscrits]]&gt;0.25),Tableau2[[#This Row],[%Voix/Exprimés]]&gt;0.5)</f>
        <v>0</v>
      </c>
    </row>
    <row r="4976" spans="1:13" x14ac:dyDescent="0.25">
      <c r="A4976">
        <v>4975</v>
      </c>
      <c r="B4976" t="s">
        <v>805</v>
      </c>
      <c r="C4976" t="s">
        <v>17</v>
      </c>
      <c r="D4976" t="str">
        <f>Tableau2[[#This Row],[Dép]]&amp;Tableau2[[#This Row],[Circo]]</f>
        <v>8502</v>
      </c>
      <c r="E4976" t="s">
        <v>5853</v>
      </c>
      <c r="F4976" t="s">
        <v>3072</v>
      </c>
      <c r="G4976" t="s">
        <v>1740</v>
      </c>
      <c r="H4976">
        <v>9572</v>
      </c>
      <c r="I4976">
        <v>112160</v>
      </c>
      <c r="J4976">
        <v>55200</v>
      </c>
      <c r="K4976" s="1">
        <f t="shared" si="154"/>
        <v>8.534236804564907E-2</v>
      </c>
      <c r="L4976" s="1">
        <f t="shared" si="155"/>
        <v>0.17340579710144927</v>
      </c>
      <c r="M4976" t="b">
        <f>AND((Tableau2[[#This Row],[%Voix/Inscrits]]&gt;0.25),Tableau2[[#This Row],[%Voix/Exprimés]]&gt;0.5)</f>
        <v>0</v>
      </c>
    </row>
    <row r="4977" spans="1:13" x14ac:dyDescent="0.25">
      <c r="A4977">
        <v>4976</v>
      </c>
      <c r="B4977" t="s">
        <v>805</v>
      </c>
      <c r="C4977" t="s">
        <v>17</v>
      </c>
      <c r="D4977" t="str">
        <f>Tableau2[[#This Row],[Dép]]&amp;Tableau2[[#This Row],[Circo]]</f>
        <v>8502</v>
      </c>
      <c r="E4977" t="s">
        <v>3566</v>
      </c>
      <c r="F4977" t="s">
        <v>3567</v>
      </c>
      <c r="G4977" t="s">
        <v>966</v>
      </c>
      <c r="H4977">
        <v>2568</v>
      </c>
      <c r="I4977">
        <v>112160</v>
      </c>
      <c r="J4977">
        <v>55200</v>
      </c>
      <c r="K4977" s="1">
        <f t="shared" si="154"/>
        <v>2.289586305278174E-2</v>
      </c>
      <c r="L4977" s="1">
        <f t="shared" si="155"/>
        <v>4.652173913043478E-2</v>
      </c>
      <c r="M4977" t="b">
        <f>AND((Tableau2[[#This Row],[%Voix/Inscrits]]&gt;0.25),Tableau2[[#This Row],[%Voix/Exprimés]]&gt;0.5)</f>
        <v>0</v>
      </c>
    </row>
    <row r="4978" spans="1:13" x14ac:dyDescent="0.25">
      <c r="A4978">
        <v>4977</v>
      </c>
      <c r="B4978" t="s">
        <v>805</v>
      </c>
      <c r="C4978" t="s">
        <v>17</v>
      </c>
      <c r="D4978" t="str">
        <f>Tableau2[[#This Row],[Dép]]&amp;Tableau2[[#This Row],[Circo]]</f>
        <v>8502</v>
      </c>
      <c r="E4978" t="s">
        <v>5346</v>
      </c>
      <c r="F4978" t="s">
        <v>142</v>
      </c>
      <c r="G4978" t="s">
        <v>2394</v>
      </c>
      <c r="H4978">
        <v>2195</v>
      </c>
      <c r="I4978">
        <v>112160</v>
      </c>
      <c r="J4978">
        <v>55200</v>
      </c>
      <c r="K4978" s="1">
        <f t="shared" si="154"/>
        <v>1.9570256776034238E-2</v>
      </c>
      <c r="L4978" s="1">
        <f t="shared" si="155"/>
        <v>3.976449275362319E-2</v>
      </c>
      <c r="M4978" t="b">
        <f>AND((Tableau2[[#This Row],[%Voix/Inscrits]]&gt;0.25),Tableau2[[#This Row],[%Voix/Exprimés]]&gt;0.5)</f>
        <v>0</v>
      </c>
    </row>
    <row r="4979" spans="1:13" x14ac:dyDescent="0.25">
      <c r="A4979">
        <v>4978</v>
      </c>
      <c r="B4979" t="s">
        <v>805</v>
      </c>
      <c r="C4979" t="s">
        <v>17</v>
      </c>
      <c r="D4979" t="str">
        <f>Tableau2[[#This Row],[Dép]]&amp;Tableau2[[#This Row],[Circo]]</f>
        <v>8502</v>
      </c>
      <c r="E4979" t="s">
        <v>5351</v>
      </c>
      <c r="F4979" t="s">
        <v>132</v>
      </c>
      <c r="G4979" t="s">
        <v>3078</v>
      </c>
      <c r="H4979">
        <v>2157</v>
      </c>
      <c r="I4979">
        <v>112160</v>
      </c>
      <c r="J4979">
        <v>55200</v>
      </c>
      <c r="K4979" s="1">
        <f t="shared" si="154"/>
        <v>1.9231455064194009E-2</v>
      </c>
      <c r="L4979" s="1">
        <f t="shared" si="155"/>
        <v>3.907608695652174E-2</v>
      </c>
      <c r="M4979" t="b">
        <f>AND((Tableau2[[#This Row],[%Voix/Inscrits]]&gt;0.25),Tableau2[[#This Row],[%Voix/Exprimés]]&gt;0.5)</f>
        <v>0</v>
      </c>
    </row>
    <row r="4980" spans="1:13" x14ac:dyDescent="0.25">
      <c r="A4980">
        <v>4979</v>
      </c>
      <c r="B4980" t="s">
        <v>805</v>
      </c>
      <c r="C4980" t="s">
        <v>17</v>
      </c>
      <c r="D4980" t="str">
        <f>Tableau2[[#This Row],[Dép]]&amp;Tableau2[[#This Row],[Circo]]</f>
        <v>8502</v>
      </c>
      <c r="E4980" t="s">
        <v>6261</v>
      </c>
      <c r="F4980" t="s">
        <v>695</v>
      </c>
      <c r="G4980" t="s">
        <v>2726</v>
      </c>
      <c r="H4980">
        <v>701</v>
      </c>
      <c r="I4980">
        <v>112160</v>
      </c>
      <c r="J4980">
        <v>55200</v>
      </c>
      <c r="K4980" s="1">
        <f t="shared" si="154"/>
        <v>6.2500000000000003E-3</v>
      </c>
      <c r="L4980" s="1">
        <f t="shared" si="155"/>
        <v>1.2699275362318841E-2</v>
      </c>
      <c r="M4980" t="b">
        <f>AND((Tableau2[[#This Row],[%Voix/Inscrits]]&gt;0.25),Tableau2[[#This Row],[%Voix/Exprimés]]&gt;0.5)</f>
        <v>0</v>
      </c>
    </row>
    <row r="4981" spans="1:13" x14ac:dyDescent="0.25">
      <c r="A4981">
        <v>4980</v>
      </c>
      <c r="B4981" t="s">
        <v>805</v>
      </c>
      <c r="C4981" t="s">
        <v>17</v>
      </c>
      <c r="D4981" t="str">
        <f>Tableau2[[#This Row],[Dép]]&amp;Tableau2[[#This Row],[Circo]]</f>
        <v>8502</v>
      </c>
      <c r="E4981" t="s">
        <v>6575</v>
      </c>
      <c r="F4981" t="s">
        <v>695</v>
      </c>
      <c r="G4981" t="s">
        <v>2429</v>
      </c>
      <c r="H4981">
        <v>687</v>
      </c>
      <c r="I4981">
        <v>112160</v>
      </c>
      <c r="J4981">
        <v>55200</v>
      </c>
      <c r="K4981" s="1">
        <f t="shared" si="154"/>
        <v>6.1251783166904423E-3</v>
      </c>
      <c r="L4981" s="1">
        <f t="shared" si="155"/>
        <v>1.2445652173913043E-2</v>
      </c>
      <c r="M4981" t="b">
        <f>AND((Tableau2[[#This Row],[%Voix/Inscrits]]&gt;0.25),Tableau2[[#This Row],[%Voix/Exprimés]]&gt;0.5)</f>
        <v>0</v>
      </c>
    </row>
    <row r="4982" spans="1:13" x14ac:dyDescent="0.25">
      <c r="A4982">
        <v>4981</v>
      </c>
      <c r="B4982" t="s">
        <v>805</v>
      </c>
      <c r="C4982" t="s">
        <v>17</v>
      </c>
      <c r="D4982" t="str">
        <f>Tableau2[[#This Row],[Dép]]&amp;Tableau2[[#This Row],[Circo]]</f>
        <v>8502</v>
      </c>
      <c r="E4982" t="s">
        <v>806</v>
      </c>
      <c r="F4982" t="s">
        <v>695</v>
      </c>
      <c r="G4982" t="s">
        <v>10</v>
      </c>
      <c r="H4982">
        <v>456</v>
      </c>
      <c r="I4982">
        <v>112160</v>
      </c>
      <c r="J4982">
        <v>55200</v>
      </c>
      <c r="K4982" s="1">
        <f t="shared" si="154"/>
        <v>4.0656205420827388E-3</v>
      </c>
      <c r="L4982" s="1">
        <f t="shared" si="155"/>
        <v>8.2608695652173908E-3</v>
      </c>
      <c r="M4982" t="b">
        <f>AND((Tableau2[[#This Row],[%Voix/Inscrits]]&gt;0.25),Tableau2[[#This Row],[%Voix/Exprimés]]&gt;0.5)</f>
        <v>0</v>
      </c>
    </row>
    <row r="4983" spans="1:13" x14ac:dyDescent="0.25">
      <c r="A4983">
        <v>4982</v>
      </c>
      <c r="B4983" t="s">
        <v>805</v>
      </c>
      <c r="C4983" t="s">
        <v>17</v>
      </c>
      <c r="D4983" t="str">
        <f>Tableau2[[#This Row],[Dép]]&amp;Tableau2[[#This Row],[Circo]]</f>
        <v>8502</v>
      </c>
      <c r="E4983" t="s">
        <v>2926</v>
      </c>
      <c r="F4983" t="s">
        <v>274</v>
      </c>
      <c r="G4983" t="s">
        <v>966</v>
      </c>
      <c r="H4983">
        <v>433</v>
      </c>
      <c r="I4983">
        <v>112160</v>
      </c>
      <c r="J4983">
        <v>55200</v>
      </c>
      <c r="K4983" s="1">
        <f t="shared" si="154"/>
        <v>3.86055634807418E-3</v>
      </c>
      <c r="L4983" s="1">
        <f t="shared" si="155"/>
        <v>7.8442028985507249E-3</v>
      </c>
      <c r="M4983" t="b">
        <f>AND((Tableau2[[#This Row],[%Voix/Inscrits]]&gt;0.25),Tableau2[[#This Row],[%Voix/Exprimés]]&gt;0.5)</f>
        <v>0</v>
      </c>
    </row>
    <row r="4984" spans="1:13" x14ac:dyDescent="0.25">
      <c r="A4984">
        <v>4983</v>
      </c>
      <c r="B4984" t="s">
        <v>805</v>
      </c>
      <c r="C4984" t="s">
        <v>17</v>
      </c>
      <c r="D4984" t="str">
        <f>Tableau2[[#This Row],[Dép]]&amp;Tableau2[[#This Row],[Circo]]</f>
        <v>8502</v>
      </c>
      <c r="E4984" t="s">
        <v>2264</v>
      </c>
      <c r="F4984" t="s">
        <v>1837</v>
      </c>
      <c r="G4984" t="s">
        <v>938</v>
      </c>
      <c r="H4984">
        <v>306</v>
      </c>
      <c r="I4984">
        <v>112160</v>
      </c>
      <c r="J4984">
        <v>55200</v>
      </c>
      <c r="K4984" s="1">
        <f t="shared" si="154"/>
        <v>2.7282453637660483E-3</v>
      </c>
      <c r="L4984" s="1">
        <f t="shared" si="155"/>
        <v>5.5434782608695648E-3</v>
      </c>
      <c r="M4984" t="b">
        <f>AND((Tableau2[[#This Row],[%Voix/Inscrits]]&gt;0.25),Tableau2[[#This Row],[%Voix/Exprimés]]&gt;0.5)</f>
        <v>0</v>
      </c>
    </row>
    <row r="4985" spans="1:13" x14ac:dyDescent="0.25">
      <c r="A4985">
        <v>4984</v>
      </c>
      <c r="B4985" t="s">
        <v>805</v>
      </c>
      <c r="C4985" t="s">
        <v>17</v>
      </c>
      <c r="D4985" t="str">
        <f>Tableau2[[#This Row],[Dép]]&amp;Tableau2[[#This Row],[Circo]]</f>
        <v>8502</v>
      </c>
      <c r="E4985" t="s">
        <v>4200</v>
      </c>
      <c r="F4985" t="s">
        <v>2059</v>
      </c>
      <c r="G4985" t="s">
        <v>959</v>
      </c>
      <c r="H4985">
        <v>73</v>
      </c>
      <c r="I4985">
        <v>112160</v>
      </c>
      <c r="J4985">
        <v>55200</v>
      </c>
      <c r="K4985" s="1">
        <f t="shared" si="154"/>
        <v>6.5085592011412269E-4</v>
      </c>
      <c r="L4985" s="1">
        <f t="shared" si="155"/>
        <v>1.322463768115942E-3</v>
      </c>
      <c r="M4985" t="b">
        <f>AND((Tableau2[[#This Row],[%Voix/Inscrits]]&gt;0.25),Tableau2[[#This Row],[%Voix/Exprimés]]&gt;0.5)</f>
        <v>0</v>
      </c>
    </row>
    <row r="4986" spans="1:13" x14ac:dyDescent="0.25">
      <c r="A4986">
        <v>4985</v>
      </c>
      <c r="B4986" t="s">
        <v>805</v>
      </c>
      <c r="C4986" t="s">
        <v>14</v>
      </c>
      <c r="D4986" t="str">
        <f>Tableau2[[#This Row],[Dép]]&amp;Tableau2[[#This Row],[Circo]]</f>
        <v>8503</v>
      </c>
      <c r="E4986" t="s">
        <v>2928</v>
      </c>
      <c r="F4986" t="s">
        <v>273</v>
      </c>
      <c r="G4986" t="s">
        <v>1708</v>
      </c>
      <c r="H4986">
        <v>23870</v>
      </c>
      <c r="I4986">
        <v>135251</v>
      </c>
      <c r="J4986">
        <v>66173</v>
      </c>
      <c r="K4986" s="1">
        <f t="shared" si="154"/>
        <v>0.17648668032029338</v>
      </c>
      <c r="L4986" s="1">
        <f t="shared" si="155"/>
        <v>0.36072114004201111</v>
      </c>
      <c r="M4986" t="b">
        <f>AND((Tableau2[[#This Row],[%Voix/Inscrits]]&gt;0.25),Tableau2[[#This Row],[%Voix/Exprimés]]&gt;0.5)</f>
        <v>0</v>
      </c>
    </row>
    <row r="4987" spans="1:13" x14ac:dyDescent="0.25">
      <c r="A4987">
        <v>4986</v>
      </c>
      <c r="B4987" t="s">
        <v>805</v>
      </c>
      <c r="C4987" t="s">
        <v>14</v>
      </c>
      <c r="D4987" t="str">
        <f>Tableau2[[#This Row],[Dép]]&amp;Tableau2[[#This Row],[Circo]]</f>
        <v>8503</v>
      </c>
      <c r="E4987" t="s">
        <v>5348</v>
      </c>
      <c r="F4987" t="s">
        <v>140</v>
      </c>
      <c r="G4987" t="s">
        <v>3717</v>
      </c>
      <c r="H4987">
        <v>14154</v>
      </c>
      <c r="I4987">
        <v>135251</v>
      </c>
      <c r="J4987">
        <v>66173</v>
      </c>
      <c r="K4987" s="1">
        <f t="shared" si="154"/>
        <v>0.10464987319871942</v>
      </c>
      <c r="L4987" s="1">
        <f t="shared" si="155"/>
        <v>0.21389388421259425</v>
      </c>
      <c r="M4987" t="b">
        <f>AND((Tableau2[[#This Row],[%Voix/Inscrits]]&gt;0.25),Tableau2[[#This Row],[%Voix/Exprimés]]&gt;0.5)</f>
        <v>0</v>
      </c>
    </row>
    <row r="4988" spans="1:13" x14ac:dyDescent="0.25">
      <c r="A4988">
        <v>4987</v>
      </c>
      <c r="B4988" t="s">
        <v>805</v>
      </c>
      <c r="C4988" t="s">
        <v>14</v>
      </c>
      <c r="D4988" t="str">
        <f>Tableau2[[#This Row],[Dép]]&amp;Tableau2[[#This Row],[Circo]]</f>
        <v>8503</v>
      </c>
      <c r="E4988" t="s">
        <v>1586</v>
      </c>
      <c r="F4988" t="s">
        <v>1008</v>
      </c>
      <c r="G4988" t="s">
        <v>982</v>
      </c>
      <c r="H4988">
        <v>11546</v>
      </c>
      <c r="I4988">
        <v>135251</v>
      </c>
      <c r="J4988">
        <v>66173</v>
      </c>
      <c r="K4988" s="1">
        <f t="shared" si="154"/>
        <v>8.5367206157440617E-2</v>
      </c>
      <c r="L4988" s="1">
        <f t="shared" si="155"/>
        <v>0.17448203950251615</v>
      </c>
      <c r="M4988" t="b">
        <f>AND((Tableau2[[#This Row],[%Voix/Inscrits]]&gt;0.25),Tableau2[[#This Row],[%Voix/Exprimés]]&gt;0.5)</f>
        <v>0</v>
      </c>
    </row>
    <row r="4989" spans="1:13" x14ac:dyDescent="0.25">
      <c r="A4989">
        <v>4988</v>
      </c>
      <c r="B4989" t="s">
        <v>805</v>
      </c>
      <c r="C4989" t="s">
        <v>14</v>
      </c>
      <c r="D4989" t="str">
        <f>Tableau2[[#This Row],[Dép]]&amp;Tableau2[[#This Row],[Circo]]</f>
        <v>8503</v>
      </c>
      <c r="E4989" t="s">
        <v>1385</v>
      </c>
      <c r="F4989" t="s">
        <v>50</v>
      </c>
      <c r="G4989" t="s">
        <v>1740</v>
      </c>
      <c r="H4989">
        <v>10475</v>
      </c>
      <c r="I4989">
        <v>135251</v>
      </c>
      <c r="J4989">
        <v>66173</v>
      </c>
      <c r="K4989" s="1">
        <f t="shared" si="154"/>
        <v>7.7448595574154719E-2</v>
      </c>
      <c r="L4989" s="1">
        <f t="shared" si="155"/>
        <v>0.15829719069711212</v>
      </c>
      <c r="M4989" t="b">
        <f>AND((Tableau2[[#This Row],[%Voix/Inscrits]]&gt;0.25),Tableau2[[#This Row],[%Voix/Exprimés]]&gt;0.5)</f>
        <v>0</v>
      </c>
    </row>
    <row r="4990" spans="1:13" x14ac:dyDescent="0.25">
      <c r="A4990">
        <v>4989</v>
      </c>
      <c r="B4990" t="s">
        <v>805</v>
      </c>
      <c r="C4990" t="s">
        <v>14</v>
      </c>
      <c r="D4990" t="str">
        <f>Tableau2[[#This Row],[Dép]]&amp;Tableau2[[#This Row],[Circo]]</f>
        <v>8503</v>
      </c>
      <c r="E4990" t="s">
        <v>2267</v>
      </c>
      <c r="F4990" t="s">
        <v>542</v>
      </c>
      <c r="G4990" t="s">
        <v>966</v>
      </c>
      <c r="H4990">
        <v>2884</v>
      </c>
      <c r="I4990">
        <v>135251</v>
      </c>
      <c r="J4990">
        <v>66173</v>
      </c>
      <c r="K4990" s="1">
        <f t="shared" si="154"/>
        <v>2.1323317387671809E-2</v>
      </c>
      <c r="L4990" s="1">
        <f t="shared" si="155"/>
        <v>4.3582730116512779E-2</v>
      </c>
      <c r="M4990" t="b">
        <f>AND((Tableau2[[#This Row],[%Voix/Inscrits]]&gt;0.25),Tableau2[[#This Row],[%Voix/Exprimés]]&gt;0.5)</f>
        <v>0</v>
      </c>
    </row>
    <row r="4991" spans="1:13" x14ac:dyDescent="0.25">
      <c r="A4991">
        <v>4990</v>
      </c>
      <c r="B4991" t="s">
        <v>805</v>
      </c>
      <c r="C4991" t="s">
        <v>14</v>
      </c>
      <c r="D4991" t="str">
        <f>Tableau2[[#This Row],[Dép]]&amp;Tableau2[[#This Row],[Circo]]</f>
        <v>8503</v>
      </c>
      <c r="E4991" t="s">
        <v>4795</v>
      </c>
      <c r="F4991" t="s">
        <v>4796</v>
      </c>
      <c r="G4991" t="s">
        <v>2429</v>
      </c>
      <c r="H4991">
        <v>1355</v>
      </c>
      <c r="I4991">
        <v>135251</v>
      </c>
      <c r="J4991">
        <v>66173</v>
      </c>
      <c r="K4991" s="1">
        <f t="shared" si="154"/>
        <v>1.001841021508159E-2</v>
      </c>
      <c r="L4991" s="1">
        <f t="shared" si="155"/>
        <v>2.0476629441010682E-2</v>
      </c>
      <c r="M4991" t="b">
        <f>AND((Tableau2[[#This Row],[%Voix/Inscrits]]&gt;0.25),Tableau2[[#This Row],[%Voix/Exprimés]]&gt;0.5)</f>
        <v>0</v>
      </c>
    </row>
    <row r="4992" spans="1:13" x14ac:dyDescent="0.25">
      <c r="A4992">
        <v>4991</v>
      </c>
      <c r="B4992" t="s">
        <v>805</v>
      </c>
      <c r="C4992" t="s">
        <v>14</v>
      </c>
      <c r="D4992" t="str">
        <f>Tableau2[[#This Row],[Dép]]&amp;Tableau2[[#This Row],[Circo]]</f>
        <v>8503</v>
      </c>
      <c r="E4992" t="s">
        <v>2280</v>
      </c>
      <c r="F4992" t="s">
        <v>2586</v>
      </c>
      <c r="G4992" t="s">
        <v>2726</v>
      </c>
      <c r="H4992">
        <v>1140</v>
      </c>
      <c r="I4992">
        <v>135251</v>
      </c>
      <c r="J4992">
        <v>66173</v>
      </c>
      <c r="K4992" s="1">
        <f t="shared" si="154"/>
        <v>8.428773169884142E-3</v>
      </c>
      <c r="L4992" s="1">
        <f t="shared" si="155"/>
        <v>1.7227570157012678E-2</v>
      </c>
      <c r="M4992" t="b">
        <f>AND((Tableau2[[#This Row],[%Voix/Inscrits]]&gt;0.25),Tableau2[[#This Row],[%Voix/Exprimés]]&gt;0.5)</f>
        <v>0</v>
      </c>
    </row>
    <row r="4993" spans="1:13" x14ac:dyDescent="0.25">
      <c r="A4993">
        <v>4992</v>
      </c>
      <c r="B4993" t="s">
        <v>805</v>
      </c>
      <c r="C4993" t="s">
        <v>14</v>
      </c>
      <c r="D4993" t="str">
        <f>Tableau2[[#This Row],[Dép]]&amp;Tableau2[[#This Row],[Circo]]</f>
        <v>8503</v>
      </c>
      <c r="E4993" t="s">
        <v>809</v>
      </c>
      <c r="F4993" t="s">
        <v>167</v>
      </c>
      <c r="G4993" t="s">
        <v>10</v>
      </c>
      <c r="H4993">
        <v>749</v>
      </c>
      <c r="I4993">
        <v>135251</v>
      </c>
      <c r="J4993">
        <v>66173</v>
      </c>
      <c r="K4993" s="1">
        <f t="shared" si="154"/>
        <v>5.5378518458273872E-3</v>
      </c>
      <c r="L4993" s="1">
        <f t="shared" si="155"/>
        <v>1.1318815831230259E-2</v>
      </c>
      <c r="M4993" t="b">
        <f>AND((Tableau2[[#This Row],[%Voix/Inscrits]]&gt;0.25),Tableau2[[#This Row],[%Voix/Exprimés]]&gt;0.5)</f>
        <v>0</v>
      </c>
    </row>
    <row r="4994" spans="1:13" x14ac:dyDescent="0.25">
      <c r="A4994">
        <v>4993</v>
      </c>
      <c r="B4994" t="s">
        <v>805</v>
      </c>
      <c r="C4994" t="s">
        <v>7</v>
      </c>
      <c r="D4994" t="str">
        <f>Tableau2[[#This Row],[Dép]]&amp;Tableau2[[#This Row],[Circo]]</f>
        <v>8504</v>
      </c>
      <c r="E4994" t="s">
        <v>4798</v>
      </c>
      <c r="F4994" t="s">
        <v>47</v>
      </c>
      <c r="G4994" t="s">
        <v>2726</v>
      </c>
      <c r="H4994">
        <v>16904</v>
      </c>
      <c r="I4994">
        <v>102676</v>
      </c>
      <c r="J4994">
        <v>48343</v>
      </c>
      <c r="K4994" s="1">
        <f t="shared" ref="K4994:K5057" si="156">H4994/I4994</f>
        <v>0.16463438388717908</v>
      </c>
      <c r="L4994" s="1">
        <f t="shared" ref="L4994:L5057" si="157">H4994/J4994</f>
        <v>0.34966799743499577</v>
      </c>
      <c r="M4994" t="b">
        <f>AND((Tableau2[[#This Row],[%Voix/Inscrits]]&gt;0.25),Tableau2[[#This Row],[%Voix/Exprimés]]&gt;0.5)</f>
        <v>0</v>
      </c>
    </row>
    <row r="4995" spans="1:13" x14ac:dyDescent="0.25">
      <c r="A4995">
        <v>4994</v>
      </c>
      <c r="B4995" t="s">
        <v>805</v>
      </c>
      <c r="C4995" t="s">
        <v>7</v>
      </c>
      <c r="D4995" t="str">
        <f>Tableau2[[#This Row],[Dép]]&amp;Tableau2[[#This Row],[Circo]]</f>
        <v>8504</v>
      </c>
      <c r="E4995" t="s">
        <v>3569</v>
      </c>
      <c r="F4995" t="s">
        <v>136</v>
      </c>
      <c r="G4995" t="s">
        <v>1708</v>
      </c>
      <c r="H4995">
        <v>10531</v>
      </c>
      <c r="I4995">
        <v>102676</v>
      </c>
      <c r="J4995">
        <v>48343</v>
      </c>
      <c r="K4995" s="1">
        <f t="shared" si="156"/>
        <v>0.10256535120183879</v>
      </c>
      <c r="L4995" s="1">
        <f t="shared" si="157"/>
        <v>0.21783919078253314</v>
      </c>
      <c r="M4995" t="b">
        <f>AND((Tableau2[[#This Row],[%Voix/Inscrits]]&gt;0.25),Tableau2[[#This Row],[%Voix/Exprimés]]&gt;0.5)</f>
        <v>0</v>
      </c>
    </row>
    <row r="4996" spans="1:13" x14ac:dyDescent="0.25">
      <c r="A4996">
        <v>4995</v>
      </c>
      <c r="B4996" t="s">
        <v>805</v>
      </c>
      <c r="C4996" t="s">
        <v>7</v>
      </c>
      <c r="D4996" t="str">
        <f>Tableau2[[#This Row],[Dép]]&amp;Tableau2[[#This Row],[Circo]]</f>
        <v>8504</v>
      </c>
      <c r="E4996" t="s">
        <v>1588</v>
      </c>
      <c r="F4996" t="s">
        <v>426</v>
      </c>
      <c r="G4996" t="s">
        <v>982</v>
      </c>
      <c r="H4996">
        <v>8498</v>
      </c>
      <c r="I4996">
        <v>102676</v>
      </c>
      <c r="J4996">
        <v>48343</v>
      </c>
      <c r="K4996" s="1">
        <f t="shared" si="156"/>
        <v>8.2765203163348788E-2</v>
      </c>
      <c r="L4996" s="1">
        <f t="shared" si="157"/>
        <v>0.17578553254866269</v>
      </c>
      <c r="M4996" t="b">
        <f>AND((Tableau2[[#This Row],[%Voix/Inscrits]]&gt;0.25),Tableau2[[#This Row],[%Voix/Exprimés]]&gt;0.5)</f>
        <v>0</v>
      </c>
    </row>
    <row r="4997" spans="1:13" x14ac:dyDescent="0.25">
      <c r="A4997">
        <v>4996</v>
      </c>
      <c r="B4997" t="s">
        <v>805</v>
      </c>
      <c r="C4997" t="s">
        <v>7</v>
      </c>
      <c r="D4997" t="str">
        <f>Tableau2[[#This Row],[Dép]]&amp;Tableau2[[#This Row],[Circo]]</f>
        <v>8504</v>
      </c>
      <c r="E4997" t="s">
        <v>6264</v>
      </c>
      <c r="F4997" t="s">
        <v>365</v>
      </c>
      <c r="G4997" t="s">
        <v>3717</v>
      </c>
      <c r="H4997">
        <v>5218</v>
      </c>
      <c r="I4997">
        <v>102676</v>
      </c>
      <c r="J4997">
        <v>48343</v>
      </c>
      <c r="K4997" s="1">
        <f t="shared" si="156"/>
        <v>5.0820055319646264E-2</v>
      </c>
      <c r="L4997" s="1">
        <f t="shared" si="157"/>
        <v>0.10793703328299857</v>
      </c>
      <c r="M4997" t="b">
        <f>AND((Tableau2[[#This Row],[%Voix/Inscrits]]&gt;0.25),Tableau2[[#This Row],[%Voix/Exprimés]]&gt;0.5)</f>
        <v>0</v>
      </c>
    </row>
    <row r="4998" spans="1:13" x14ac:dyDescent="0.25">
      <c r="A4998">
        <v>4997</v>
      </c>
      <c r="B4998" t="s">
        <v>805</v>
      </c>
      <c r="C4998" t="s">
        <v>7</v>
      </c>
      <c r="D4998" t="str">
        <f>Tableau2[[#This Row],[Dép]]&amp;Tableau2[[#This Row],[Circo]]</f>
        <v>8504</v>
      </c>
      <c r="E4998" t="s">
        <v>2930</v>
      </c>
      <c r="F4998" t="s">
        <v>2931</v>
      </c>
      <c r="G4998" t="s">
        <v>966</v>
      </c>
      <c r="H4998">
        <v>2797</v>
      </c>
      <c r="I4998">
        <v>102676</v>
      </c>
      <c r="J4998">
        <v>48343</v>
      </c>
      <c r="K4998" s="1">
        <f t="shared" si="156"/>
        <v>2.7241030036230473E-2</v>
      </c>
      <c r="L4998" s="1">
        <f t="shared" si="157"/>
        <v>5.7857394038433693E-2</v>
      </c>
      <c r="M4998" t="b">
        <f>AND((Tableau2[[#This Row],[%Voix/Inscrits]]&gt;0.25),Tableau2[[#This Row],[%Voix/Exprimés]]&gt;0.5)</f>
        <v>0</v>
      </c>
    </row>
    <row r="4999" spans="1:13" x14ac:dyDescent="0.25">
      <c r="A4999">
        <v>4998</v>
      </c>
      <c r="B4999" t="s">
        <v>805</v>
      </c>
      <c r="C4999" t="s">
        <v>7</v>
      </c>
      <c r="D4999" t="str">
        <f>Tableau2[[#This Row],[Dép]]&amp;Tableau2[[#This Row],[Circo]]</f>
        <v>8504</v>
      </c>
      <c r="E4999" t="s">
        <v>5349</v>
      </c>
      <c r="F4999" t="s">
        <v>2345</v>
      </c>
      <c r="G4999" t="s">
        <v>2726</v>
      </c>
      <c r="H4999">
        <v>2300</v>
      </c>
      <c r="I4999">
        <v>102676</v>
      </c>
      <c r="J4999">
        <v>48343</v>
      </c>
      <c r="K4999" s="1">
        <f t="shared" si="156"/>
        <v>2.2400560987962132E-2</v>
      </c>
      <c r="L4999" s="1">
        <f t="shared" si="157"/>
        <v>4.7576691558240077E-2</v>
      </c>
      <c r="M4999" t="b">
        <f>AND((Tableau2[[#This Row],[%Voix/Inscrits]]&gt;0.25),Tableau2[[#This Row],[%Voix/Exprimés]]&gt;0.5)</f>
        <v>0</v>
      </c>
    </row>
    <row r="5000" spans="1:13" x14ac:dyDescent="0.25">
      <c r="A5000">
        <v>4999</v>
      </c>
      <c r="B5000" t="s">
        <v>805</v>
      </c>
      <c r="C5000" t="s">
        <v>7</v>
      </c>
      <c r="D5000" t="str">
        <f>Tableau2[[#This Row],[Dép]]&amp;Tableau2[[#This Row],[Circo]]</f>
        <v>8504</v>
      </c>
      <c r="E5000" t="s">
        <v>4204</v>
      </c>
      <c r="F5000" t="s">
        <v>2375</v>
      </c>
      <c r="G5000" t="s">
        <v>2726</v>
      </c>
      <c r="H5000">
        <v>665</v>
      </c>
      <c r="I5000">
        <v>102676</v>
      </c>
      <c r="J5000">
        <v>48343</v>
      </c>
      <c r="K5000" s="1">
        <f t="shared" si="156"/>
        <v>6.4766839378238338E-3</v>
      </c>
      <c r="L5000" s="1">
        <f t="shared" si="157"/>
        <v>1.3755869515752021E-2</v>
      </c>
      <c r="M5000" t="b">
        <f>AND((Tableau2[[#This Row],[%Voix/Inscrits]]&gt;0.25),Tableau2[[#This Row],[%Voix/Exprimés]]&gt;0.5)</f>
        <v>0</v>
      </c>
    </row>
    <row r="5001" spans="1:13" x14ac:dyDescent="0.25">
      <c r="A5001">
        <v>5000</v>
      </c>
      <c r="B5001" t="s">
        <v>805</v>
      </c>
      <c r="C5001" t="s">
        <v>7</v>
      </c>
      <c r="D5001" t="str">
        <f>Tableau2[[#This Row],[Dép]]&amp;Tableau2[[#This Row],[Circo]]</f>
        <v>8504</v>
      </c>
      <c r="E5001" t="s">
        <v>5855</v>
      </c>
      <c r="F5001" t="s">
        <v>4621</v>
      </c>
      <c r="G5001" t="s">
        <v>2429</v>
      </c>
      <c r="H5001">
        <v>630</v>
      </c>
      <c r="I5001">
        <v>102676</v>
      </c>
      <c r="J5001">
        <v>48343</v>
      </c>
      <c r="K5001" s="1">
        <f t="shared" si="156"/>
        <v>6.1358058358331061E-3</v>
      </c>
      <c r="L5001" s="1">
        <f t="shared" si="157"/>
        <v>1.3031876383344021E-2</v>
      </c>
      <c r="M5001" t="b">
        <f>AND((Tableau2[[#This Row],[%Voix/Inscrits]]&gt;0.25),Tableau2[[#This Row],[%Voix/Exprimés]]&gt;0.5)</f>
        <v>0</v>
      </c>
    </row>
    <row r="5002" spans="1:13" x14ac:dyDescent="0.25">
      <c r="A5002">
        <v>5001</v>
      </c>
      <c r="B5002" t="s">
        <v>805</v>
      </c>
      <c r="C5002" t="s">
        <v>7</v>
      </c>
      <c r="D5002" t="str">
        <f>Tableau2[[#This Row],[Dép]]&amp;Tableau2[[#This Row],[Circo]]</f>
        <v>8504</v>
      </c>
      <c r="E5002" t="s">
        <v>674</v>
      </c>
      <c r="F5002" t="s">
        <v>1907</v>
      </c>
      <c r="G5002" t="s">
        <v>938</v>
      </c>
      <c r="H5002">
        <v>438</v>
      </c>
      <c r="I5002">
        <v>102676</v>
      </c>
      <c r="J5002">
        <v>48343</v>
      </c>
      <c r="K5002" s="1">
        <f t="shared" si="156"/>
        <v>4.2658459620553979E-3</v>
      </c>
      <c r="L5002" s="1">
        <f t="shared" si="157"/>
        <v>9.0602569141344149E-3</v>
      </c>
      <c r="M5002" t="b">
        <f>AND((Tableau2[[#This Row],[%Voix/Inscrits]]&gt;0.25),Tableau2[[#This Row],[%Voix/Exprimés]]&gt;0.5)</f>
        <v>0</v>
      </c>
    </row>
    <row r="5003" spans="1:13" x14ac:dyDescent="0.25">
      <c r="A5003">
        <v>5002</v>
      </c>
      <c r="B5003" t="s">
        <v>805</v>
      </c>
      <c r="C5003" t="s">
        <v>7</v>
      </c>
      <c r="D5003" t="str">
        <f>Tableau2[[#This Row],[Dép]]&amp;Tableau2[[#This Row],[Circo]]</f>
        <v>8504</v>
      </c>
      <c r="E5003" t="s">
        <v>810</v>
      </c>
      <c r="F5003" t="s">
        <v>367</v>
      </c>
      <c r="G5003" t="s">
        <v>10</v>
      </c>
      <c r="H5003">
        <v>362</v>
      </c>
      <c r="I5003">
        <v>102676</v>
      </c>
      <c r="J5003">
        <v>48343</v>
      </c>
      <c r="K5003" s="1">
        <f t="shared" si="156"/>
        <v>3.5256535120183879E-3</v>
      </c>
      <c r="L5003" s="1">
        <f t="shared" si="157"/>
        <v>7.4881575409056116E-3</v>
      </c>
      <c r="M5003" t="b">
        <f>AND((Tableau2[[#This Row],[%Voix/Inscrits]]&gt;0.25),Tableau2[[#This Row],[%Voix/Exprimés]]&gt;0.5)</f>
        <v>0</v>
      </c>
    </row>
    <row r="5004" spans="1:13" x14ac:dyDescent="0.25">
      <c r="A5004">
        <v>5003</v>
      </c>
      <c r="B5004" t="s">
        <v>805</v>
      </c>
      <c r="C5004" t="s">
        <v>11</v>
      </c>
      <c r="D5004" t="str">
        <f>Tableau2[[#This Row],[Dép]]&amp;Tableau2[[#This Row],[Circo]]</f>
        <v>8505</v>
      </c>
      <c r="E5004" t="s">
        <v>3568</v>
      </c>
      <c r="F5004" t="s">
        <v>150</v>
      </c>
      <c r="G5004" t="s">
        <v>1708</v>
      </c>
      <c r="H5004">
        <v>15353</v>
      </c>
      <c r="I5004">
        <v>84108</v>
      </c>
      <c r="J5004">
        <v>41058</v>
      </c>
      <c r="K5004" s="1">
        <f t="shared" si="156"/>
        <v>0.18253911637418557</v>
      </c>
      <c r="L5004" s="1">
        <f t="shared" si="157"/>
        <v>0.37393443421501293</v>
      </c>
      <c r="M5004" t="b">
        <f>AND((Tableau2[[#This Row],[%Voix/Inscrits]]&gt;0.25),Tableau2[[#This Row],[%Voix/Exprimés]]&gt;0.5)</f>
        <v>0</v>
      </c>
    </row>
    <row r="5005" spans="1:13" x14ac:dyDescent="0.25">
      <c r="A5005">
        <v>5004</v>
      </c>
      <c r="B5005" t="s">
        <v>805</v>
      </c>
      <c r="C5005" t="s">
        <v>11</v>
      </c>
      <c r="D5005" t="str">
        <f>Tableau2[[#This Row],[Dép]]&amp;Tableau2[[#This Row],[Circo]]</f>
        <v>8505</v>
      </c>
      <c r="E5005" t="s">
        <v>6262</v>
      </c>
      <c r="F5005" t="s">
        <v>144</v>
      </c>
      <c r="G5005" t="s">
        <v>3717</v>
      </c>
      <c r="H5005">
        <v>8618</v>
      </c>
      <c r="I5005">
        <v>84108</v>
      </c>
      <c r="J5005">
        <v>41058</v>
      </c>
      <c r="K5005" s="1">
        <f t="shared" si="156"/>
        <v>0.10246349931041042</v>
      </c>
      <c r="L5005" s="1">
        <f t="shared" si="157"/>
        <v>0.20989819280042865</v>
      </c>
      <c r="M5005" t="b">
        <f>AND((Tableau2[[#This Row],[%Voix/Inscrits]]&gt;0.25),Tableau2[[#This Row],[%Voix/Exprimés]]&gt;0.5)</f>
        <v>0</v>
      </c>
    </row>
    <row r="5006" spans="1:13" x14ac:dyDescent="0.25">
      <c r="A5006">
        <v>5005</v>
      </c>
      <c r="B5006" t="s">
        <v>805</v>
      </c>
      <c r="C5006" t="s">
        <v>11</v>
      </c>
      <c r="D5006" t="str">
        <f>Tableau2[[#This Row],[Dép]]&amp;Tableau2[[#This Row],[Circo]]</f>
        <v>8505</v>
      </c>
      <c r="E5006" t="s">
        <v>2265</v>
      </c>
      <c r="F5006" t="s">
        <v>2266</v>
      </c>
      <c r="G5006" t="s">
        <v>982</v>
      </c>
      <c r="H5006">
        <v>8261</v>
      </c>
      <c r="I5006">
        <v>84108</v>
      </c>
      <c r="J5006">
        <v>41058</v>
      </c>
      <c r="K5006" s="1">
        <f t="shared" si="156"/>
        <v>9.8218956579635711E-2</v>
      </c>
      <c r="L5006" s="1">
        <f t="shared" si="157"/>
        <v>0.20120317599493401</v>
      </c>
      <c r="M5006" t="b">
        <f>AND((Tableau2[[#This Row],[%Voix/Inscrits]]&gt;0.25),Tableau2[[#This Row],[%Voix/Exprimés]]&gt;0.5)</f>
        <v>0</v>
      </c>
    </row>
    <row r="5007" spans="1:13" x14ac:dyDescent="0.25">
      <c r="A5007">
        <v>5006</v>
      </c>
      <c r="B5007" t="s">
        <v>805</v>
      </c>
      <c r="C5007" t="s">
        <v>11</v>
      </c>
      <c r="D5007" t="str">
        <f>Tableau2[[#This Row],[Dép]]&amp;Tableau2[[#This Row],[Circo]]</f>
        <v>8505</v>
      </c>
      <c r="E5007" t="s">
        <v>4201</v>
      </c>
      <c r="F5007" t="s">
        <v>4202</v>
      </c>
      <c r="G5007" t="s">
        <v>1740</v>
      </c>
      <c r="H5007">
        <v>4385</v>
      </c>
      <c r="I5007">
        <v>84108</v>
      </c>
      <c r="J5007">
        <v>41058</v>
      </c>
      <c r="K5007" s="1">
        <f t="shared" si="156"/>
        <v>5.2135349788367334E-2</v>
      </c>
      <c r="L5007" s="1">
        <f t="shared" si="157"/>
        <v>0.10680013639242047</v>
      </c>
      <c r="M5007" t="b">
        <f>AND((Tableau2[[#This Row],[%Voix/Inscrits]]&gt;0.25),Tableau2[[#This Row],[%Voix/Exprimés]]&gt;0.5)</f>
        <v>0</v>
      </c>
    </row>
    <row r="5008" spans="1:13" x14ac:dyDescent="0.25">
      <c r="A5008">
        <v>5007</v>
      </c>
      <c r="B5008" t="s">
        <v>805</v>
      </c>
      <c r="C5008" t="s">
        <v>11</v>
      </c>
      <c r="D5008" t="str">
        <f>Tableau2[[#This Row],[Dép]]&amp;Tableau2[[#This Row],[Circo]]</f>
        <v>8505</v>
      </c>
      <c r="E5008" t="s">
        <v>5854</v>
      </c>
      <c r="F5008" t="s">
        <v>539</v>
      </c>
      <c r="G5008" t="s">
        <v>3078</v>
      </c>
      <c r="H5008">
        <v>1720</v>
      </c>
      <c r="I5008">
        <v>84108</v>
      </c>
      <c r="J5008">
        <v>41058</v>
      </c>
      <c r="K5008" s="1">
        <f t="shared" si="156"/>
        <v>2.0449897750511249E-2</v>
      </c>
      <c r="L5008" s="1">
        <f t="shared" si="157"/>
        <v>4.1891957718349651E-2</v>
      </c>
      <c r="M5008" t="b">
        <f>AND((Tableau2[[#This Row],[%Voix/Inscrits]]&gt;0.25),Tableau2[[#This Row],[%Voix/Exprimés]]&gt;0.5)</f>
        <v>0</v>
      </c>
    </row>
    <row r="5009" spans="1:13" x14ac:dyDescent="0.25">
      <c r="A5009">
        <v>5008</v>
      </c>
      <c r="B5009" t="s">
        <v>805</v>
      </c>
      <c r="C5009" t="s">
        <v>11</v>
      </c>
      <c r="D5009" t="str">
        <f>Tableau2[[#This Row],[Dép]]&amp;Tableau2[[#This Row],[Circo]]</f>
        <v>8505</v>
      </c>
      <c r="E5009" t="s">
        <v>4794</v>
      </c>
      <c r="F5009" t="s">
        <v>150</v>
      </c>
      <c r="G5009" t="s">
        <v>2726</v>
      </c>
      <c r="H5009">
        <v>853</v>
      </c>
      <c r="I5009">
        <v>84108</v>
      </c>
      <c r="J5009">
        <v>41058</v>
      </c>
      <c r="K5009" s="1">
        <f t="shared" si="156"/>
        <v>1.0141722547201217E-2</v>
      </c>
      <c r="L5009" s="1">
        <f t="shared" si="157"/>
        <v>2.077548833357689E-2</v>
      </c>
      <c r="M5009" t="b">
        <f>AND((Tableau2[[#This Row],[%Voix/Inscrits]]&gt;0.25),Tableau2[[#This Row],[%Voix/Exprimés]]&gt;0.5)</f>
        <v>0</v>
      </c>
    </row>
    <row r="5010" spans="1:13" x14ac:dyDescent="0.25">
      <c r="A5010">
        <v>5009</v>
      </c>
      <c r="B5010" t="s">
        <v>805</v>
      </c>
      <c r="C5010" t="s">
        <v>11</v>
      </c>
      <c r="D5010" t="str">
        <f>Tableau2[[#This Row],[Dép]]&amp;Tableau2[[#This Row],[Circo]]</f>
        <v>8505</v>
      </c>
      <c r="E5010" t="s">
        <v>1585</v>
      </c>
      <c r="F5010" t="s">
        <v>575</v>
      </c>
      <c r="G5010" t="s">
        <v>10</v>
      </c>
      <c r="H5010">
        <v>744</v>
      </c>
      <c r="I5010">
        <v>84108</v>
      </c>
      <c r="J5010">
        <v>41058</v>
      </c>
      <c r="K5010" s="1">
        <f t="shared" si="156"/>
        <v>8.8457697246397491E-3</v>
      </c>
      <c r="L5010" s="1">
        <f t="shared" si="157"/>
        <v>1.8120707292123339E-2</v>
      </c>
      <c r="M5010" t="b">
        <f>AND((Tableau2[[#This Row],[%Voix/Inscrits]]&gt;0.25),Tableau2[[#This Row],[%Voix/Exprimés]]&gt;0.5)</f>
        <v>0</v>
      </c>
    </row>
    <row r="5011" spans="1:13" x14ac:dyDescent="0.25">
      <c r="A5011">
        <v>5010</v>
      </c>
      <c r="B5011" t="s">
        <v>805</v>
      </c>
      <c r="C5011" t="s">
        <v>11</v>
      </c>
      <c r="D5011" t="str">
        <f>Tableau2[[#This Row],[Dép]]&amp;Tableau2[[#This Row],[Circo]]</f>
        <v>8505</v>
      </c>
      <c r="E5011" t="s">
        <v>5347</v>
      </c>
      <c r="F5011" t="s">
        <v>134</v>
      </c>
      <c r="G5011" t="s">
        <v>2429</v>
      </c>
      <c r="H5011">
        <v>710</v>
      </c>
      <c r="I5011">
        <v>84108</v>
      </c>
      <c r="J5011">
        <v>41058</v>
      </c>
      <c r="K5011" s="1">
        <f t="shared" si="156"/>
        <v>8.4415275598040615E-3</v>
      </c>
      <c r="L5011" s="1">
        <f t="shared" si="157"/>
        <v>1.72926104535048E-2</v>
      </c>
      <c r="M5011" t="b">
        <f>AND((Tableau2[[#This Row],[%Voix/Inscrits]]&gt;0.25),Tableau2[[#This Row],[%Voix/Exprimés]]&gt;0.5)</f>
        <v>0</v>
      </c>
    </row>
    <row r="5012" spans="1:13" x14ac:dyDescent="0.25">
      <c r="A5012">
        <v>5011</v>
      </c>
      <c r="B5012" t="s">
        <v>805</v>
      </c>
      <c r="C5012" t="s">
        <v>11</v>
      </c>
      <c r="D5012" t="str">
        <f>Tableau2[[#This Row],[Dép]]&amp;Tableau2[[#This Row],[Circo]]</f>
        <v>8505</v>
      </c>
      <c r="E5012" t="s">
        <v>2927</v>
      </c>
      <c r="F5012" t="s">
        <v>542</v>
      </c>
      <c r="G5012" t="s">
        <v>966</v>
      </c>
      <c r="H5012">
        <v>414</v>
      </c>
      <c r="I5012">
        <v>84108</v>
      </c>
      <c r="J5012">
        <v>41058</v>
      </c>
      <c r="K5012" s="1">
        <f t="shared" si="156"/>
        <v>4.9222428306463116E-3</v>
      </c>
      <c r="L5012" s="1">
        <f t="shared" si="157"/>
        <v>1.0083296799649276E-2</v>
      </c>
      <c r="M5012" t="b">
        <f>AND((Tableau2[[#This Row],[%Voix/Inscrits]]&gt;0.25),Tableau2[[#This Row],[%Voix/Exprimés]]&gt;0.5)</f>
        <v>0</v>
      </c>
    </row>
    <row r="5013" spans="1:13" x14ac:dyDescent="0.25">
      <c r="A5013">
        <v>5012</v>
      </c>
      <c r="B5013" t="s">
        <v>805</v>
      </c>
      <c r="C5013" t="s">
        <v>11</v>
      </c>
      <c r="D5013" t="str">
        <f>Tableau2[[#This Row],[Dép]]&amp;Tableau2[[#This Row],[Circo]]</f>
        <v>8505</v>
      </c>
      <c r="E5013" t="s">
        <v>807</v>
      </c>
      <c r="F5013" t="s">
        <v>808</v>
      </c>
      <c r="G5013" t="s">
        <v>10</v>
      </c>
      <c r="H5013">
        <v>0</v>
      </c>
      <c r="I5013">
        <v>84108</v>
      </c>
      <c r="J5013">
        <v>41058</v>
      </c>
      <c r="K5013" s="1">
        <f t="shared" si="156"/>
        <v>0</v>
      </c>
      <c r="L5013" s="1">
        <f t="shared" si="157"/>
        <v>0</v>
      </c>
      <c r="M5013" t="b">
        <f>AND((Tableau2[[#This Row],[%Voix/Inscrits]]&gt;0.25),Tableau2[[#This Row],[%Voix/Exprimés]]&gt;0.5)</f>
        <v>0</v>
      </c>
    </row>
    <row r="5014" spans="1:13" x14ac:dyDescent="0.25">
      <c r="A5014">
        <v>5013</v>
      </c>
      <c r="B5014" t="s">
        <v>811</v>
      </c>
      <c r="C5014" t="s">
        <v>6</v>
      </c>
      <c r="D5014" t="str">
        <f>Tableau2[[#This Row],[Dép]]&amp;Tableau2[[#This Row],[Circo]]</f>
        <v>8601</v>
      </c>
      <c r="E5014" t="s">
        <v>1591</v>
      </c>
      <c r="F5014" t="s">
        <v>1344</v>
      </c>
      <c r="G5014" t="s">
        <v>982</v>
      </c>
      <c r="H5014">
        <v>12972</v>
      </c>
      <c r="I5014">
        <v>80577</v>
      </c>
      <c r="J5014">
        <v>39844</v>
      </c>
      <c r="K5014" s="1">
        <f t="shared" si="156"/>
        <v>0.16098886779105701</v>
      </c>
      <c r="L5014" s="1">
        <f t="shared" si="157"/>
        <v>0.32556972191547034</v>
      </c>
      <c r="M5014" t="b">
        <f>AND((Tableau2[[#This Row],[%Voix/Inscrits]]&gt;0.25),Tableau2[[#This Row],[%Voix/Exprimés]]&gt;0.5)</f>
        <v>0</v>
      </c>
    </row>
    <row r="5015" spans="1:13" x14ac:dyDescent="0.25">
      <c r="A5015">
        <v>5014</v>
      </c>
      <c r="B5015" t="s">
        <v>811</v>
      </c>
      <c r="C5015" t="s">
        <v>6</v>
      </c>
      <c r="D5015" t="str">
        <f>Tableau2[[#This Row],[Dép]]&amp;Tableau2[[#This Row],[Circo]]</f>
        <v>8601</v>
      </c>
      <c r="E5015" t="s">
        <v>4801</v>
      </c>
      <c r="F5015" t="s">
        <v>158</v>
      </c>
      <c r="G5015" t="s">
        <v>1708</v>
      </c>
      <c r="H5015">
        <v>11226</v>
      </c>
      <c r="I5015">
        <v>80577</v>
      </c>
      <c r="J5015">
        <v>39844</v>
      </c>
      <c r="K5015" s="1">
        <f t="shared" si="156"/>
        <v>0.13932015339364831</v>
      </c>
      <c r="L5015" s="1">
        <f t="shared" si="157"/>
        <v>0.28174882039955829</v>
      </c>
      <c r="M5015" t="b">
        <f>AND((Tableau2[[#This Row],[%Voix/Inscrits]]&gt;0.25),Tableau2[[#This Row],[%Voix/Exprimés]]&gt;0.5)</f>
        <v>0</v>
      </c>
    </row>
    <row r="5016" spans="1:13" x14ac:dyDescent="0.25">
      <c r="A5016">
        <v>5015</v>
      </c>
      <c r="B5016" t="s">
        <v>811</v>
      </c>
      <c r="C5016" t="s">
        <v>6</v>
      </c>
      <c r="D5016" t="str">
        <f>Tableau2[[#This Row],[Dép]]&amp;Tableau2[[#This Row],[Circo]]</f>
        <v>8601</v>
      </c>
      <c r="E5016" t="s">
        <v>5531</v>
      </c>
      <c r="F5016" t="s">
        <v>2185</v>
      </c>
      <c r="G5016" t="s">
        <v>3717</v>
      </c>
      <c r="H5016">
        <v>6254</v>
      </c>
      <c r="I5016">
        <v>80577</v>
      </c>
      <c r="J5016">
        <v>39844</v>
      </c>
      <c r="K5016" s="1">
        <f t="shared" si="156"/>
        <v>7.7615200367350479E-2</v>
      </c>
      <c r="L5016" s="1">
        <f t="shared" si="157"/>
        <v>0.15696215239433792</v>
      </c>
      <c r="M5016" t="b">
        <f>AND((Tableau2[[#This Row],[%Voix/Inscrits]]&gt;0.25),Tableau2[[#This Row],[%Voix/Exprimés]]&gt;0.5)</f>
        <v>0</v>
      </c>
    </row>
    <row r="5017" spans="1:13" x14ac:dyDescent="0.25">
      <c r="A5017">
        <v>5016</v>
      </c>
      <c r="B5017" t="s">
        <v>811</v>
      </c>
      <c r="C5017" t="s">
        <v>6</v>
      </c>
      <c r="D5017" t="str">
        <f>Tableau2[[#This Row],[Dép]]&amp;Tableau2[[#This Row],[Circo]]</f>
        <v>8601</v>
      </c>
      <c r="E5017" t="s">
        <v>5351</v>
      </c>
      <c r="F5017" t="s">
        <v>274</v>
      </c>
      <c r="G5017" t="s">
        <v>2949</v>
      </c>
      <c r="H5017">
        <v>5324</v>
      </c>
      <c r="I5017">
        <v>80577</v>
      </c>
      <c r="J5017">
        <v>39844</v>
      </c>
      <c r="K5017" s="1">
        <f t="shared" si="156"/>
        <v>6.6073445275947232E-2</v>
      </c>
      <c r="L5017" s="1">
        <f t="shared" si="157"/>
        <v>0.13362112237727136</v>
      </c>
      <c r="M5017" t="b">
        <f>AND((Tableau2[[#This Row],[%Voix/Inscrits]]&gt;0.25),Tableau2[[#This Row],[%Voix/Exprimés]]&gt;0.5)</f>
        <v>0</v>
      </c>
    </row>
    <row r="5018" spans="1:13" x14ac:dyDescent="0.25">
      <c r="A5018">
        <v>5017</v>
      </c>
      <c r="B5018" t="s">
        <v>811</v>
      </c>
      <c r="C5018" t="s">
        <v>6</v>
      </c>
      <c r="D5018" t="str">
        <f>Tableau2[[#This Row],[Dép]]&amp;Tableau2[[#This Row],[Circo]]</f>
        <v>8601</v>
      </c>
      <c r="E5018" t="s">
        <v>6266</v>
      </c>
      <c r="F5018" t="s">
        <v>6267</v>
      </c>
      <c r="G5018" t="s">
        <v>3078</v>
      </c>
      <c r="H5018">
        <v>1181</v>
      </c>
      <c r="I5018">
        <v>80577</v>
      </c>
      <c r="J5018">
        <v>39844</v>
      </c>
      <c r="K5018" s="1">
        <f t="shared" si="156"/>
        <v>1.4656787917147572E-2</v>
      </c>
      <c r="L5018" s="1">
        <f t="shared" si="157"/>
        <v>2.9640598333500651E-2</v>
      </c>
      <c r="M5018" t="b">
        <f>AND((Tableau2[[#This Row],[%Voix/Inscrits]]&gt;0.25),Tableau2[[#This Row],[%Voix/Exprimés]]&gt;0.5)</f>
        <v>0</v>
      </c>
    </row>
    <row r="5019" spans="1:13" x14ac:dyDescent="0.25">
      <c r="A5019">
        <v>5018</v>
      </c>
      <c r="B5019" t="s">
        <v>811</v>
      </c>
      <c r="C5019" t="s">
        <v>6</v>
      </c>
      <c r="D5019" t="str">
        <f>Tableau2[[#This Row],[Dép]]&amp;Tableau2[[#This Row],[Circo]]</f>
        <v>8601</v>
      </c>
      <c r="E5019" t="s">
        <v>2932</v>
      </c>
      <c r="F5019" t="s">
        <v>697</v>
      </c>
      <c r="G5019" t="s">
        <v>966</v>
      </c>
      <c r="H5019">
        <v>1147</v>
      </c>
      <c r="I5019">
        <v>80577</v>
      </c>
      <c r="J5019">
        <v>39844</v>
      </c>
      <c r="K5019" s="1">
        <f t="shared" si="156"/>
        <v>1.4234831279397347E-2</v>
      </c>
      <c r="L5019" s="1">
        <f t="shared" si="157"/>
        <v>2.878727035438209E-2</v>
      </c>
      <c r="M5019" t="b">
        <f>AND((Tableau2[[#This Row],[%Voix/Inscrits]]&gt;0.25),Tableau2[[#This Row],[%Voix/Exprimés]]&gt;0.5)</f>
        <v>0</v>
      </c>
    </row>
    <row r="5020" spans="1:13" x14ac:dyDescent="0.25">
      <c r="A5020">
        <v>5019</v>
      </c>
      <c r="B5020" t="s">
        <v>811</v>
      </c>
      <c r="C5020" t="s">
        <v>6</v>
      </c>
      <c r="D5020" t="str">
        <f>Tableau2[[#This Row],[Dép]]&amp;Tableau2[[#This Row],[Circo]]</f>
        <v>8601</v>
      </c>
      <c r="E5020" t="s">
        <v>75</v>
      </c>
      <c r="F5020" t="s">
        <v>340</v>
      </c>
      <c r="G5020" t="s">
        <v>10</v>
      </c>
      <c r="H5020">
        <v>645</v>
      </c>
      <c r="I5020">
        <v>80577</v>
      </c>
      <c r="J5020">
        <v>39844</v>
      </c>
      <c r="K5020" s="1">
        <f t="shared" si="156"/>
        <v>8.0047656279087082E-3</v>
      </c>
      <c r="L5020" s="1">
        <f t="shared" si="157"/>
        <v>1.6188133721513905E-2</v>
      </c>
      <c r="M5020" t="b">
        <f>AND((Tableau2[[#This Row],[%Voix/Inscrits]]&gt;0.25),Tableau2[[#This Row],[%Voix/Exprimés]]&gt;0.5)</f>
        <v>0</v>
      </c>
    </row>
    <row r="5021" spans="1:13" x14ac:dyDescent="0.25">
      <c r="A5021">
        <v>5020</v>
      </c>
      <c r="B5021" t="s">
        <v>811</v>
      </c>
      <c r="C5021" t="s">
        <v>6</v>
      </c>
      <c r="D5021" t="str">
        <f>Tableau2[[#This Row],[Dép]]&amp;Tableau2[[#This Row],[Circo]]</f>
        <v>8601</v>
      </c>
      <c r="E5021" t="s">
        <v>5856</v>
      </c>
      <c r="F5021" t="s">
        <v>5647</v>
      </c>
      <c r="G5021" t="s">
        <v>2429</v>
      </c>
      <c r="H5021">
        <v>588</v>
      </c>
      <c r="I5021">
        <v>80577</v>
      </c>
      <c r="J5021">
        <v>39844</v>
      </c>
      <c r="K5021" s="1">
        <f t="shared" si="156"/>
        <v>7.2973677352097992E-3</v>
      </c>
      <c r="L5021" s="1">
        <f t="shared" si="157"/>
        <v>1.4757554462403373E-2</v>
      </c>
      <c r="M5021" t="b">
        <f>AND((Tableau2[[#This Row],[%Voix/Inscrits]]&gt;0.25),Tableau2[[#This Row],[%Voix/Exprimés]]&gt;0.5)</f>
        <v>0</v>
      </c>
    </row>
    <row r="5022" spans="1:13" x14ac:dyDescent="0.25">
      <c r="A5022">
        <v>5021</v>
      </c>
      <c r="B5022" t="s">
        <v>811</v>
      </c>
      <c r="C5022" t="s">
        <v>6</v>
      </c>
      <c r="D5022" t="str">
        <f>Tableau2[[#This Row],[Dép]]&amp;Tableau2[[#This Row],[Circo]]</f>
        <v>8601</v>
      </c>
      <c r="E5022" t="s">
        <v>3571</v>
      </c>
      <c r="F5022" t="s">
        <v>1475</v>
      </c>
      <c r="G5022" t="s">
        <v>966</v>
      </c>
      <c r="H5022">
        <v>436</v>
      </c>
      <c r="I5022">
        <v>80577</v>
      </c>
      <c r="J5022">
        <v>39844</v>
      </c>
      <c r="K5022" s="1">
        <f t="shared" si="156"/>
        <v>5.4109733546793748E-3</v>
      </c>
      <c r="L5022" s="1">
        <f t="shared" si="157"/>
        <v>1.0942676438108624E-2</v>
      </c>
      <c r="M5022" t="b">
        <f>AND((Tableau2[[#This Row],[%Voix/Inscrits]]&gt;0.25),Tableau2[[#This Row],[%Voix/Exprimés]]&gt;0.5)</f>
        <v>0</v>
      </c>
    </row>
    <row r="5023" spans="1:13" x14ac:dyDescent="0.25">
      <c r="A5023">
        <v>5022</v>
      </c>
      <c r="B5023" t="s">
        <v>811</v>
      </c>
      <c r="C5023" t="s">
        <v>6</v>
      </c>
      <c r="D5023" t="str">
        <f>Tableau2[[#This Row],[Dép]]&amp;Tableau2[[#This Row],[Circo]]</f>
        <v>8601</v>
      </c>
      <c r="E5023" t="s">
        <v>4206</v>
      </c>
      <c r="F5023" t="s">
        <v>4207</v>
      </c>
      <c r="G5023" t="s">
        <v>959</v>
      </c>
      <c r="H5023">
        <v>70</v>
      </c>
      <c r="I5023">
        <v>80577</v>
      </c>
      <c r="J5023">
        <v>39844</v>
      </c>
      <c r="K5023" s="1">
        <f t="shared" si="156"/>
        <v>8.687342541916428E-4</v>
      </c>
      <c r="L5023" s="1">
        <f t="shared" si="157"/>
        <v>1.7568517217146872E-3</v>
      </c>
      <c r="M5023" t="b">
        <f>AND((Tableau2[[#This Row],[%Voix/Inscrits]]&gt;0.25),Tableau2[[#This Row],[%Voix/Exprimés]]&gt;0.5)</f>
        <v>0</v>
      </c>
    </row>
    <row r="5024" spans="1:13" x14ac:dyDescent="0.25">
      <c r="A5024">
        <v>5023</v>
      </c>
      <c r="B5024" t="s">
        <v>811</v>
      </c>
      <c r="C5024" t="s">
        <v>6</v>
      </c>
      <c r="D5024" t="str">
        <f>Tableau2[[#This Row],[Dép]]&amp;Tableau2[[#This Row],[Circo]]</f>
        <v>8601</v>
      </c>
      <c r="E5024" t="s">
        <v>2271</v>
      </c>
      <c r="F5024" t="s">
        <v>2272</v>
      </c>
      <c r="G5024" t="s">
        <v>938</v>
      </c>
      <c r="H5024">
        <v>1</v>
      </c>
      <c r="I5024">
        <v>80577</v>
      </c>
      <c r="J5024">
        <v>39844</v>
      </c>
      <c r="K5024" s="1">
        <f t="shared" si="156"/>
        <v>1.2410489345594896E-5</v>
      </c>
      <c r="L5024" s="1">
        <f t="shared" si="157"/>
        <v>2.5097881738781246E-5</v>
      </c>
      <c r="M5024" t="b">
        <f>AND((Tableau2[[#This Row],[%Voix/Inscrits]]&gt;0.25),Tableau2[[#This Row],[%Voix/Exprimés]]&gt;0.5)</f>
        <v>0</v>
      </c>
    </row>
    <row r="5025" spans="1:13" x14ac:dyDescent="0.25">
      <c r="A5025">
        <v>5024</v>
      </c>
      <c r="B5025" t="s">
        <v>811</v>
      </c>
      <c r="C5025" t="s">
        <v>17</v>
      </c>
      <c r="D5025" t="str">
        <f>Tableau2[[#This Row],[Dép]]&amp;Tableau2[[#This Row],[Circo]]</f>
        <v>8602</v>
      </c>
      <c r="E5025" t="s">
        <v>4802</v>
      </c>
      <c r="F5025" t="s">
        <v>1906</v>
      </c>
      <c r="G5025" t="s">
        <v>1708</v>
      </c>
      <c r="H5025">
        <v>15416</v>
      </c>
      <c r="I5025">
        <v>79489</v>
      </c>
      <c r="J5025">
        <v>41853</v>
      </c>
      <c r="K5025" s="1">
        <f t="shared" si="156"/>
        <v>0.19393878398268943</v>
      </c>
      <c r="L5025" s="1">
        <f t="shared" si="157"/>
        <v>0.36833679784005924</v>
      </c>
      <c r="M5025" t="b">
        <f>AND((Tableau2[[#This Row],[%Voix/Inscrits]]&gt;0.25),Tableau2[[#This Row],[%Voix/Exprimés]]&gt;0.5)</f>
        <v>0</v>
      </c>
    </row>
    <row r="5026" spans="1:13" x14ac:dyDescent="0.25">
      <c r="A5026">
        <v>5025</v>
      </c>
      <c r="B5026" t="s">
        <v>811</v>
      </c>
      <c r="C5026" t="s">
        <v>17</v>
      </c>
      <c r="D5026" t="str">
        <f>Tableau2[[#This Row],[Dép]]&amp;Tableau2[[#This Row],[Circo]]</f>
        <v>8602</v>
      </c>
      <c r="E5026" t="s">
        <v>2274</v>
      </c>
      <c r="F5026" t="s">
        <v>163</v>
      </c>
      <c r="G5026" t="s">
        <v>982</v>
      </c>
      <c r="H5026">
        <v>14394</v>
      </c>
      <c r="I5026">
        <v>79489</v>
      </c>
      <c r="J5026">
        <v>41853</v>
      </c>
      <c r="K5026" s="1">
        <f t="shared" si="156"/>
        <v>0.18108165909748519</v>
      </c>
      <c r="L5026" s="1">
        <f t="shared" si="157"/>
        <v>0.34391799870976991</v>
      </c>
      <c r="M5026" t="b">
        <f>AND((Tableau2[[#This Row],[%Voix/Inscrits]]&gt;0.25),Tableau2[[#This Row],[%Voix/Exprimés]]&gt;0.5)</f>
        <v>0</v>
      </c>
    </row>
    <row r="5027" spans="1:13" x14ac:dyDescent="0.25">
      <c r="A5027">
        <v>5026</v>
      </c>
      <c r="B5027" t="s">
        <v>811</v>
      </c>
      <c r="C5027" t="s">
        <v>17</v>
      </c>
      <c r="D5027" t="str">
        <f>Tableau2[[#This Row],[Dép]]&amp;Tableau2[[#This Row],[Circo]]</f>
        <v>8602</v>
      </c>
      <c r="E5027" t="s">
        <v>4597</v>
      </c>
      <c r="F5027" t="s">
        <v>426</v>
      </c>
      <c r="G5027" t="s">
        <v>3717</v>
      </c>
      <c r="H5027">
        <v>5641</v>
      </c>
      <c r="I5027">
        <v>79489</v>
      </c>
      <c r="J5027">
        <v>41853</v>
      </c>
      <c r="K5027" s="1">
        <f t="shared" si="156"/>
        <v>7.0965794009233987E-2</v>
      </c>
      <c r="L5027" s="1">
        <f t="shared" si="157"/>
        <v>0.13478125821327025</v>
      </c>
      <c r="M5027" t="b">
        <f>AND((Tableau2[[#This Row],[%Voix/Inscrits]]&gt;0.25),Tableau2[[#This Row],[%Voix/Exprimés]]&gt;0.5)</f>
        <v>0</v>
      </c>
    </row>
    <row r="5028" spans="1:13" x14ac:dyDescent="0.25">
      <c r="A5028">
        <v>5027</v>
      </c>
      <c r="B5028" t="s">
        <v>811</v>
      </c>
      <c r="C5028" t="s">
        <v>17</v>
      </c>
      <c r="D5028" t="str">
        <f>Tableau2[[#This Row],[Dép]]&amp;Tableau2[[#This Row],[Circo]]</f>
        <v>8602</v>
      </c>
      <c r="E5028" t="s">
        <v>1594</v>
      </c>
      <c r="F5028" t="s">
        <v>43</v>
      </c>
      <c r="G5028" t="s">
        <v>991</v>
      </c>
      <c r="H5028">
        <v>1881</v>
      </c>
      <c r="I5028">
        <v>79489</v>
      </c>
      <c r="J5028">
        <v>41853</v>
      </c>
      <c r="K5028" s="1">
        <f t="shared" si="156"/>
        <v>2.3663651574431684E-2</v>
      </c>
      <c r="L5028" s="1">
        <f t="shared" si="157"/>
        <v>4.4943014837646046E-2</v>
      </c>
      <c r="M5028" t="b">
        <f>AND((Tableau2[[#This Row],[%Voix/Inscrits]]&gt;0.25),Tableau2[[#This Row],[%Voix/Exprimés]]&gt;0.5)</f>
        <v>0</v>
      </c>
    </row>
    <row r="5029" spans="1:13" x14ac:dyDescent="0.25">
      <c r="A5029">
        <v>5028</v>
      </c>
      <c r="B5029" t="s">
        <v>811</v>
      </c>
      <c r="C5029" t="s">
        <v>17</v>
      </c>
      <c r="D5029" t="str">
        <f>Tableau2[[#This Row],[Dép]]&amp;Tableau2[[#This Row],[Circo]]</f>
        <v>8602</v>
      </c>
      <c r="E5029" t="s">
        <v>2620</v>
      </c>
      <c r="F5029" t="s">
        <v>5858</v>
      </c>
      <c r="G5029" t="s">
        <v>3078</v>
      </c>
      <c r="H5029">
        <v>1766</v>
      </c>
      <c r="I5029">
        <v>79489</v>
      </c>
      <c r="J5029">
        <v>41853</v>
      </c>
      <c r="K5029" s="1">
        <f t="shared" si="156"/>
        <v>2.2216910515920441E-2</v>
      </c>
      <c r="L5029" s="1">
        <f t="shared" si="157"/>
        <v>4.2195302606742646E-2</v>
      </c>
      <c r="M5029" t="b">
        <f>AND((Tableau2[[#This Row],[%Voix/Inscrits]]&gt;0.25),Tableau2[[#This Row],[%Voix/Exprimés]]&gt;0.5)</f>
        <v>0</v>
      </c>
    </row>
    <row r="5030" spans="1:13" x14ac:dyDescent="0.25">
      <c r="A5030">
        <v>5029</v>
      </c>
      <c r="B5030" t="s">
        <v>811</v>
      </c>
      <c r="C5030" t="s">
        <v>17</v>
      </c>
      <c r="D5030" t="str">
        <f>Tableau2[[#This Row],[Dép]]&amp;Tableau2[[#This Row],[Circo]]</f>
        <v>8602</v>
      </c>
      <c r="E5030" t="s">
        <v>6578</v>
      </c>
      <c r="F5030" t="s">
        <v>1008</v>
      </c>
      <c r="G5030" t="s">
        <v>5868</v>
      </c>
      <c r="H5030">
        <v>1184</v>
      </c>
      <c r="I5030">
        <v>79489</v>
      </c>
      <c r="J5030">
        <v>41853</v>
      </c>
      <c r="K5030" s="1">
        <f t="shared" si="156"/>
        <v>1.4895142724150512E-2</v>
      </c>
      <c r="L5030" s="1">
        <f t="shared" si="157"/>
        <v>2.828948940338805E-2</v>
      </c>
      <c r="M5030" t="b">
        <f>AND((Tableau2[[#This Row],[%Voix/Inscrits]]&gt;0.25),Tableau2[[#This Row],[%Voix/Exprimés]]&gt;0.5)</f>
        <v>0</v>
      </c>
    </row>
    <row r="5031" spans="1:13" x14ac:dyDescent="0.25">
      <c r="A5031">
        <v>5030</v>
      </c>
      <c r="B5031" t="s">
        <v>811</v>
      </c>
      <c r="C5031" t="s">
        <v>17</v>
      </c>
      <c r="D5031" t="str">
        <f>Tableau2[[#This Row],[Dép]]&amp;Tableau2[[#This Row],[Circo]]</f>
        <v>8602</v>
      </c>
      <c r="E5031" t="s">
        <v>5353</v>
      </c>
      <c r="F5031" t="s">
        <v>5354</v>
      </c>
      <c r="G5031" t="s">
        <v>2429</v>
      </c>
      <c r="H5031">
        <v>536</v>
      </c>
      <c r="I5031">
        <v>79489</v>
      </c>
      <c r="J5031">
        <v>41853</v>
      </c>
      <c r="K5031" s="1">
        <f t="shared" si="156"/>
        <v>6.7430713683654343E-3</v>
      </c>
      <c r="L5031" s="1">
        <f t="shared" si="157"/>
        <v>1.2806728310993238E-2</v>
      </c>
      <c r="M5031" t="b">
        <f>AND((Tableau2[[#This Row],[%Voix/Inscrits]]&gt;0.25),Tableau2[[#This Row],[%Voix/Exprimés]]&gt;0.5)</f>
        <v>0</v>
      </c>
    </row>
    <row r="5032" spans="1:13" x14ac:dyDescent="0.25">
      <c r="A5032">
        <v>5031</v>
      </c>
      <c r="B5032" t="s">
        <v>811</v>
      </c>
      <c r="C5032" t="s">
        <v>17</v>
      </c>
      <c r="D5032" t="str">
        <f>Tableau2[[#This Row],[Dép]]&amp;Tableau2[[#This Row],[Circo]]</f>
        <v>8602</v>
      </c>
      <c r="E5032" t="s">
        <v>815</v>
      </c>
      <c r="F5032" t="s">
        <v>816</v>
      </c>
      <c r="G5032" t="s">
        <v>10</v>
      </c>
      <c r="H5032">
        <v>490</v>
      </c>
      <c r="I5032">
        <v>79489</v>
      </c>
      <c r="J5032">
        <v>41853</v>
      </c>
      <c r="K5032" s="1">
        <f t="shared" si="156"/>
        <v>6.1643749449609379E-3</v>
      </c>
      <c r="L5032" s="1">
        <f t="shared" si="157"/>
        <v>1.1707643418631878E-2</v>
      </c>
      <c r="M5032" t="b">
        <f>AND((Tableau2[[#This Row],[%Voix/Inscrits]]&gt;0.25),Tableau2[[#This Row],[%Voix/Exprimés]]&gt;0.5)</f>
        <v>0</v>
      </c>
    </row>
    <row r="5033" spans="1:13" x14ac:dyDescent="0.25">
      <c r="A5033">
        <v>5032</v>
      </c>
      <c r="B5033" t="s">
        <v>811</v>
      </c>
      <c r="C5033" t="s">
        <v>17</v>
      </c>
      <c r="D5033" t="str">
        <f>Tableau2[[#This Row],[Dép]]&amp;Tableau2[[#This Row],[Circo]]</f>
        <v>8602</v>
      </c>
      <c r="E5033" t="s">
        <v>3574</v>
      </c>
      <c r="F5033" t="s">
        <v>3575</v>
      </c>
      <c r="G5033" t="s">
        <v>966</v>
      </c>
      <c r="H5033">
        <v>485</v>
      </c>
      <c r="I5033">
        <v>79489</v>
      </c>
      <c r="J5033">
        <v>41853</v>
      </c>
      <c r="K5033" s="1">
        <f t="shared" si="156"/>
        <v>6.1014731598082756E-3</v>
      </c>
      <c r="L5033" s="1">
        <f t="shared" si="157"/>
        <v>1.1588177669462164E-2</v>
      </c>
      <c r="M5033" t="b">
        <f>AND((Tableau2[[#This Row],[%Voix/Inscrits]]&gt;0.25),Tableau2[[#This Row],[%Voix/Exprimés]]&gt;0.5)</f>
        <v>0</v>
      </c>
    </row>
    <row r="5034" spans="1:13" x14ac:dyDescent="0.25">
      <c r="A5034">
        <v>5033</v>
      </c>
      <c r="B5034" t="s">
        <v>811</v>
      </c>
      <c r="C5034" t="s">
        <v>17</v>
      </c>
      <c r="D5034" t="str">
        <f>Tableau2[[#This Row],[Dép]]&amp;Tableau2[[#This Row],[Circo]]</f>
        <v>8602</v>
      </c>
      <c r="E5034" t="s">
        <v>4209</v>
      </c>
      <c r="F5034" t="s">
        <v>4210</v>
      </c>
      <c r="G5034" t="s">
        <v>959</v>
      </c>
      <c r="H5034">
        <v>58</v>
      </c>
      <c r="I5034">
        <v>79489</v>
      </c>
      <c r="J5034">
        <v>41853</v>
      </c>
      <c r="K5034" s="1">
        <f t="shared" si="156"/>
        <v>7.2966070777088653E-4</v>
      </c>
      <c r="L5034" s="1">
        <f t="shared" si="157"/>
        <v>1.3858026903686713E-3</v>
      </c>
      <c r="M5034" t="b">
        <f>AND((Tableau2[[#This Row],[%Voix/Inscrits]]&gt;0.25),Tableau2[[#This Row],[%Voix/Exprimés]]&gt;0.5)</f>
        <v>0</v>
      </c>
    </row>
    <row r="5035" spans="1:13" x14ac:dyDescent="0.25">
      <c r="A5035">
        <v>5034</v>
      </c>
      <c r="B5035" t="s">
        <v>811</v>
      </c>
      <c r="C5035" t="s">
        <v>17</v>
      </c>
      <c r="D5035" t="str">
        <f>Tableau2[[#This Row],[Dép]]&amp;Tableau2[[#This Row],[Circo]]</f>
        <v>8602</v>
      </c>
      <c r="E5035" t="s">
        <v>2933</v>
      </c>
      <c r="F5035" t="s">
        <v>678</v>
      </c>
      <c r="G5035" t="s">
        <v>938</v>
      </c>
      <c r="H5035">
        <v>2</v>
      </c>
      <c r="I5035">
        <v>79489</v>
      </c>
      <c r="J5035">
        <v>41853</v>
      </c>
      <c r="K5035" s="1">
        <f t="shared" si="156"/>
        <v>2.5160714061065054E-5</v>
      </c>
      <c r="L5035" s="1">
        <f t="shared" si="157"/>
        <v>4.7786299667885219E-5</v>
      </c>
      <c r="M5035" t="b">
        <f>AND((Tableau2[[#This Row],[%Voix/Inscrits]]&gt;0.25),Tableau2[[#This Row],[%Voix/Exprimés]]&gt;0.5)</f>
        <v>0</v>
      </c>
    </row>
    <row r="5036" spans="1:13" x14ac:dyDescent="0.25">
      <c r="A5036">
        <v>5035</v>
      </c>
      <c r="B5036" t="s">
        <v>811</v>
      </c>
      <c r="C5036" t="s">
        <v>14</v>
      </c>
      <c r="D5036" t="str">
        <f>Tableau2[[#This Row],[Dép]]&amp;Tableau2[[#This Row],[Circo]]</f>
        <v>8603</v>
      </c>
      <c r="E5036" t="s">
        <v>6794</v>
      </c>
      <c r="F5036" t="s">
        <v>175</v>
      </c>
      <c r="G5036" t="s">
        <v>3717</v>
      </c>
      <c r="H5036">
        <v>7697</v>
      </c>
      <c r="I5036">
        <v>72977</v>
      </c>
      <c r="J5036">
        <v>36799</v>
      </c>
      <c r="K5036" s="1">
        <f t="shared" si="156"/>
        <v>0.10547158693835045</v>
      </c>
      <c r="L5036" s="1">
        <f t="shared" si="157"/>
        <v>0.20916329248077392</v>
      </c>
      <c r="M5036" t="b">
        <f>AND((Tableau2[[#This Row],[%Voix/Inscrits]]&gt;0.25),Tableau2[[#This Row],[%Voix/Exprimés]]&gt;0.5)</f>
        <v>0</v>
      </c>
    </row>
    <row r="5037" spans="1:13" x14ac:dyDescent="0.25">
      <c r="A5037">
        <v>5036</v>
      </c>
      <c r="B5037" t="s">
        <v>811</v>
      </c>
      <c r="C5037" t="s">
        <v>14</v>
      </c>
      <c r="D5037" t="str">
        <f>Tableau2[[#This Row],[Dép]]&amp;Tableau2[[#This Row],[Circo]]</f>
        <v>8603</v>
      </c>
      <c r="E5037" t="s">
        <v>4205</v>
      </c>
      <c r="F5037" t="s">
        <v>96</v>
      </c>
      <c r="G5037" t="s">
        <v>1708</v>
      </c>
      <c r="H5037">
        <v>7637</v>
      </c>
      <c r="I5037">
        <v>72977</v>
      </c>
      <c r="J5037">
        <v>36799</v>
      </c>
      <c r="K5037" s="1">
        <f t="shared" si="156"/>
        <v>0.10464941008810995</v>
      </c>
      <c r="L5037" s="1">
        <f t="shared" si="157"/>
        <v>0.20753281339166826</v>
      </c>
      <c r="M5037" t="b">
        <f>AND((Tableau2[[#This Row],[%Voix/Inscrits]]&gt;0.25),Tableau2[[#This Row],[%Voix/Exprimés]]&gt;0.5)</f>
        <v>0</v>
      </c>
    </row>
    <row r="5038" spans="1:13" x14ac:dyDescent="0.25">
      <c r="A5038">
        <v>5037</v>
      </c>
      <c r="B5038" t="s">
        <v>811</v>
      </c>
      <c r="C5038" t="s">
        <v>14</v>
      </c>
      <c r="D5038" t="str">
        <f>Tableau2[[#This Row],[Dép]]&amp;Tableau2[[#This Row],[Circo]]</f>
        <v>8603</v>
      </c>
      <c r="E5038" t="s">
        <v>1589</v>
      </c>
      <c r="F5038" t="s">
        <v>1590</v>
      </c>
      <c r="G5038" t="s">
        <v>982</v>
      </c>
      <c r="H5038">
        <v>7585</v>
      </c>
      <c r="I5038">
        <v>72977</v>
      </c>
      <c r="J5038">
        <v>36799</v>
      </c>
      <c r="K5038" s="1">
        <f t="shared" si="156"/>
        <v>0.10393685681790153</v>
      </c>
      <c r="L5038" s="1">
        <f t="shared" si="157"/>
        <v>0.20611973151444332</v>
      </c>
      <c r="M5038" t="b">
        <f>AND((Tableau2[[#This Row],[%Voix/Inscrits]]&gt;0.25),Tableau2[[#This Row],[%Voix/Exprimés]]&gt;0.5)</f>
        <v>0</v>
      </c>
    </row>
    <row r="5039" spans="1:13" x14ac:dyDescent="0.25">
      <c r="A5039">
        <v>5038</v>
      </c>
      <c r="B5039" t="s">
        <v>811</v>
      </c>
      <c r="C5039" t="s">
        <v>14</v>
      </c>
      <c r="D5039" t="str">
        <f>Tableau2[[#This Row],[Dép]]&amp;Tableau2[[#This Row],[Circo]]</f>
        <v>8603</v>
      </c>
      <c r="E5039" t="s">
        <v>2270</v>
      </c>
      <c r="F5039" t="s">
        <v>342</v>
      </c>
      <c r="G5039" t="s">
        <v>938</v>
      </c>
      <c r="H5039">
        <v>4407</v>
      </c>
      <c r="I5039">
        <v>72977</v>
      </c>
      <c r="J5039">
        <v>36799</v>
      </c>
      <c r="K5039" s="1">
        <f t="shared" si="156"/>
        <v>6.038888965016375E-2</v>
      </c>
      <c r="L5039" s="1">
        <f t="shared" si="157"/>
        <v>0.11975868909481235</v>
      </c>
      <c r="M5039" t="b">
        <f>AND((Tableau2[[#This Row],[%Voix/Inscrits]]&gt;0.25),Tableau2[[#This Row],[%Voix/Exprimés]]&gt;0.5)</f>
        <v>0</v>
      </c>
    </row>
    <row r="5040" spans="1:13" x14ac:dyDescent="0.25">
      <c r="A5040">
        <v>5039</v>
      </c>
      <c r="B5040" t="s">
        <v>811</v>
      </c>
      <c r="C5040" t="s">
        <v>14</v>
      </c>
      <c r="D5040" t="str">
        <f>Tableau2[[#This Row],[Dép]]&amp;Tableau2[[#This Row],[Circo]]</f>
        <v>8603</v>
      </c>
      <c r="E5040" t="s">
        <v>5350</v>
      </c>
      <c r="F5040" t="s">
        <v>124</v>
      </c>
      <c r="G5040" t="s">
        <v>2726</v>
      </c>
      <c r="H5040">
        <v>3195</v>
      </c>
      <c r="I5040">
        <v>72977</v>
      </c>
      <c r="J5040">
        <v>36799</v>
      </c>
      <c r="K5040" s="1">
        <f t="shared" si="156"/>
        <v>4.3780917275305919E-2</v>
      </c>
      <c r="L5040" s="1">
        <f t="shared" si="157"/>
        <v>8.6823011494877575E-2</v>
      </c>
      <c r="M5040" t="b">
        <f>AND((Tableau2[[#This Row],[%Voix/Inscrits]]&gt;0.25),Tableau2[[#This Row],[%Voix/Exprimés]]&gt;0.5)</f>
        <v>0</v>
      </c>
    </row>
    <row r="5041" spans="1:13" x14ac:dyDescent="0.25">
      <c r="A5041">
        <v>5040</v>
      </c>
      <c r="B5041" t="s">
        <v>811</v>
      </c>
      <c r="C5041" t="s">
        <v>14</v>
      </c>
      <c r="D5041" t="str">
        <f>Tableau2[[#This Row],[Dép]]&amp;Tableau2[[#This Row],[Circo]]</f>
        <v>8603</v>
      </c>
      <c r="E5041" t="s">
        <v>4799</v>
      </c>
      <c r="F5041" t="s">
        <v>4800</v>
      </c>
      <c r="G5041" t="s">
        <v>1740</v>
      </c>
      <c r="H5041">
        <v>2362</v>
      </c>
      <c r="I5041">
        <v>72977</v>
      </c>
      <c r="J5041">
        <v>36799</v>
      </c>
      <c r="K5041" s="1">
        <f t="shared" si="156"/>
        <v>3.2366362004467158E-2</v>
      </c>
      <c r="L5041" s="1">
        <f t="shared" si="157"/>
        <v>6.4186526807793687E-2</v>
      </c>
      <c r="M5041" t="b">
        <f>AND((Tableau2[[#This Row],[%Voix/Inscrits]]&gt;0.25),Tableau2[[#This Row],[%Voix/Exprimés]]&gt;0.5)</f>
        <v>0</v>
      </c>
    </row>
    <row r="5042" spans="1:13" x14ac:dyDescent="0.25">
      <c r="A5042">
        <v>5041</v>
      </c>
      <c r="B5042" t="s">
        <v>811</v>
      </c>
      <c r="C5042" t="s">
        <v>14</v>
      </c>
      <c r="D5042" t="str">
        <f>Tableau2[[#This Row],[Dép]]&amp;Tableau2[[#This Row],[Circo]]</f>
        <v>8603</v>
      </c>
      <c r="E5042" t="s">
        <v>6577</v>
      </c>
      <c r="F5042" t="s">
        <v>160</v>
      </c>
      <c r="G5042" t="s">
        <v>3078</v>
      </c>
      <c r="H5042">
        <v>1510</v>
      </c>
      <c r="I5042">
        <v>72977</v>
      </c>
      <c r="J5042">
        <v>36799</v>
      </c>
      <c r="K5042" s="1">
        <f t="shared" si="156"/>
        <v>2.069145073105225E-2</v>
      </c>
      <c r="L5042" s="1">
        <f t="shared" si="157"/>
        <v>4.1033723742493006E-2</v>
      </c>
      <c r="M5042" t="b">
        <f>AND((Tableau2[[#This Row],[%Voix/Inscrits]]&gt;0.25),Tableau2[[#This Row],[%Voix/Exprimés]]&gt;0.5)</f>
        <v>0</v>
      </c>
    </row>
    <row r="5043" spans="1:13" x14ac:dyDescent="0.25">
      <c r="A5043">
        <v>5042</v>
      </c>
      <c r="B5043" t="s">
        <v>811</v>
      </c>
      <c r="C5043" t="s">
        <v>14</v>
      </c>
      <c r="D5043" t="str">
        <f>Tableau2[[#This Row],[Dép]]&amp;Tableau2[[#This Row],[Circo]]</f>
        <v>8603</v>
      </c>
      <c r="E5043" t="s">
        <v>2237</v>
      </c>
      <c r="F5043" t="s">
        <v>144</v>
      </c>
      <c r="G5043" t="s">
        <v>966</v>
      </c>
      <c r="H5043">
        <v>834</v>
      </c>
      <c r="I5043">
        <v>72977</v>
      </c>
      <c r="J5043">
        <v>36799</v>
      </c>
      <c r="K5043" s="1">
        <f t="shared" si="156"/>
        <v>1.1428258218342766E-2</v>
      </c>
      <c r="L5043" s="1">
        <f t="shared" si="157"/>
        <v>2.2663659338568985E-2</v>
      </c>
      <c r="M5043" t="b">
        <f>AND((Tableau2[[#This Row],[%Voix/Inscrits]]&gt;0.25),Tableau2[[#This Row],[%Voix/Exprimés]]&gt;0.5)</f>
        <v>0</v>
      </c>
    </row>
    <row r="5044" spans="1:13" x14ac:dyDescent="0.25">
      <c r="A5044">
        <v>5043</v>
      </c>
      <c r="B5044" t="s">
        <v>811</v>
      </c>
      <c r="C5044" t="s">
        <v>14</v>
      </c>
      <c r="D5044" t="str">
        <f>Tableau2[[#This Row],[Dép]]&amp;Tableau2[[#This Row],[Circo]]</f>
        <v>8603</v>
      </c>
      <c r="E5044" t="s">
        <v>3392</v>
      </c>
      <c r="F5044" t="s">
        <v>142</v>
      </c>
      <c r="G5044" t="s">
        <v>2726</v>
      </c>
      <c r="H5044">
        <v>651</v>
      </c>
      <c r="I5044">
        <v>72977</v>
      </c>
      <c r="J5044">
        <v>36799</v>
      </c>
      <c r="K5044" s="1">
        <f t="shared" si="156"/>
        <v>8.9206188251092812E-3</v>
      </c>
      <c r="L5044" s="1">
        <f t="shared" si="157"/>
        <v>1.7690698116796653E-2</v>
      </c>
      <c r="M5044" t="b">
        <f>AND((Tableau2[[#This Row],[%Voix/Inscrits]]&gt;0.25),Tableau2[[#This Row],[%Voix/Exprimés]]&gt;0.5)</f>
        <v>0</v>
      </c>
    </row>
    <row r="5045" spans="1:13" x14ac:dyDescent="0.25">
      <c r="A5045">
        <v>5044</v>
      </c>
      <c r="B5045" t="s">
        <v>811</v>
      </c>
      <c r="C5045" t="s">
        <v>14</v>
      </c>
      <c r="D5045" t="str">
        <f>Tableau2[[#This Row],[Dép]]&amp;Tableau2[[#This Row],[Circo]]</f>
        <v>8603</v>
      </c>
      <c r="E5045" t="s">
        <v>6265</v>
      </c>
      <c r="F5045" t="s">
        <v>1269</v>
      </c>
      <c r="G5045" t="s">
        <v>2429</v>
      </c>
      <c r="H5045">
        <v>520</v>
      </c>
      <c r="I5045">
        <v>72977</v>
      </c>
      <c r="J5045">
        <v>36799</v>
      </c>
      <c r="K5045" s="1">
        <f t="shared" si="156"/>
        <v>7.1255327020842184E-3</v>
      </c>
      <c r="L5045" s="1">
        <f t="shared" si="157"/>
        <v>1.4130818772249245E-2</v>
      </c>
      <c r="M5045" t="b">
        <f>AND((Tableau2[[#This Row],[%Voix/Inscrits]]&gt;0.25),Tableau2[[#This Row],[%Voix/Exprimés]]&gt;0.5)</f>
        <v>0</v>
      </c>
    </row>
    <row r="5046" spans="1:13" x14ac:dyDescent="0.25">
      <c r="A5046">
        <v>5045</v>
      </c>
      <c r="B5046" t="s">
        <v>811</v>
      </c>
      <c r="C5046" t="s">
        <v>14</v>
      </c>
      <c r="D5046" t="str">
        <f>Tableau2[[#This Row],[Dép]]&amp;Tableau2[[#This Row],[Circo]]</f>
        <v>8603</v>
      </c>
      <c r="E5046" t="s">
        <v>812</v>
      </c>
      <c r="F5046" t="s">
        <v>813</v>
      </c>
      <c r="G5046" t="s">
        <v>10</v>
      </c>
      <c r="H5046">
        <v>379</v>
      </c>
      <c r="I5046">
        <v>72977</v>
      </c>
      <c r="J5046">
        <v>36799</v>
      </c>
      <c r="K5046" s="1">
        <f t="shared" si="156"/>
        <v>5.1934171040190743E-3</v>
      </c>
      <c r="L5046" s="1">
        <f t="shared" si="157"/>
        <v>1.0299192912850893E-2</v>
      </c>
      <c r="M5046" t="b">
        <f>AND((Tableau2[[#This Row],[%Voix/Inscrits]]&gt;0.25),Tableau2[[#This Row],[%Voix/Exprimés]]&gt;0.5)</f>
        <v>0</v>
      </c>
    </row>
    <row r="5047" spans="1:13" x14ac:dyDescent="0.25">
      <c r="A5047">
        <v>5046</v>
      </c>
      <c r="B5047" t="s">
        <v>811</v>
      </c>
      <c r="C5047" t="s">
        <v>14</v>
      </c>
      <c r="D5047" t="str">
        <f>Tableau2[[#This Row],[Dép]]&amp;Tableau2[[#This Row],[Circo]]</f>
        <v>8603</v>
      </c>
      <c r="E5047" t="s">
        <v>3570</v>
      </c>
      <c r="F5047" t="s">
        <v>2332</v>
      </c>
      <c r="G5047" t="s">
        <v>959</v>
      </c>
      <c r="H5047">
        <v>22</v>
      </c>
      <c r="I5047">
        <v>72977</v>
      </c>
      <c r="J5047">
        <v>36799</v>
      </c>
      <c r="K5047" s="1">
        <f t="shared" si="156"/>
        <v>3.0146484508817846E-4</v>
      </c>
      <c r="L5047" s="1">
        <f t="shared" si="157"/>
        <v>5.9784233267208347E-4</v>
      </c>
      <c r="M5047" t="b">
        <f>AND((Tableau2[[#This Row],[%Voix/Inscrits]]&gt;0.25),Tableau2[[#This Row],[%Voix/Exprimés]]&gt;0.5)</f>
        <v>0</v>
      </c>
    </row>
    <row r="5048" spans="1:13" x14ac:dyDescent="0.25">
      <c r="A5048">
        <v>5047</v>
      </c>
      <c r="B5048" t="s">
        <v>811</v>
      </c>
      <c r="C5048" t="s">
        <v>7</v>
      </c>
      <c r="D5048" t="str">
        <f>Tableau2[[#This Row],[Dép]]&amp;Tableau2[[#This Row],[Circo]]</f>
        <v>8604</v>
      </c>
      <c r="E5048" t="s">
        <v>4208</v>
      </c>
      <c r="F5048" t="s">
        <v>421</v>
      </c>
      <c r="G5048" t="s">
        <v>1708</v>
      </c>
      <c r="H5048">
        <v>12919</v>
      </c>
      <c r="I5048">
        <v>73869</v>
      </c>
      <c r="J5048">
        <v>34341</v>
      </c>
      <c r="K5048" s="1">
        <f t="shared" si="156"/>
        <v>0.17489068486103779</v>
      </c>
      <c r="L5048" s="1">
        <f t="shared" si="157"/>
        <v>0.37619754812032263</v>
      </c>
      <c r="M5048" t="b">
        <f>AND((Tableau2[[#This Row],[%Voix/Inscrits]]&gt;0.25),Tableau2[[#This Row],[%Voix/Exprimés]]&gt;0.5)</f>
        <v>0</v>
      </c>
    </row>
    <row r="5049" spans="1:13" x14ac:dyDescent="0.25">
      <c r="A5049">
        <v>5048</v>
      </c>
      <c r="B5049" t="s">
        <v>811</v>
      </c>
      <c r="C5049" t="s">
        <v>7</v>
      </c>
      <c r="D5049" t="str">
        <f>Tableau2[[#This Row],[Dép]]&amp;Tableau2[[#This Row],[Circo]]</f>
        <v>8604</v>
      </c>
      <c r="E5049" t="s">
        <v>5857</v>
      </c>
      <c r="F5049" t="s">
        <v>1313</v>
      </c>
      <c r="G5049" t="s">
        <v>3717</v>
      </c>
      <c r="H5049">
        <v>9739</v>
      </c>
      <c r="I5049">
        <v>73869</v>
      </c>
      <c r="J5049">
        <v>34341</v>
      </c>
      <c r="K5049" s="1">
        <f t="shared" si="156"/>
        <v>0.13184150320161367</v>
      </c>
      <c r="L5049" s="1">
        <f t="shared" si="157"/>
        <v>0.28359686671908213</v>
      </c>
      <c r="M5049" t="b">
        <f>AND((Tableau2[[#This Row],[%Voix/Inscrits]]&gt;0.25),Tableau2[[#This Row],[%Voix/Exprimés]]&gt;0.5)</f>
        <v>0</v>
      </c>
    </row>
    <row r="5050" spans="1:13" x14ac:dyDescent="0.25">
      <c r="A5050">
        <v>5049</v>
      </c>
      <c r="B5050" t="s">
        <v>811</v>
      </c>
      <c r="C5050" t="s">
        <v>7</v>
      </c>
      <c r="D5050" t="str">
        <f>Tableau2[[#This Row],[Dép]]&amp;Tableau2[[#This Row],[Circo]]</f>
        <v>8604</v>
      </c>
      <c r="E5050" t="s">
        <v>1592</v>
      </c>
      <c r="F5050" t="s">
        <v>1593</v>
      </c>
      <c r="G5050" t="s">
        <v>982</v>
      </c>
      <c r="H5050">
        <v>7937</v>
      </c>
      <c r="I5050">
        <v>73869</v>
      </c>
      <c r="J5050">
        <v>34341</v>
      </c>
      <c r="K5050" s="1">
        <f t="shared" si="156"/>
        <v>0.10744696692794001</v>
      </c>
      <c r="L5050" s="1">
        <f t="shared" si="157"/>
        <v>0.23112314725837921</v>
      </c>
      <c r="M5050" t="b">
        <f>AND((Tableau2[[#This Row],[%Voix/Inscrits]]&gt;0.25),Tableau2[[#This Row],[%Voix/Exprimés]]&gt;0.5)</f>
        <v>0</v>
      </c>
    </row>
    <row r="5051" spans="1:13" x14ac:dyDescent="0.25">
      <c r="A5051">
        <v>5050</v>
      </c>
      <c r="B5051" t="s">
        <v>811</v>
      </c>
      <c r="C5051" t="s">
        <v>7</v>
      </c>
      <c r="D5051" t="str">
        <f>Tableau2[[#This Row],[Dép]]&amp;Tableau2[[#This Row],[Circo]]</f>
        <v>8604</v>
      </c>
      <c r="E5051" t="s">
        <v>5352</v>
      </c>
      <c r="F5051" t="s">
        <v>50</v>
      </c>
      <c r="G5051" t="s">
        <v>3078</v>
      </c>
      <c r="H5051">
        <v>1434</v>
      </c>
      <c r="I5051">
        <v>73869</v>
      </c>
      <c r="J5051">
        <v>34341</v>
      </c>
      <c r="K5051" s="1">
        <f t="shared" si="156"/>
        <v>1.9412744182268609E-2</v>
      </c>
      <c r="L5051" s="1">
        <f t="shared" si="157"/>
        <v>4.175766576395562E-2</v>
      </c>
      <c r="M5051" t="b">
        <f>AND((Tableau2[[#This Row],[%Voix/Inscrits]]&gt;0.25),Tableau2[[#This Row],[%Voix/Exprimés]]&gt;0.5)</f>
        <v>0</v>
      </c>
    </row>
    <row r="5052" spans="1:13" x14ac:dyDescent="0.25">
      <c r="A5052">
        <v>5051</v>
      </c>
      <c r="B5052" t="s">
        <v>811</v>
      </c>
      <c r="C5052" t="s">
        <v>7</v>
      </c>
      <c r="D5052" t="str">
        <f>Tableau2[[#This Row],[Dép]]&amp;Tableau2[[#This Row],[Circo]]</f>
        <v>8604</v>
      </c>
      <c r="E5052" t="s">
        <v>814</v>
      </c>
      <c r="F5052" t="s">
        <v>496</v>
      </c>
      <c r="G5052" t="s">
        <v>10</v>
      </c>
      <c r="H5052">
        <v>891</v>
      </c>
      <c r="I5052">
        <v>73869</v>
      </c>
      <c r="J5052">
        <v>34341</v>
      </c>
      <c r="K5052" s="1">
        <f t="shared" si="156"/>
        <v>1.2061893351744304E-2</v>
      </c>
      <c r="L5052" s="1">
        <f t="shared" si="157"/>
        <v>2.5945662619026821E-2</v>
      </c>
      <c r="M5052" t="b">
        <f>AND((Tableau2[[#This Row],[%Voix/Inscrits]]&gt;0.25),Tableau2[[#This Row],[%Voix/Exprimés]]&gt;0.5)</f>
        <v>0</v>
      </c>
    </row>
    <row r="5053" spans="1:13" x14ac:dyDescent="0.25">
      <c r="A5053">
        <v>5052</v>
      </c>
      <c r="B5053" t="s">
        <v>811</v>
      </c>
      <c r="C5053" t="s">
        <v>7</v>
      </c>
      <c r="D5053" t="str">
        <f>Tableau2[[#This Row],[Dép]]&amp;Tableau2[[#This Row],[Circo]]</f>
        <v>8604</v>
      </c>
      <c r="E5053" t="s">
        <v>3847</v>
      </c>
      <c r="F5053" t="s">
        <v>142</v>
      </c>
      <c r="G5053" t="s">
        <v>2429</v>
      </c>
      <c r="H5053">
        <v>678</v>
      </c>
      <c r="I5053">
        <v>73869</v>
      </c>
      <c r="J5053">
        <v>34341</v>
      </c>
      <c r="K5053" s="1">
        <f t="shared" si="156"/>
        <v>9.1784104292734429E-3</v>
      </c>
      <c r="L5053" s="1">
        <f t="shared" si="157"/>
        <v>1.9743164147811652E-2</v>
      </c>
      <c r="M5053" t="b">
        <f>AND((Tableau2[[#This Row],[%Voix/Inscrits]]&gt;0.25),Tableau2[[#This Row],[%Voix/Exprimés]]&gt;0.5)</f>
        <v>0</v>
      </c>
    </row>
    <row r="5054" spans="1:13" x14ac:dyDescent="0.25">
      <c r="A5054">
        <v>5053</v>
      </c>
      <c r="B5054" t="s">
        <v>811</v>
      </c>
      <c r="C5054" t="s">
        <v>7</v>
      </c>
      <c r="D5054" t="str">
        <f>Tableau2[[#This Row],[Dép]]&amp;Tableau2[[#This Row],[Circo]]</f>
        <v>8604</v>
      </c>
      <c r="E5054" t="s">
        <v>2273</v>
      </c>
      <c r="F5054" t="s">
        <v>13</v>
      </c>
      <c r="G5054" t="s">
        <v>966</v>
      </c>
      <c r="H5054">
        <v>620</v>
      </c>
      <c r="I5054">
        <v>73869</v>
      </c>
      <c r="J5054">
        <v>34341</v>
      </c>
      <c r="K5054" s="1">
        <f t="shared" si="156"/>
        <v>8.3932366757367774E-3</v>
      </c>
      <c r="L5054" s="1">
        <f t="shared" si="157"/>
        <v>1.8054220902128652E-2</v>
      </c>
      <c r="M5054" t="b">
        <f>AND((Tableau2[[#This Row],[%Voix/Inscrits]]&gt;0.25),Tableau2[[#This Row],[%Voix/Exprimés]]&gt;0.5)</f>
        <v>0</v>
      </c>
    </row>
    <row r="5055" spans="1:13" x14ac:dyDescent="0.25">
      <c r="A5055">
        <v>5054</v>
      </c>
      <c r="B5055" t="s">
        <v>811</v>
      </c>
      <c r="C5055" t="s">
        <v>7</v>
      </c>
      <c r="D5055" t="str">
        <f>Tableau2[[#This Row],[Dép]]&amp;Tableau2[[#This Row],[Circo]]</f>
        <v>8604</v>
      </c>
      <c r="E5055" t="s">
        <v>164</v>
      </c>
      <c r="F5055" t="s">
        <v>347</v>
      </c>
      <c r="G5055" t="s">
        <v>959</v>
      </c>
      <c r="H5055">
        <v>118</v>
      </c>
      <c r="I5055">
        <v>73869</v>
      </c>
      <c r="J5055">
        <v>34341</v>
      </c>
      <c r="K5055" s="1">
        <f t="shared" si="156"/>
        <v>1.5974224640918383E-3</v>
      </c>
      <c r="L5055" s="1">
        <f t="shared" si="157"/>
        <v>3.4361259136309369E-3</v>
      </c>
      <c r="M5055" t="b">
        <f>AND((Tableau2[[#This Row],[%Voix/Inscrits]]&gt;0.25),Tableau2[[#This Row],[%Voix/Exprimés]]&gt;0.5)</f>
        <v>0</v>
      </c>
    </row>
    <row r="5056" spans="1:13" x14ac:dyDescent="0.25">
      <c r="A5056">
        <v>5055</v>
      </c>
      <c r="B5056" t="s">
        <v>811</v>
      </c>
      <c r="C5056" t="s">
        <v>7</v>
      </c>
      <c r="D5056" t="str">
        <f>Tableau2[[#This Row],[Dép]]&amp;Tableau2[[#This Row],[Circo]]</f>
        <v>8604</v>
      </c>
      <c r="E5056" t="s">
        <v>3572</v>
      </c>
      <c r="F5056" t="s">
        <v>3573</v>
      </c>
      <c r="G5056" t="s">
        <v>962</v>
      </c>
      <c r="H5056">
        <v>5</v>
      </c>
      <c r="I5056">
        <v>73869</v>
      </c>
      <c r="J5056">
        <v>34341</v>
      </c>
      <c r="K5056" s="1">
        <f t="shared" si="156"/>
        <v>6.7687392546264338E-5</v>
      </c>
      <c r="L5056" s="1">
        <f t="shared" si="157"/>
        <v>1.4559855566232782E-4</v>
      </c>
      <c r="M5056" t="b">
        <f>AND((Tableau2[[#This Row],[%Voix/Inscrits]]&gt;0.25),Tableau2[[#This Row],[%Voix/Exprimés]]&gt;0.5)</f>
        <v>0</v>
      </c>
    </row>
    <row r="5057" spans="1:13" x14ac:dyDescent="0.25">
      <c r="A5057">
        <v>5056</v>
      </c>
      <c r="B5057" t="s">
        <v>817</v>
      </c>
      <c r="C5057" t="s">
        <v>6</v>
      </c>
      <c r="D5057" t="str">
        <f>Tableau2[[#This Row],[Dép]]&amp;Tableau2[[#This Row],[Circo]]</f>
        <v>8701</v>
      </c>
      <c r="E5057" t="s">
        <v>1596</v>
      </c>
      <c r="F5057" t="s">
        <v>65</v>
      </c>
      <c r="G5057" t="s">
        <v>982</v>
      </c>
      <c r="H5057">
        <v>14675</v>
      </c>
      <c r="I5057">
        <v>84294</v>
      </c>
      <c r="J5057">
        <v>42490</v>
      </c>
      <c r="K5057" s="1">
        <f t="shared" si="156"/>
        <v>0.17409305525897453</v>
      </c>
      <c r="L5057" s="1">
        <f t="shared" si="157"/>
        <v>0.34537538244292776</v>
      </c>
      <c r="M5057" t="b">
        <f>AND((Tableau2[[#This Row],[%Voix/Inscrits]]&gt;0.25),Tableau2[[#This Row],[%Voix/Exprimés]]&gt;0.5)</f>
        <v>0</v>
      </c>
    </row>
    <row r="5058" spans="1:13" x14ac:dyDescent="0.25">
      <c r="A5058">
        <v>5057</v>
      </c>
      <c r="B5058" t="s">
        <v>817</v>
      </c>
      <c r="C5058" t="s">
        <v>6</v>
      </c>
      <c r="D5058" t="str">
        <f>Tableau2[[#This Row],[Dép]]&amp;Tableau2[[#This Row],[Circo]]</f>
        <v>8701</v>
      </c>
      <c r="E5058" t="s">
        <v>2935</v>
      </c>
      <c r="F5058" t="s">
        <v>695</v>
      </c>
      <c r="G5058" t="s">
        <v>1708</v>
      </c>
      <c r="H5058">
        <v>11907</v>
      </c>
      <c r="I5058">
        <v>84294</v>
      </c>
      <c r="J5058">
        <v>42490</v>
      </c>
      <c r="K5058" s="1">
        <f t="shared" ref="K5058:K5121" si="158">H5058/I5058</f>
        <v>0.14125560538116591</v>
      </c>
      <c r="L5058" s="1">
        <f t="shared" ref="L5058:L5121" si="159">H5058/J5058</f>
        <v>0.28023064250411861</v>
      </c>
      <c r="M5058" t="b">
        <f>AND((Tableau2[[#This Row],[%Voix/Inscrits]]&gt;0.25),Tableau2[[#This Row],[%Voix/Exprimés]]&gt;0.5)</f>
        <v>0</v>
      </c>
    </row>
    <row r="5059" spans="1:13" x14ac:dyDescent="0.25">
      <c r="A5059">
        <v>5058</v>
      </c>
      <c r="B5059" t="s">
        <v>817</v>
      </c>
      <c r="C5059" t="s">
        <v>6</v>
      </c>
      <c r="D5059" t="str">
        <f>Tableau2[[#This Row],[Dép]]&amp;Tableau2[[#This Row],[Circo]]</f>
        <v>8701</v>
      </c>
      <c r="E5059" t="s">
        <v>5356</v>
      </c>
      <c r="F5059" t="s">
        <v>483</v>
      </c>
      <c r="G5059" t="s">
        <v>3717</v>
      </c>
      <c r="H5059">
        <v>7884</v>
      </c>
      <c r="I5059">
        <v>84294</v>
      </c>
      <c r="J5059">
        <v>42490</v>
      </c>
      <c r="K5059" s="1">
        <f t="shared" si="158"/>
        <v>9.3529788597053173E-2</v>
      </c>
      <c r="L5059" s="1">
        <f t="shared" si="159"/>
        <v>0.1855495410684867</v>
      </c>
      <c r="M5059" t="b">
        <f>AND((Tableau2[[#This Row],[%Voix/Inscrits]]&gt;0.25),Tableau2[[#This Row],[%Voix/Exprimés]]&gt;0.5)</f>
        <v>0</v>
      </c>
    </row>
    <row r="5060" spans="1:13" x14ac:dyDescent="0.25">
      <c r="A5060">
        <v>5059</v>
      </c>
      <c r="B5060" t="s">
        <v>817</v>
      </c>
      <c r="C5060" t="s">
        <v>6</v>
      </c>
      <c r="D5060" t="str">
        <f>Tableau2[[#This Row],[Dép]]&amp;Tableau2[[#This Row],[Circo]]</f>
        <v>8701</v>
      </c>
      <c r="E5060" t="s">
        <v>3578</v>
      </c>
      <c r="F5060" t="s">
        <v>276</v>
      </c>
      <c r="G5060" t="s">
        <v>1740</v>
      </c>
      <c r="H5060">
        <v>3756</v>
      </c>
      <c r="I5060">
        <v>84294</v>
      </c>
      <c r="J5060">
        <v>42490</v>
      </c>
      <c r="K5060" s="1">
        <f t="shared" si="158"/>
        <v>4.4558331553847245E-2</v>
      </c>
      <c r="L5060" s="1">
        <f t="shared" si="159"/>
        <v>8.8397269945869619E-2</v>
      </c>
      <c r="M5060" t="b">
        <f>AND((Tableau2[[#This Row],[%Voix/Inscrits]]&gt;0.25),Tableau2[[#This Row],[%Voix/Exprimés]]&gt;0.5)</f>
        <v>0</v>
      </c>
    </row>
    <row r="5061" spans="1:13" x14ac:dyDescent="0.25">
      <c r="A5061">
        <v>5060</v>
      </c>
      <c r="B5061" t="s">
        <v>817</v>
      </c>
      <c r="C5061" t="s">
        <v>6</v>
      </c>
      <c r="D5061" t="str">
        <f>Tableau2[[#This Row],[Dép]]&amp;Tableau2[[#This Row],[Circo]]</f>
        <v>8701</v>
      </c>
      <c r="E5061" t="s">
        <v>4805</v>
      </c>
      <c r="F5061" t="s">
        <v>198</v>
      </c>
      <c r="G5061" t="s">
        <v>3078</v>
      </c>
      <c r="H5061">
        <v>1756</v>
      </c>
      <c r="I5061">
        <v>84294</v>
      </c>
      <c r="J5061">
        <v>42490</v>
      </c>
      <c r="K5061" s="1">
        <f t="shared" si="158"/>
        <v>2.0831850428262983E-2</v>
      </c>
      <c r="L5061" s="1">
        <f t="shared" si="159"/>
        <v>4.1327371146152037E-2</v>
      </c>
      <c r="M5061" t="b">
        <f>AND((Tableau2[[#This Row],[%Voix/Inscrits]]&gt;0.25),Tableau2[[#This Row],[%Voix/Exprimés]]&gt;0.5)</f>
        <v>0</v>
      </c>
    </row>
    <row r="5062" spans="1:13" x14ac:dyDescent="0.25">
      <c r="A5062">
        <v>5061</v>
      </c>
      <c r="B5062" t="s">
        <v>817</v>
      </c>
      <c r="C5062" t="s">
        <v>6</v>
      </c>
      <c r="D5062" t="str">
        <f>Tableau2[[#This Row],[Dép]]&amp;Tableau2[[#This Row],[Circo]]</f>
        <v>8701</v>
      </c>
      <c r="E5062" t="s">
        <v>819</v>
      </c>
      <c r="F5062" t="s">
        <v>146</v>
      </c>
      <c r="G5062" t="s">
        <v>10</v>
      </c>
      <c r="H5062">
        <v>880</v>
      </c>
      <c r="I5062">
        <v>84294</v>
      </c>
      <c r="J5062">
        <v>42490</v>
      </c>
      <c r="K5062" s="1">
        <f t="shared" si="158"/>
        <v>1.0439651695257077E-2</v>
      </c>
      <c r="L5062" s="1">
        <f t="shared" si="159"/>
        <v>2.0710755471875734E-2</v>
      </c>
      <c r="M5062" t="b">
        <f>AND((Tableau2[[#This Row],[%Voix/Inscrits]]&gt;0.25),Tableau2[[#This Row],[%Voix/Exprimés]]&gt;0.5)</f>
        <v>0</v>
      </c>
    </row>
    <row r="5063" spans="1:13" x14ac:dyDescent="0.25">
      <c r="A5063">
        <v>5062</v>
      </c>
      <c r="B5063" t="s">
        <v>817</v>
      </c>
      <c r="C5063" t="s">
        <v>6</v>
      </c>
      <c r="D5063" t="str">
        <f>Tableau2[[#This Row],[Dép]]&amp;Tableau2[[#This Row],[Circo]]</f>
        <v>8701</v>
      </c>
      <c r="E5063" t="s">
        <v>2276</v>
      </c>
      <c r="F5063" t="s">
        <v>431</v>
      </c>
      <c r="G5063" t="s">
        <v>959</v>
      </c>
      <c r="H5063">
        <v>867</v>
      </c>
      <c r="I5063">
        <v>84294</v>
      </c>
      <c r="J5063">
        <v>42490</v>
      </c>
      <c r="K5063" s="1">
        <f t="shared" si="158"/>
        <v>1.0285429567940778E-2</v>
      </c>
      <c r="L5063" s="1">
        <f t="shared" si="159"/>
        <v>2.0404801129677571E-2</v>
      </c>
      <c r="M5063" t="b">
        <f>AND((Tableau2[[#This Row],[%Voix/Inscrits]]&gt;0.25),Tableau2[[#This Row],[%Voix/Exprimés]]&gt;0.5)</f>
        <v>0</v>
      </c>
    </row>
    <row r="5064" spans="1:13" x14ac:dyDescent="0.25">
      <c r="A5064">
        <v>5063</v>
      </c>
      <c r="B5064" t="s">
        <v>817</v>
      </c>
      <c r="C5064" t="s">
        <v>6</v>
      </c>
      <c r="D5064" t="str">
        <f>Tableau2[[#This Row],[Dép]]&amp;Tableau2[[#This Row],[Circo]]</f>
        <v>8701</v>
      </c>
      <c r="E5064" t="s">
        <v>4211</v>
      </c>
      <c r="F5064" t="s">
        <v>739</v>
      </c>
      <c r="G5064" t="s">
        <v>2726</v>
      </c>
      <c r="H5064">
        <v>765</v>
      </c>
      <c r="I5064">
        <v>84294</v>
      </c>
      <c r="J5064">
        <v>42490</v>
      </c>
      <c r="K5064" s="1">
        <f t="shared" si="158"/>
        <v>9.0753790305359815E-3</v>
      </c>
      <c r="L5064" s="1">
        <f t="shared" si="159"/>
        <v>1.8004236290891974E-2</v>
      </c>
      <c r="M5064" t="b">
        <f>AND((Tableau2[[#This Row],[%Voix/Inscrits]]&gt;0.25),Tableau2[[#This Row],[%Voix/Exprimés]]&gt;0.5)</f>
        <v>0</v>
      </c>
    </row>
    <row r="5065" spans="1:13" x14ac:dyDescent="0.25">
      <c r="A5065">
        <v>5064</v>
      </c>
      <c r="B5065" t="s">
        <v>817</v>
      </c>
      <c r="C5065" t="s">
        <v>17</v>
      </c>
      <c r="D5065" t="str">
        <f>Tableau2[[#This Row],[Dép]]&amp;Tableau2[[#This Row],[Circo]]</f>
        <v>8702</v>
      </c>
      <c r="E5065" t="s">
        <v>1595</v>
      </c>
      <c r="F5065" t="s">
        <v>273</v>
      </c>
      <c r="G5065" t="s">
        <v>982</v>
      </c>
      <c r="H5065">
        <v>18381</v>
      </c>
      <c r="I5065">
        <v>98167</v>
      </c>
      <c r="J5065">
        <v>51663</v>
      </c>
      <c r="K5065" s="1">
        <f t="shared" si="158"/>
        <v>0.18724214858353622</v>
      </c>
      <c r="L5065" s="1">
        <f t="shared" si="159"/>
        <v>0.35578653968991347</v>
      </c>
      <c r="M5065" t="b">
        <f>AND((Tableau2[[#This Row],[%Voix/Inscrits]]&gt;0.25),Tableau2[[#This Row],[%Voix/Exprimés]]&gt;0.5)</f>
        <v>0</v>
      </c>
    </row>
    <row r="5066" spans="1:13" x14ac:dyDescent="0.25">
      <c r="A5066">
        <v>5065</v>
      </c>
      <c r="B5066" t="s">
        <v>817</v>
      </c>
      <c r="C5066" t="s">
        <v>17</v>
      </c>
      <c r="D5066" t="str">
        <f>Tableau2[[#This Row],[Dép]]&amp;Tableau2[[#This Row],[Circo]]</f>
        <v>8702</v>
      </c>
      <c r="E5066" t="s">
        <v>5859</v>
      </c>
      <c r="F5066" t="s">
        <v>978</v>
      </c>
      <c r="G5066" t="s">
        <v>3717</v>
      </c>
      <c r="H5066">
        <v>10244</v>
      </c>
      <c r="I5066">
        <v>98167</v>
      </c>
      <c r="J5066">
        <v>51663</v>
      </c>
      <c r="K5066" s="1">
        <f t="shared" si="158"/>
        <v>0.10435278657797427</v>
      </c>
      <c r="L5066" s="1">
        <f t="shared" si="159"/>
        <v>0.19828503958345431</v>
      </c>
      <c r="M5066" t="b">
        <f>AND((Tableau2[[#This Row],[%Voix/Inscrits]]&gt;0.25),Tableau2[[#This Row],[%Voix/Exprimés]]&gt;0.5)</f>
        <v>0</v>
      </c>
    </row>
    <row r="5067" spans="1:13" x14ac:dyDescent="0.25">
      <c r="A5067">
        <v>5066</v>
      </c>
      <c r="B5067" t="s">
        <v>817</v>
      </c>
      <c r="C5067" t="s">
        <v>17</v>
      </c>
      <c r="D5067" t="str">
        <f>Tableau2[[#This Row],[Dép]]&amp;Tableau2[[#This Row],[Circo]]</f>
        <v>8702</v>
      </c>
      <c r="E5067" t="s">
        <v>3576</v>
      </c>
      <c r="F5067" t="s">
        <v>3577</v>
      </c>
      <c r="G5067" t="s">
        <v>1708</v>
      </c>
      <c r="H5067">
        <v>7957</v>
      </c>
      <c r="I5067">
        <v>98167</v>
      </c>
      <c r="J5067">
        <v>51663</v>
      </c>
      <c r="K5067" s="1">
        <f t="shared" si="158"/>
        <v>8.1055751932930617E-2</v>
      </c>
      <c r="L5067" s="1">
        <f t="shared" si="159"/>
        <v>0.15401738187871397</v>
      </c>
      <c r="M5067" t="b">
        <f>AND((Tableau2[[#This Row],[%Voix/Inscrits]]&gt;0.25),Tableau2[[#This Row],[%Voix/Exprimés]]&gt;0.5)</f>
        <v>0</v>
      </c>
    </row>
    <row r="5068" spans="1:13" x14ac:dyDescent="0.25">
      <c r="A5068">
        <v>5067</v>
      </c>
      <c r="B5068" t="s">
        <v>817</v>
      </c>
      <c r="C5068" t="s">
        <v>17</v>
      </c>
      <c r="D5068" t="str">
        <f>Tableau2[[#This Row],[Dép]]&amp;Tableau2[[#This Row],[Circo]]</f>
        <v>8702</v>
      </c>
      <c r="E5068" t="s">
        <v>1067</v>
      </c>
      <c r="F5068" t="s">
        <v>204</v>
      </c>
      <c r="G5068" t="s">
        <v>2394</v>
      </c>
      <c r="H5068">
        <v>6080</v>
      </c>
      <c r="I5068">
        <v>98167</v>
      </c>
      <c r="J5068">
        <v>51663</v>
      </c>
      <c r="K5068" s="1">
        <f t="shared" si="158"/>
        <v>6.1935273564436115E-2</v>
      </c>
      <c r="L5068" s="1">
        <f t="shared" si="159"/>
        <v>0.11768577124828214</v>
      </c>
      <c r="M5068" t="b">
        <f>AND((Tableau2[[#This Row],[%Voix/Inscrits]]&gt;0.25),Tableau2[[#This Row],[%Voix/Exprimés]]&gt;0.5)</f>
        <v>0</v>
      </c>
    </row>
    <row r="5069" spans="1:13" x14ac:dyDescent="0.25">
      <c r="A5069">
        <v>5068</v>
      </c>
      <c r="B5069" t="s">
        <v>817</v>
      </c>
      <c r="C5069" t="s">
        <v>17</v>
      </c>
      <c r="D5069" t="str">
        <f>Tableau2[[#This Row],[Dép]]&amp;Tableau2[[#This Row],[Circo]]</f>
        <v>8702</v>
      </c>
      <c r="E5069" t="s">
        <v>4803</v>
      </c>
      <c r="F5069" t="s">
        <v>4804</v>
      </c>
      <c r="G5069" t="s">
        <v>1740</v>
      </c>
      <c r="H5069">
        <v>3962</v>
      </c>
      <c r="I5069">
        <v>98167</v>
      </c>
      <c r="J5069">
        <v>51663</v>
      </c>
      <c r="K5069" s="1">
        <f t="shared" si="158"/>
        <v>4.0359795043140773E-2</v>
      </c>
      <c r="L5069" s="1">
        <f t="shared" si="159"/>
        <v>7.6689313435147011E-2</v>
      </c>
      <c r="M5069" t="b">
        <f>AND((Tableau2[[#This Row],[%Voix/Inscrits]]&gt;0.25),Tableau2[[#This Row],[%Voix/Exprimés]]&gt;0.5)</f>
        <v>0</v>
      </c>
    </row>
    <row r="5070" spans="1:13" x14ac:dyDescent="0.25">
      <c r="A5070">
        <v>5069</v>
      </c>
      <c r="B5070" t="s">
        <v>817</v>
      </c>
      <c r="C5070" t="s">
        <v>17</v>
      </c>
      <c r="D5070" t="str">
        <f>Tableau2[[#This Row],[Dép]]&amp;Tableau2[[#This Row],[Circo]]</f>
        <v>8702</v>
      </c>
      <c r="E5070" t="s">
        <v>5355</v>
      </c>
      <c r="F5070" t="s">
        <v>85</v>
      </c>
      <c r="G5070" t="s">
        <v>3078</v>
      </c>
      <c r="H5070">
        <v>1920</v>
      </c>
      <c r="I5070">
        <v>98167</v>
      </c>
      <c r="J5070">
        <v>51663</v>
      </c>
      <c r="K5070" s="1">
        <f t="shared" si="158"/>
        <v>1.9558507441400877E-2</v>
      </c>
      <c r="L5070" s="1">
        <f t="shared" si="159"/>
        <v>3.7163927762615415E-2</v>
      </c>
      <c r="M5070" t="b">
        <f>AND((Tableau2[[#This Row],[%Voix/Inscrits]]&gt;0.25),Tableau2[[#This Row],[%Voix/Exprimés]]&gt;0.5)</f>
        <v>0</v>
      </c>
    </row>
    <row r="5071" spans="1:13" x14ac:dyDescent="0.25">
      <c r="A5071">
        <v>5070</v>
      </c>
      <c r="B5071" t="s">
        <v>817</v>
      </c>
      <c r="C5071" t="s">
        <v>17</v>
      </c>
      <c r="D5071" t="str">
        <f>Tableau2[[#This Row],[Dép]]&amp;Tableau2[[#This Row],[Circo]]</f>
        <v>8702</v>
      </c>
      <c r="E5071" t="s">
        <v>2275</v>
      </c>
      <c r="F5071" t="s">
        <v>821</v>
      </c>
      <c r="G5071" t="s">
        <v>938</v>
      </c>
      <c r="H5071">
        <v>1551</v>
      </c>
      <c r="I5071">
        <v>98167</v>
      </c>
      <c r="J5071">
        <v>51663</v>
      </c>
      <c r="K5071" s="1">
        <f t="shared" si="158"/>
        <v>1.5799606792506648E-2</v>
      </c>
      <c r="L5071" s="1">
        <f t="shared" si="159"/>
        <v>3.0021485395737763E-2</v>
      </c>
      <c r="M5071" t="b">
        <f>AND((Tableau2[[#This Row],[%Voix/Inscrits]]&gt;0.25),Tableau2[[#This Row],[%Voix/Exprimés]]&gt;0.5)</f>
        <v>0</v>
      </c>
    </row>
    <row r="5072" spans="1:13" x14ac:dyDescent="0.25">
      <c r="A5072">
        <v>5071</v>
      </c>
      <c r="B5072" t="s">
        <v>817</v>
      </c>
      <c r="C5072" t="s">
        <v>17</v>
      </c>
      <c r="D5072" t="str">
        <f>Tableau2[[#This Row],[Dép]]&amp;Tableau2[[#This Row],[Circo]]</f>
        <v>8702</v>
      </c>
      <c r="E5072" t="s">
        <v>818</v>
      </c>
      <c r="F5072" t="s">
        <v>799</v>
      </c>
      <c r="G5072" t="s">
        <v>10</v>
      </c>
      <c r="H5072">
        <v>962</v>
      </c>
      <c r="I5072">
        <v>98167</v>
      </c>
      <c r="J5072">
        <v>51663</v>
      </c>
      <c r="K5072" s="1">
        <f t="shared" si="158"/>
        <v>9.799627165951898E-3</v>
      </c>
      <c r="L5072" s="1">
        <f t="shared" si="159"/>
        <v>1.862067630606043E-2</v>
      </c>
      <c r="M5072" t="b">
        <f>AND((Tableau2[[#This Row],[%Voix/Inscrits]]&gt;0.25),Tableau2[[#This Row],[%Voix/Exprimés]]&gt;0.5)</f>
        <v>0</v>
      </c>
    </row>
    <row r="5073" spans="1:13" x14ac:dyDescent="0.25">
      <c r="A5073">
        <v>5072</v>
      </c>
      <c r="B5073" t="s">
        <v>817</v>
      </c>
      <c r="C5073" t="s">
        <v>17</v>
      </c>
      <c r="D5073" t="str">
        <f>Tableau2[[#This Row],[Dép]]&amp;Tableau2[[#This Row],[Circo]]</f>
        <v>8702</v>
      </c>
      <c r="E5073" t="s">
        <v>2934</v>
      </c>
      <c r="F5073" t="s">
        <v>128</v>
      </c>
      <c r="G5073" t="s">
        <v>962</v>
      </c>
      <c r="H5073">
        <v>606</v>
      </c>
      <c r="I5073">
        <v>98167</v>
      </c>
      <c r="J5073">
        <v>51663</v>
      </c>
      <c r="K5073" s="1">
        <f t="shared" si="158"/>
        <v>6.1731539111921519E-3</v>
      </c>
      <c r="L5073" s="1">
        <f t="shared" si="159"/>
        <v>1.1729864700075488E-2</v>
      </c>
      <c r="M5073" t="b">
        <f>AND((Tableau2[[#This Row],[%Voix/Inscrits]]&gt;0.25),Tableau2[[#This Row],[%Voix/Exprimés]]&gt;0.5)</f>
        <v>0</v>
      </c>
    </row>
    <row r="5074" spans="1:13" x14ac:dyDescent="0.25">
      <c r="A5074">
        <v>5073</v>
      </c>
      <c r="B5074" t="s">
        <v>817</v>
      </c>
      <c r="C5074" t="s">
        <v>14</v>
      </c>
      <c r="D5074" t="str">
        <f>Tableau2[[#This Row],[Dép]]&amp;Tableau2[[#This Row],[Circo]]</f>
        <v>8703</v>
      </c>
      <c r="E5074" t="s">
        <v>607</v>
      </c>
      <c r="F5074" t="s">
        <v>1597</v>
      </c>
      <c r="G5074" t="s">
        <v>982</v>
      </c>
      <c r="H5074">
        <v>13079</v>
      </c>
      <c r="I5074">
        <v>82045</v>
      </c>
      <c r="J5074">
        <v>41287</v>
      </c>
      <c r="K5074" s="1">
        <f t="shared" si="158"/>
        <v>0.15941251752087268</v>
      </c>
      <c r="L5074" s="1">
        <f t="shared" si="159"/>
        <v>0.31678252234359483</v>
      </c>
      <c r="M5074" t="b">
        <f>AND((Tableau2[[#This Row],[%Voix/Inscrits]]&gt;0.25),Tableau2[[#This Row],[%Voix/Exprimés]]&gt;0.5)</f>
        <v>0</v>
      </c>
    </row>
    <row r="5075" spans="1:13" x14ac:dyDescent="0.25">
      <c r="A5075">
        <v>5074</v>
      </c>
      <c r="B5075" t="s">
        <v>817</v>
      </c>
      <c r="C5075" t="s">
        <v>14</v>
      </c>
      <c r="D5075" t="str">
        <f>Tableau2[[#This Row],[Dép]]&amp;Tableau2[[#This Row],[Circo]]</f>
        <v>8703</v>
      </c>
      <c r="E5075" t="s">
        <v>2936</v>
      </c>
      <c r="F5075" t="s">
        <v>2937</v>
      </c>
      <c r="G5075" t="s">
        <v>1708</v>
      </c>
      <c r="H5075">
        <v>8384</v>
      </c>
      <c r="I5075">
        <v>82045</v>
      </c>
      <c r="J5075">
        <v>41287</v>
      </c>
      <c r="K5075" s="1">
        <f t="shared" si="158"/>
        <v>0.10218782375525626</v>
      </c>
      <c r="L5075" s="1">
        <f t="shared" si="159"/>
        <v>0.20306634049458666</v>
      </c>
      <c r="M5075" t="b">
        <f>AND((Tableau2[[#This Row],[%Voix/Inscrits]]&gt;0.25),Tableau2[[#This Row],[%Voix/Exprimés]]&gt;0.5)</f>
        <v>0</v>
      </c>
    </row>
    <row r="5076" spans="1:13" x14ac:dyDescent="0.25">
      <c r="A5076">
        <v>5075</v>
      </c>
      <c r="B5076" t="s">
        <v>817</v>
      </c>
      <c r="C5076" t="s">
        <v>14</v>
      </c>
      <c r="D5076" t="str">
        <f>Tableau2[[#This Row],[Dép]]&amp;Tableau2[[#This Row],[Circo]]</f>
        <v>8703</v>
      </c>
      <c r="E5076" t="s">
        <v>6268</v>
      </c>
      <c r="F5076" t="s">
        <v>2169</v>
      </c>
      <c r="G5076" t="s">
        <v>3717</v>
      </c>
      <c r="H5076">
        <v>8117</v>
      </c>
      <c r="I5076">
        <v>82045</v>
      </c>
      <c r="J5076">
        <v>41287</v>
      </c>
      <c r="K5076" s="1">
        <f t="shared" si="158"/>
        <v>9.8933512097019935E-2</v>
      </c>
      <c r="L5076" s="1">
        <f t="shared" si="159"/>
        <v>0.19659941385908397</v>
      </c>
      <c r="M5076" t="b">
        <f>AND((Tableau2[[#This Row],[%Voix/Inscrits]]&gt;0.25),Tableau2[[#This Row],[%Voix/Exprimés]]&gt;0.5)</f>
        <v>0</v>
      </c>
    </row>
    <row r="5077" spans="1:13" x14ac:dyDescent="0.25">
      <c r="A5077">
        <v>5076</v>
      </c>
      <c r="B5077" t="s">
        <v>817</v>
      </c>
      <c r="C5077" t="s">
        <v>14</v>
      </c>
      <c r="D5077" t="str">
        <f>Tableau2[[#This Row],[Dép]]&amp;Tableau2[[#This Row],[Circo]]</f>
        <v>8703</v>
      </c>
      <c r="E5077" t="s">
        <v>1427</v>
      </c>
      <c r="F5077" t="s">
        <v>256</v>
      </c>
      <c r="G5077" t="s">
        <v>1740</v>
      </c>
      <c r="H5077">
        <v>4177</v>
      </c>
      <c r="I5077">
        <v>82045</v>
      </c>
      <c r="J5077">
        <v>41287</v>
      </c>
      <c r="K5077" s="1">
        <f t="shared" si="158"/>
        <v>5.0911085379974401E-2</v>
      </c>
      <c r="L5077" s="1">
        <f t="shared" si="159"/>
        <v>0.10116985976215273</v>
      </c>
      <c r="M5077" t="b">
        <f>AND((Tableau2[[#This Row],[%Voix/Inscrits]]&gt;0.25),Tableau2[[#This Row],[%Voix/Exprimés]]&gt;0.5)</f>
        <v>0</v>
      </c>
    </row>
    <row r="5078" spans="1:13" x14ac:dyDescent="0.25">
      <c r="A5078">
        <v>5077</v>
      </c>
      <c r="B5078" t="s">
        <v>817</v>
      </c>
      <c r="C5078" t="s">
        <v>14</v>
      </c>
      <c r="D5078" t="str">
        <f>Tableau2[[#This Row],[Dép]]&amp;Tableau2[[#This Row],[Circo]]</f>
        <v>8703</v>
      </c>
      <c r="E5078" t="s">
        <v>4212</v>
      </c>
      <c r="F5078" t="s">
        <v>19</v>
      </c>
      <c r="G5078" t="s">
        <v>2394</v>
      </c>
      <c r="H5078">
        <v>3082</v>
      </c>
      <c r="I5078">
        <v>82045</v>
      </c>
      <c r="J5078">
        <v>41287</v>
      </c>
      <c r="K5078" s="1">
        <f t="shared" si="158"/>
        <v>3.7564751051252364E-2</v>
      </c>
      <c r="L5078" s="1">
        <f t="shared" si="159"/>
        <v>7.4648194346888852E-2</v>
      </c>
      <c r="M5078" t="b">
        <f>AND((Tableau2[[#This Row],[%Voix/Inscrits]]&gt;0.25),Tableau2[[#This Row],[%Voix/Exprimés]]&gt;0.5)</f>
        <v>0</v>
      </c>
    </row>
    <row r="5079" spans="1:13" x14ac:dyDescent="0.25">
      <c r="A5079">
        <v>5078</v>
      </c>
      <c r="B5079" t="s">
        <v>817</v>
      </c>
      <c r="C5079" t="s">
        <v>14</v>
      </c>
      <c r="D5079" t="str">
        <f>Tableau2[[#This Row],[Dép]]&amp;Tableau2[[#This Row],[Circo]]</f>
        <v>8703</v>
      </c>
      <c r="E5079" t="s">
        <v>5860</v>
      </c>
      <c r="F5079" t="s">
        <v>169</v>
      </c>
      <c r="G5079" t="s">
        <v>3078</v>
      </c>
      <c r="H5079">
        <v>1695</v>
      </c>
      <c r="I5079">
        <v>82045</v>
      </c>
      <c r="J5079">
        <v>41287</v>
      </c>
      <c r="K5079" s="1">
        <f t="shared" si="158"/>
        <v>2.0659394234871106E-2</v>
      </c>
      <c r="L5079" s="1">
        <f t="shared" si="159"/>
        <v>4.1054084820887932E-2</v>
      </c>
      <c r="M5079" t="b">
        <f>AND((Tableau2[[#This Row],[%Voix/Inscrits]]&gt;0.25),Tableau2[[#This Row],[%Voix/Exprimés]]&gt;0.5)</f>
        <v>0</v>
      </c>
    </row>
    <row r="5080" spans="1:13" x14ac:dyDescent="0.25">
      <c r="A5080">
        <v>5079</v>
      </c>
      <c r="B5080" t="s">
        <v>817</v>
      </c>
      <c r="C5080" t="s">
        <v>14</v>
      </c>
      <c r="D5080" t="str">
        <f>Tableau2[[#This Row],[Dép]]&amp;Tableau2[[#This Row],[Circo]]</f>
        <v>8703</v>
      </c>
      <c r="E5080" t="s">
        <v>399</v>
      </c>
      <c r="F5080" t="s">
        <v>140</v>
      </c>
      <c r="G5080" t="s">
        <v>2726</v>
      </c>
      <c r="H5080">
        <v>772</v>
      </c>
      <c r="I5080">
        <v>82045</v>
      </c>
      <c r="J5080">
        <v>41287</v>
      </c>
      <c r="K5080" s="1">
        <f t="shared" si="158"/>
        <v>9.4094704125784624E-3</v>
      </c>
      <c r="L5080" s="1">
        <f t="shared" si="159"/>
        <v>1.8698379635236274E-2</v>
      </c>
      <c r="M5080" t="b">
        <f>AND((Tableau2[[#This Row],[%Voix/Inscrits]]&gt;0.25),Tableau2[[#This Row],[%Voix/Exprimés]]&gt;0.5)</f>
        <v>0</v>
      </c>
    </row>
    <row r="5081" spans="1:13" x14ac:dyDescent="0.25">
      <c r="A5081">
        <v>5080</v>
      </c>
      <c r="B5081" t="s">
        <v>817</v>
      </c>
      <c r="C5081" t="s">
        <v>14</v>
      </c>
      <c r="D5081" t="str">
        <f>Tableau2[[#This Row],[Dép]]&amp;Tableau2[[#This Row],[Circo]]</f>
        <v>8703</v>
      </c>
      <c r="E5081" t="s">
        <v>3579</v>
      </c>
      <c r="F5081" t="s">
        <v>3580</v>
      </c>
      <c r="G5081" t="s">
        <v>2394</v>
      </c>
      <c r="H5081">
        <v>772</v>
      </c>
      <c r="I5081">
        <v>82045</v>
      </c>
      <c r="J5081">
        <v>41287</v>
      </c>
      <c r="K5081" s="1">
        <f t="shared" si="158"/>
        <v>9.4094704125784624E-3</v>
      </c>
      <c r="L5081" s="1">
        <f t="shared" si="159"/>
        <v>1.8698379635236274E-2</v>
      </c>
      <c r="M5081" t="b">
        <f>AND((Tableau2[[#This Row],[%Voix/Inscrits]]&gt;0.25),Tableau2[[#This Row],[%Voix/Exprimés]]&gt;0.5)</f>
        <v>0</v>
      </c>
    </row>
    <row r="5082" spans="1:13" x14ac:dyDescent="0.25">
      <c r="A5082">
        <v>5081</v>
      </c>
      <c r="B5082" t="s">
        <v>817</v>
      </c>
      <c r="C5082" t="s">
        <v>14</v>
      </c>
      <c r="D5082" t="str">
        <f>Tableau2[[#This Row],[Dép]]&amp;Tableau2[[#This Row],[Circo]]</f>
        <v>8703</v>
      </c>
      <c r="E5082" t="s">
        <v>820</v>
      </c>
      <c r="F5082" t="s">
        <v>821</v>
      </c>
      <c r="G5082" t="s">
        <v>10</v>
      </c>
      <c r="H5082">
        <v>679</v>
      </c>
      <c r="I5082">
        <v>82045</v>
      </c>
      <c r="J5082">
        <v>41287</v>
      </c>
      <c r="K5082" s="1">
        <f t="shared" si="158"/>
        <v>8.2759461271253582E-3</v>
      </c>
      <c r="L5082" s="1">
        <f t="shared" si="159"/>
        <v>1.6445854627364545E-2</v>
      </c>
      <c r="M5082" t="b">
        <f>AND((Tableau2[[#This Row],[%Voix/Inscrits]]&gt;0.25),Tableau2[[#This Row],[%Voix/Exprimés]]&gt;0.5)</f>
        <v>0</v>
      </c>
    </row>
    <row r="5083" spans="1:13" x14ac:dyDescent="0.25">
      <c r="A5083">
        <v>5082</v>
      </c>
      <c r="B5083" t="s">
        <v>817</v>
      </c>
      <c r="C5083" t="s">
        <v>14</v>
      </c>
      <c r="D5083" t="str">
        <f>Tableau2[[#This Row],[Dép]]&amp;Tableau2[[#This Row],[Circo]]</f>
        <v>8703</v>
      </c>
      <c r="E5083" t="s">
        <v>2277</v>
      </c>
      <c r="F5083" t="s">
        <v>2278</v>
      </c>
      <c r="G5083" t="s">
        <v>962</v>
      </c>
      <c r="H5083">
        <v>530</v>
      </c>
      <c r="I5083">
        <v>82045</v>
      </c>
      <c r="J5083">
        <v>41287</v>
      </c>
      <c r="K5083" s="1">
        <f t="shared" si="158"/>
        <v>6.4598695837650068E-3</v>
      </c>
      <c r="L5083" s="1">
        <f t="shared" si="159"/>
        <v>1.2836970474967908E-2</v>
      </c>
      <c r="M5083" t="b">
        <f>AND((Tableau2[[#This Row],[%Voix/Inscrits]]&gt;0.25),Tableau2[[#This Row],[%Voix/Exprimés]]&gt;0.5)</f>
        <v>0</v>
      </c>
    </row>
    <row r="5084" spans="1:13" x14ac:dyDescent="0.25">
      <c r="A5084">
        <v>5083</v>
      </c>
      <c r="B5084" t="s">
        <v>822</v>
      </c>
      <c r="C5084" t="s">
        <v>6</v>
      </c>
      <c r="D5084" t="str">
        <f>Tableau2[[#This Row],[Dép]]&amp;Tableau2[[#This Row],[Circo]]</f>
        <v>8801</v>
      </c>
      <c r="E5084" t="s">
        <v>5359</v>
      </c>
      <c r="F5084" t="s">
        <v>273</v>
      </c>
      <c r="G5084" t="s">
        <v>1740</v>
      </c>
      <c r="H5084">
        <v>13276</v>
      </c>
      <c r="I5084">
        <v>76767</v>
      </c>
      <c r="J5084">
        <v>35680</v>
      </c>
      <c r="K5084" s="1">
        <f t="shared" si="158"/>
        <v>0.17293889301392526</v>
      </c>
      <c r="L5084" s="1">
        <f t="shared" si="159"/>
        <v>0.37208520179372195</v>
      </c>
      <c r="M5084" t="b">
        <f>AND((Tableau2[[#This Row],[%Voix/Inscrits]]&gt;0.25),Tableau2[[#This Row],[%Voix/Exprimés]]&gt;0.5)</f>
        <v>0</v>
      </c>
    </row>
    <row r="5085" spans="1:13" x14ac:dyDescent="0.25">
      <c r="A5085">
        <v>5084</v>
      </c>
      <c r="B5085" t="s">
        <v>822</v>
      </c>
      <c r="C5085" t="s">
        <v>6</v>
      </c>
      <c r="D5085" t="str">
        <f>Tableau2[[#This Row],[Dép]]&amp;Tableau2[[#This Row],[Circo]]</f>
        <v>8801</v>
      </c>
      <c r="E5085" t="s">
        <v>6579</v>
      </c>
      <c r="F5085" t="s">
        <v>6580</v>
      </c>
      <c r="G5085" t="s">
        <v>3717</v>
      </c>
      <c r="H5085">
        <v>7316</v>
      </c>
      <c r="I5085">
        <v>76767</v>
      </c>
      <c r="J5085">
        <v>35680</v>
      </c>
      <c r="K5085" s="1">
        <f t="shared" si="158"/>
        <v>9.5301366472572854E-2</v>
      </c>
      <c r="L5085" s="1">
        <f t="shared" si="159"/>
        <v>0.20504484304932735</v>
      </c>
      <c r="M5085" t="b">
        <f>AND((Tableau2[[#This Row],[%Voix/Inscrits]]&gt;0.25),Tableau2[[#This Row],[%Voix/Exprimés]]&gt;0.5)</f>
        <v>0</v>
      </c>
    </row>
    <row r="5086" spans="1:13" x14ac:dyDescent="0.25">
      <c r="A5086">
        <v>5085</v>
      </c>
      <c r="B5086" t="s">
        <v>822</v>
      </c>
      <c r="C5086" t="s">
        <v>6</v>
      </c>
      <c r="D5086" t="str">
        <f>Tableau2[[#This Row],[Dép]]&amp;Tableau2[[#This Row],[Circo]]</f>
        <v>8801</v>
      </c>
      <c r="E5086" t="s">
        <v>2281</v>
      </c>
      <c r="F5086" t="s">
        <v>968</v>
      </c>
      <c r="G5086" t="s">
        <v>982</v>
      </c>
      <c r="H5086">
        <v>6643</v>
      </c>
      <c r="I5086">
        <v>76767</v>
      </c>
      <c r="J5086">
        <v>35680</v>
      </c>
      <c r="K5086" s="1">
        <f t="shared" si="158"/>
        <v>8.6534578660101349E-2</v>
      </c>
      <c r="L5086" s="1">
        <f t="shared" si="159"/>
        <v>0.18618273542600897</v>
      </c>
      <c r="M5086" t="b">
        <f>AND((Tableau2[[#This Row],[%Voix/Inscrits]]&gt;0.25),Tableau2[[#This Row],[%Voix/Exprimés]]&gt;0.5)</f>
        <v>0</v>
      </c>
    </row>
    <row r="5087" spans="1:13" x14ac:dyDescent="0.25">
      <c r="A5087">
        <v>5086</v>
      </c>
      <c r="B5087" t="s">
        <v>822</v>
      </c>
      <c r="C5087" t="s">
        <v>6</v>
      </c>
      <c r="D5087" t="str">
        <f>Tableau2[[#This Row],[Dép]]&amp;Tableau2[[#This Row],[Circo]]</f>
        <v>8801</v>
      </c>
      <c r="E5087" t="s">
        <v>4808</v>
      </c>
      <c r="F5087" t="s">
        <v>2175</v>
      </c>
      <c r="G5087" t="s">
        <v>1708</v>
      </c>
      <c r="H5087">
        <v>5439</v>
      </c>
      <c r="I5087">
        <v>76767</v>
      </c>
      <c r="J5087">
        <v>35680</v>
      </c>
      <c r="K5087" s="1">
        <f t="shared" si="158"/>
        <v>7.0850756184297939E-2</v>
      </c>
      <c r="L5087" s="1">
        <f t="shared" si="159"/>
        <v>0.15243834080717489</v>
      </c>
      <c r="M5087" t="b">
        <f>AND((Tableau2[[#This Row],[%Voix/Inscrits]]&gt;0.25),Tableau2[[#This Row],[%Voix/Exprimés]]&gt;0.5)</f>
        <v>0</v>
      </c>
    </row>
    <row r="5088" spans="1:13" x14ac:dyDescent="0.25">
      <c r="A5088">
        <v>5087</v>
      </c>
      <c r="B5088" t="s">
        <v>822</v>
      </c>
      <c r="C5088" t="s">
        <v>6</v>
      </c>
      <c r="D5088" t="str">
        <f>Tableau2[[#This Row],[Dép]]&amp;Tableau2[[#This Row],[Circo]]</f>
        <v>8801</v>
      </c>
      <c r="E5088" t="s">
        <v>6270</v>
      </c>
      <c r="F5088" t="s">
        <v>273</v>
      </c>
      <c r="G5088" t="s">
        <v>3078</v>
      </c>
      <c r="H5088">
        <v>1205</v>
      </c>
      <c r="I5088">
        <v>76767</v>
      </c>
      <c r="J5088">
        <v>35680</v>
      </c>
      <c r="K5088" s="1">
        <f t="shared" si="158"/>
        <v>1.5696848906431148E-2</v>
      </c>
      <c r="L5088" s="1">
        <f t="shared" si="159"/>
        <v>3.3772421524663677E-2</v>
      </c>
      <c r="M5088" t="b">
        <f>AND((Tableau2[[#This Row],[%Voix/Inscrits]]&gt;0.25),Tableau2[[#This Row],[%Voix/Exprimés]]&gt;0.5)</f>
        <v>0</v>
      </c>
    </row>
    <row r="5089" spans="1:13" x14ac:dyDescent="0.25">
      <c r="A5089">
        <v>5088</v>
      </c>
      <c r="B5089" t="s">
        <v>822</v>
      </c>
      <c r="C5089" t="s">
        <v>6</v>
      </c>
      <c r="D5089" t="str">
        <f>Tableau2[[#This Row],[Dép]]&amp;Tableau2[[#This Row],[Circo]]</f>
        <v>8801</v>
      </c>
      <c r="E5089" t="s">
        <v>2941</v>
      </c>
      <c r="F5089" t="s">
        <v>438</v>
      </c>
      <c r="G5089" t="s">
        <v>966</v>
      </c>
      <c r="H5089">
        <v>686</v>
      </c>
      <c r="I5089">
        <v>76767</v>
      </c>
      <c r="J5089">
        <v>35680</v>
      </c>
      <c r="K5089" s="1">
        <f t="shared" si="158"/>
        <v>8.9361314106321723E-3</v>
      </c>
      <c r="L5089" s="1">
        <f t="shared" si="159"/>
        <v>1.9226457399103138E-2</v>
      </c>
      <c r="M5089" t="b">
        <f>AND((Tableau2[[#This Row],[%Voix/Inscrits]]&gt;0.25),Tableau2[[#This Row],[%Voix/Exprimés]]&gt;0.5)</f>
        <v>0</v>
      </c>
    </row>
    <row r="5090" spans="1:13" x14ac:dyDescent="0.25">
      <c r="A5090">
        <v>5089</v>
      </c>
      <c r="B5090" t="s">
        <v>822</v>
      </c>
      <c r="C5090" t="s">
        <v>6</v>
      </c>
      <c r="D5090" t="str">
        <f>Tableau2[[#This Row],[Dép]]&amp;Tableau2[[#This Row],[Circo]]</f>
        <v>8801</v>
      </c>
      <c r="E5090" t="s">
        <v>5863</v>
      </c>
      <c r="F5090" t="s">
        <v>175</v>
      </c>
      <c r="G5090" t="s">
        <v>2429</v>
      </c>
      <c r="H5090">
        <v>432</v>
      </c>
      <c r="I5090">
        <v>76767</v>
      </c>
      <c r="J5090">
        <v>35680</v>
      </c>
      <c r="K5090" s="1">
        <f t="shared" si="158"/>
        <v>5.6274180311852752E-3</v>
      </c>
      <c r="L5090" s="1">
        <f t="shared" si="159"/>
        <v>1.2107623318385651E-2</v>
      </c>
      <c r="M5090" t="b">
        <f>AND((Tableau2[[#This Row],[%Voix/Inscrits]]&gt;0.25),Tableau2[[#This Row],[%Voix/Exprimés]]&gt;0.5)</f>
        <v>0</v>
      </c>
    </row>
    <row r="5091" spans="1:13" x14ac:dyDescent="0.25">
      <c r="A5091">
        <v>5090</v>
      </c>
      <c r="B5091" t="s">
        <v>822</v>
      </c>
      <c r="C5091" t="s">
        <v>6</v>
      </c>
      <c r="D5091" t="str">
        <f>Tableau2[[#This Row],[Dép]]&amp;Tableau2[[#This Row],[Circo]]</f>
        <v>8801</v>
      </c>
      <c r="E5091" t="s">
        <v>825</v>
      </c>
      <c r="F5091" t="s">
        <v>826</v>
      </c>
      <c r="G5091" t="s">
        <v>10</v>
      </c>
      <c r="H5091">
        <v>293</v>
      </c>
      <c r="I5091">
        <v>76767</v>
      </c>
      <c r="J5091">
        <v>35680</v>
      </c>
      <c r="K5091" s="1">
        <f t="shared" si="158"/>
        <v>3.8167441739289016E-3</v>
      </c>
      <c r="L5091" s="1">
        <f t="shared" si="159"/>
        <v>8.2118834080717497E-3</v>
      </c>
      <c r="M5091" t="b">
        <f>AND((Tableau2[[#This Row],[%Voix/Inscrits]]&gt;0.25),Tableau2[[#This Row],[%Voix/Exprimés]]&gt;0.5)</f>
        <v>0</v>
      </c>
    </row>
    <row r="5092" spans="1:13" x14ac:dyDescent="0.25">
      <c r="A5092">
        <v>5091</v>
      </c>
      <c r="B5092" t="s">
        <v>822</v>
      </c>
      <c r="C5092" t="s">
        <v>6</v>
      </c>
      <c r="D5092" t="str">
        <f>Tableau2[[#This Row],[Dép]]&amp;Tableau2[[#This Row],[Circo]]</f>
        <v>8801</v>
      </c>
      <c r="E5092" t="s">
        <v>1602</v>
      </c>
      <c r="F5092" t="s">
        <v>1402</v>
      </c>
      <c r="G5092" t="s">
        <v>10</v>
      </c>
      <c r="H5092">
        <v>209</v>
      </c>
      <c r="I5092">
        <v>76767</v>
      </c>
      <c r="J5092">
        <v>35680</v>
      </c>
      <c r="K5092" s="1">
        <f t="shared" si="158"/>
        <v>2.7225240011984316E-3</v>
      </c>
      <c r="L5092" s="1">
        <f t="shared" si="159"/>
        <v>5.8576233183856505E-3</v>
      </c>
      <c r="M5092" t="b">
        <f>AND((Tableau2[[#This Row],[%Voix/Inscrits]]&gt;0.25),Tableau2[[#This Row],[%Voix/Exprimés]]&gt;0.5)</f>
        <v>0</v>
      </c>
    </row>
    <row r="5093" spans="1:13" x14ac:dyDescent="0.25">
      <c r="A5093">
        <v>5092</v>
      </c>
      <c r="B5093" t="s">
        <v>822</v>
      </c>
      <c r="C5093" t="s">
        <v>6</v>
      </c>
      <c r="D5093" t="str">
        <f>Tableau2[[#This Row],[Dép]]&amp;Tableau2[[#This Row],[Circo]]</f>
        <v>8801</v>
      </c>
      <c r="E5093" t="s">
        <v>4214</v>
      </c>
      <c r="F5093" t="s">
        <v>4215</v>
      </c>
      <c r="G5093" t="s">
        <v>959</v>
      </c>
      <c r="H5093">
        <v>109</v>
      </c>
      <c r="I5093">
        <v>76767</v>
      </c>
      <c r="J5093">
        <v>35680</v>
      </c>
      <c r="K5093" s="1">
        <f t="shared" si="158"/>
        <v>1.4198809384240625E-3</v>
      </c>
      <c r="L5093" s="1">
        <f t="shared" si="159"/>
        <v>3.0549327354260089E-3</v>
      </c>
      <c r="M5093" t="b">
        <f>AND((Tableau2[[#This Row],[%Voix/Inscrits]]&gt;0.25),Tableau2[[#This Row],[%Voix/Exprimés]]&gt;0.5)</f>
        <v>0</v>
      </c>
    </row>
    <row r="5094" spans="1:13" x14ac:dyDescent="0.25">
      <c r="A5094">
        <v>5093</v>
      </c>
      <c r="B5094" t="s">
        <v>822</v>
      </c>
      <c r="C5094" t="s">
        <v>6</v>
      </c>
      <c r="D5094" t="str">
        <f>Tableau2[[#This Row],[Dép]]&amp;Tableau2[[#This Row],[Circo]]</f>
        <v>8801</v>
      </c>
      <c r="E5094" t="s">
        <v>2030</v>
      </c>
      <c r="F5094" t="s">
        <v>3584</v>
      </c>
      <c r="G5094" t="s">
        <v>959</v>
      </c>
      <c r="H5094">
        <v>72</v>
      </c>
      <c r="I5094">
        <v>76767</v>
      </c>
      <c r="J5094">
        <v>35680</v>
      </c>
      <c r="K5094" s="1">
        <f t="shared" si="158"/>
        <v>9.3790300519754587E-4</v>
      </c>
      <c r="L5094" s="1">
        <f t="shared" si="159"/>
        <v>2.0179372197309418E-3</v>
      </c>
      <c r="M5094" t="b">
        <f>AND((Tableau2[[#This Row],[%Voix/Inscrits]]&gt;0.25),Tableau2[[#This Row],[%Voix/Exprimés]]&gt;0.5)</f>
        <v>0</v>
      </c>
    </row>
    <row r="5095" spans="1:13" x14ac:dyDescent="0.25">
      <c r="A5095">
        <v>5094</v>
      </c>
      <c r="B5095" t="s">
        <v>822</v>
      </c>
      <c r="C5095" t="s">
        <v>17</v>
      </c>
      <c r="D5095" t="str">
        <f>Tableau2[[#This Row],[Dép]]&amp;Tableau2[[#This Row],[Circo]]</f>
        <v>8802</v>
      </c>
      <c r="E5095" t="s">
        <v>4807</v>
      </c>
      <c r="F5095" t="s">
        <v>431</v>
      </c>
      <c r="G5095" t="s">
        <v>1708</v>
      </c>
      <c r="H5095">
        <v>10235</v>
      </c>
      <c r="I5095">
        <v>72545</v>
      </c>
      <c r="J5095">
        <v>33980</v>
      </c>
      <c r="K5095" s="1">
        <f t="shared" si="158"/>
        <v>0.14108484388999931</v>
      </c>
      <c r="L5095" s="1">
        <f t="shared" si="159"/>
        <v>0.30120659211300765</v>
      </c>
      <c r="M5095" t="b">
        <f>AND((Tableau2[[#This Row],[%Voix/Inscrits]]&gt;0.25),Tableau2[[#This Row],[%Voix/Exprimés]]&gt;0.5)</f>
        <v>0</v>
      </c>
    </row>
    <row r="5096" spans="1:13" x14ac:dyDescent="0.25">
      <c r="A5096">
        <v>5095</v>
      </c>
      <c r="B5096" t="s">
        <v>822</v>
      </c>
      <c r="C5096" t="s">
        <v>17</v>
      </c>
      <c r="D5096" t="str">
        <f>Tableau2[[#This Row],[Dép]]&amp;Tableau2[[#This Row],[Circo]]</f>
        <v>8802</v>
      </c>
      <c r="E5096" t="s">
        <v>6795</v>
      </c>
      <c r="F5096" t="s">
        <v>1048</v>
      </c>
      <c r="G5096" t="s">
        <v>3717</v>
      </c>
      <c r="H5096">
        <v>9762</v>
      </c>
      <c r="I5096">
        <v>72545</v>
      </c>
      <c r="J5096">
        <v>33980</v>
      </c>
      <c r="K5096" s="1">
        <f t="shared" si="158"/>
        <v>0.13456475291198566</v>
      </c>
      <c r="L5096" s="1">
        <f t="shared" si="159"/>
        <v>0.28728663919952913</v>
      </c>
      <c r="M5096" t="b">
        <f>AND((Tableau2[[#This Row],[%Voix/Inscrits]]&gt;0.25),Tableau2[[#This Row],[%Voix/Exprimés]]&gt;0.5)</f>
        <v>0</v>
      </c>
    </row>
    <row r="5097" spans="1:13" x14ac:dyDescent="0.25">
      <c r="A5097">
        <v>5096</v>
      </c>
      <c r="B5097" t="s">
        <v>822</v>
      </c>
      <c r="C5097" t="s">
        <v>17</v>
      </c>
      <c r="D5097" t="str">
        <f>Tableau2[[#This Row],[Dép]]&amp;Tableau2[[#This Row],[Circo]]</f>
        <v>8802</v>
      </c>
      <c r="E5097" t="s">
        <v>2280</v>
      </c>
      <c r="F5097" t="s">
        <v>113</v>
      </c>
      <c r="G5097" t="s">
        <v>982</v>
      </c>
      <c r="H5097">
        <v>6061</v>
      </c>
      <c r="I5097">
        <v>72545</v>
      </c>
      <c r="J5097">
        <v>33980</v>
      </c>
      <c r="K5097" s="1">
        <f t="shared" si="158"/>
        <v>8.3548142532221384E-2</v>
      </c>
      <c r="L5097" s="1">
        <f t="shared" si="159"/>
        <v>0.17836962919364333</v>
      </c>
      <c r="M5097" t="b">
        <f>AND((Tableau2[[#This Row],[%Voix/Inscrits]]&gt;0.25),Tableau2[[#This Row],[%Voix/Exprimés]]&gt;0.5)</f>
        <v>0</v>
      </c>
    </row>
    <row r="5098" spans="1:13" x14ac:dyDescent="0.25">
      <c r="A5098">
        <v>5097</v>
      </c>
      <c r="B5098" t="s">
        <v>822</v>
      </c>
      <c r="C5098" t="s">
        <v>17</v>
      </c>
      <c r="D5098" t="str">
        <f>Tableau2[[#This Row],[Dép]]&amp;Tableau2[[#This Row],[Circo]]</f>
        <v>8802</v>
      </c>
      <c r="E5098" t="s">
        <v>5358</v>
      </c>
      <c r="F5098" t="s">
        <v>391</v>
      </c>
      <c r="G5098" t="s">
        <v>1740</v>
      </c>
      <c r="H5098">
        <v>4024</v>
      </c>
      <c r="I5098">
        <v>72545</v>
      </c>
      <c r="J5098">
        <v>33980</v>
      </c>
      <c r="K5098" s="1">
        <f t="shared" si="158"/>
        <v>5.5469019229443792E-2</v>
      </c>
      <c r="L5098" s="1">
        <f t="shared" si="159"/>
        <v>0.11842260153031195</v>
      </c>
      <c r="M5098" t="b">
        <f>AND((Tableau2[[#This Row],[%Voix/Inscrits]]&gt;0.25),Tableau2[[#This Row],[%Voix/Exprimés]]&gt;0.5)</f>
        <v>0</v>
      </c>
    </row>
    <row r="5099" spans="1:13" x14ac:dyDescent="0.25">
      <c r="A5099">
        <v>5098</v>
      </c>
      <c r="B5099" t="s">
        <v>822</v>
      </c>
      <c r="C5099" t="s">
        <v>17</v>
      </c>
      <c r="D5099" t="str">
        <f>Tableau2[[#This Row],[Dép]]&amp;Tableau2[[#This Row],[Circo]]</f>
        <v>8802</v>
      </c>
      <c r="E5099" t="s">
        <v>4522</v>
      </c>
      <c r="F5099" t="s">
        <v>2554</v>
      </c>
      <c r="G5099" t="s">
        <v>2429</v>
      </c>
      <c r="H5099">
        <v>1573</v>
      </c>
      <c r="I5099">
        <v>72545</v>
      </c>
      <c r="J5099">
        <v>33980</v>
      </c>
      <c r="K5099" s="1">
        <f t="shared" si="158"/>
        <v>2.1683093252463988E-2</v>
      </c>
      <c r="L5099" s="1">
        <f t="shared" si="159"/>
        <v>4.6291936433195999E-2</v>
      </c>
      <c r="M5099" t="b">
        <f>AND((Tableau2[[#This Row],[%Voix/Inscrits]]&gt;0.25),Tableau2[[#This Row],[%Voix/Exprimés]]&gt;0.5)</f>
        <v>0</v>
      </c>
    </row>
    <row r="5100" spans="1:13" x14ac:dyDescent="0.25">
      <c r="A5100">
        <v>5099</v>
      </c>
      <c r="B5100" t="s">
        <v>822</v>
      </c>
      <c r="C5100" t="s">
        <v>17</v>
      </c>
      <c r="D5100" t="str">
        <f>Tableau2[[#This Row],[Dép]]&amp;Tableau2[[#This Row],[Circo]]</f>
        <v>8802</v>
      </c>
      <c r="E5100" t="s">
        <v>2940</v>
      </c>
      <c r="F5100" t="s">
        <v>1277</v>
      </c>
      <c r="G5100" t="s">
        <v>966</v>
      </c>
      <c r="H5100">
        <v>745</v>
      </c>
      <c r="I5100">
        <v>72545</v>
      </c>
      <c r="J5100">
        <v>33980</v>
      </c>
      <c r="K5100" s="1">
        <f t="shared" si="158"/>
        <v>1.0269487904059548E-2</v>
      </c>
      <c r="L5100" s="1">
        <f t="shared" si="159"/>
        <v>2.1924661565626839E-2</v>
      </c>
      <c r="M5100" t="b">
        <f>AND((Tableau2[[#This Row],[%Voix/Inscrits]]&gt;0.25),Tableau2[[#This Row],[%Voix/Exprimés]]&gt;0.5)</f>
        <v>0</v>
      </c>
    </row>
    <row r="5101" spans="1:13" x14ac:dyDescent="0.25">
      <c r="A5101">
        <v>5100</v>
      </c>
      <c r="B5101" t="s">
        <v>822</v>
      </c>
      <c r="C5101" t="s">
        <v>17</v>
      </c>
      <c r="D5101" t="str">
        <f>Tableau2[[#This Row],[Dép]]&amp;Tableau2[[#This Row],[Circo]]</f>
        <v>8802</v>
      </c>
      <c r="E5101" t="s">
        <v>3582</v>
      </c>
      <c r="F5101" t="s">
        <v>3583</v>
      </c>
      <c r="G5101" t="s">
        <v>966</v>
      </c>
      <c r="H5101">
        <v>374</v>
      </c>
      <c r="I5101">
        <v>72545</v>
      </c>
      <c r="J5101">
        <v>33980</v>
      </c>
      <c r="K5101" s="1">
        <f t="shared" si="158"/>
        <v>5.1554207733131158E-3</v>
      </c>
      <c r="L5101" s="1">
        <f t="shared" si="159"/>
        <v>1.1006474396703943E-2</v>
      </c>
      <c r="M5101" t="b">
        <f>AND((Tableau2[[#This Row],[%Voix/Inscrits]]&gt;0.25),Tableau2[[#This Row],[%Voix/Exprimés]]&gt;0.5)</f>
        <v>0</v>
      </c>
    </row>
    <row r="5102" spans="1:13" x14ac:dyDescent="0.25">
      <c r="A5102">
        <v>5101</v>
      </c>
      <c r="B5102" t="s">
        <v>822</v>
      </c>
      <c r="C5102" t="s">
        <v>17</v>
      </c>
      <c r="D5102" t="str">
        <f>Tableau2[[#This Row],[Dép]]&amp;Tableau2[[#This Row],[Circo]]</f>
        <v>8802</v>
      </c>
      <c r="E5102" t="s">
        <v>1600</v>
      </c>
      <c r="F5102" t="s">
        <v>1601</v>
      </c>
      <c r="G5102" t="s">
        <v>10</v>
      </c>
      <c r="H5102">
        <v>353</v>
      </c>
      <c r="I5102">
        <v>72545</v>
      </c>
      <c r="J5102">
        <v>33980</v>
      </c>
      <c r="K5102" s="1">
        <f t="shared" si="158"/>
        <v>4.8659452753463369E-3</v>
      </c>
      <c r="L5102" s="1">
        <f t="shared" si="159"/>
        <v>1.0388463802236609E-2</v>
      </c>
      <c r="M5102" t="b">
        <f>AND((Tableau2[[#This Row],[%Voix/Inscrits]]&gt;0.25),Tableau2[[#This Row],[%Voix/Exprimés]]&gt;0.5)</f>
        <v>0</v>
      </c>
    </row>
    <row r="5103" spans="1:13" x14ac:dyDescent="0.25">
      <c r="A5103">
        <v>5102</v>
      </c>
      <c r="B5103" t="s">
        <v>822</v>
      </c>
      <c r="C5103" t="s">
        <v>17</v>
      </c>
      <c r="D5103" t="str">
        <f>Tableau2[[#This Row],[Dép]]&amp;Tableau2[[#This Row],[Circo]]</f>
        <v>8802</v>
      </c>
      <c r="E5103" t="s">
        <v>5862</v>
      </c>
      <c r="F5103" t="s">
        <v>204</v>
      </c>
      <c r="G5103" t="s">
        <v>2726</v>
      </c>
      <c r="H5103">
        <v>351</v>
      </c>
      <c r="I5103">
        <v>72545</v>
      </c>
      <c r="J5103">
        <v>33980</v>
      </c>
      <c r="K5103" s="1">
        <f t="shared" si="158"/>
        <v>4.8383761803018812E-3</v>
      </c>
      <c r="L5103" s="1">
        <f t="shared" si="159"/>
        <v>1.0329605650382578E-2</v>
      </c>
      <c r="M5103" t="b">
        <f>AND((Tableau2[[#This Row],[%Voix/Inscrits]]&gt;0.25),Tableau2[[#This Row],[%Voix/Exprimés]]&gt;0.5)</f>
        <v>0</v>
      </c>
    </row>
    <row r="5104" spans="1:13" x14ac:dyDescent="0.25">
      <c r="A5104">
        <v>5103</v>
      </c>
      <c r="B5104" t="s">
        <v>822</v>
      </c>
      <c r="C5104" t="s">
        <v>17</v>
      </c>
      <c r="D5104" t="str">
        <f>Tableau2[[#This Row],[Dép]]&amp;Tableau2[[#This Row],[Circo]]</f>
        <v>8802</v>
      </c>
      <c r="E5104" t="s">
        <v>6269</v>
      </c>
      <c r="F5104" t="s">
        <v>136</v>
      </c>
      <c r="G5104" t="s">
        <v>2726</v>
      </c>
      <c r="H5104">
        <v>330</v>
      </c>
      <c r="I5104">
        <v>72545</v>
      </c>
      <c r="J5104">
        <v>33980</v>
      </c>
      <c r="K5104" s="1">
        <f t="shared" si="158"/>
        <v>4.5489006823351023E-3</v>
      </c>
      <c r="L5104" s="1">
        <f t="shared" si="159"/>
        <v>9.7115950559152446E-3</v>
      </c>
      <c r="M5104" t="b">
        <f>AND((Tableau2[[#This Row],[%Voix/Inscrits]]&gt;0.25),Tableau2[[#This Row],[%Voix/Exprimés]]&gt;0.5)</f>
        <v>0</v>
      </c>
    </row>
    <row r="5105" spans="1:13" x14ac:dyDescent="0.25">
      <c r="A5105">
        <v>5104</v>
      </c>
      <c r="B5105" t="s">
        <v>822</v>
      </c>
      <c r="C5105" t="s">
        <v>17</v>
      </c>
      <c r="D5105" t="str">
        <f>Tableau2[[#This Row],[Dép]]&amp;Tableau2[[#This Row],[Circo]]</f>
        <v>8802</v>
      </c>
      <c r="E5105" t="s">
        <v>824</v>
      </c>
      <c r="F5105" t="s">
        <v>92</v>
      </c>
      <c r="G5105" t="s">
        <v>10</v>
      </c>
      <c r="H5105">
        <v>171</v>
      </c>
      <c r="I5105">
        <v>72545</v>
      </c>
      <c r="J5105">
        <v>33980</v>
      </c>
      <c r="K5105" s="1">
        <f t="shared" si="158"/>
        <v>2.3571576263009169E-3</v>
      </c>
      <c r="L5105" s="1">
        <f t="shared" si="159"/>
        <v>5.0323719835197178E-3</v>
      </c>
      <c r="M5105" t="b">
        <f>AND((Tableau2[[#This Row],[%Voix/Inscrits]]&gt;0.25),Tableau2[[#This Row],[%Voix/Exprimés]]&gt;0.5)</f>
        <v>0</v>
      </c>
    </row>
    <row r="5106" spans="1:13" x14ac:dyDescent="0.25">
      <c r="A5106">
        <v>5105</v>
      </c>
      <c r="B5106" t="s">
        <v>822</v>
      </c>
      <c r="C5106" t="s">
        <v>17</v>
      </c>
      <c r="D5106" t="str">
        <f>Tableau2[[#This Row],[Dép]]&amp;Tableau2[[#This Row],[Circo]]</f>
        <v>8802</v>
      </c>
      <c r="E5106" t="s">
        <v>4213</v>
      </c>
      <c r="F5106" t="s">
        <v>1437</v>
      </c>
      <c r="G5106" t="s">
        <v>962</v>
      </c>
      <c r="H5106">
        <v>1</v>
      </c>
      <c r="I5106">
        <v>72545</v>
      </c>
      <c r="J5106">
        <v>33980</v>
      </c>
      <c r="K5106" s="1">
        <f t="shared" si="158"/>
        <v>1.3784547522227583E-5</v>
      </c>
      <c r="L5106" s="1">
        <f t="shared" si="159"/>
        <v>2.9429075927015891E-5</v>
      </c>
      <c r="M5106" t="b">
        <f>AND((Tableau2[[#This Row],[%Voix/Inscrits]]&gt;0.25),Tableau2[[#This Row],[%Voix/Exprimés]]&gt;0.5)</f>
        <v>0</v>
      </c>
    </row>
    <row r="5107" spans="1:13" x14ac:dyDescent="0.25">
      <c r="A5107">
        <v>5106</v>
      </c>
      <c r="B5107" t="s">
        <v>822</v>
      </c>
      <c r="C5107" t="s">
        <v>14</v>
      </c>
      <c r="D5107" t="str">
        <f>Tableau2[[#This Row],[Dép]]&amp;Tableau2[[#This Row],[Circo]]</f>
        <v>8803</v>
      </c>
      <c r="E5107" t="s">
        <v>3585</v>
      </c>
      <c r="F5107" t="s">
        <v>74</v>
      </c>
      <c r="G5107" t="s">
        <v>2726</v>
      </c>
      <c r="H5107">
        <v>15136</v>
      </c>
      <c r="I5107">
        <v>63940</v>
      </c>
      <c r="J5107">
        <v>32064</v>
      </c>
      <c r="K5107" s="1">
        <f t="shared" si="158"/>
        <v>0.23672192680638099</v>
      </c>
      <c r="L5107" s="1">
        <f t="shared" si="159"/>
        <v>0.47205588822355288</v>
      </c>
      <c r="M5107" t="b">
        <f>AND((Tableau2[[#This Row],[%Voix/Inscrits]]&gt;0.25),Tableau2[[#This Row],[%Voix/Exprimés]]&gt;0.5)</f>
        <v>0</v>
      </c>
    </row>
    <row r="5108" spans="1:13" x14ac:dyDescent="0.25">
      <c r="A5108">
        <v>5107</v>
      </c>
      <c r="B5108" t="s">
        <v>822</v>
      </c>
      <c r="C5108" t="s">
        <v>14</v>
      </c>
      <c r="D5108" t="str">
        <f>Tableau2[[#This Row],[Dép]]&amp;Tableau2[[#This Row],[Circo]]</f>
        <v>8803</v>
      </c>
      <c r="E5108" t="s">
        <v>3969</v>
      </c>
      <c r="F5108" t="s">
        <v>150</v>
      </c>
      <c r="G5108" t="s">
        <v>3717</v>
      </c>
      <c r="H5108">
        <v>5805</v>
      </c>
      <c r="I5108">
        <v>63940</v>
      </c>
      <c r="J5108">
        <v>32064</v>
      </c>
      <c r="K5108" s="1">
        <f t="shared" si="158"/>
        <v>9.0788238974038163E-2</v>
      </c>
      <c r="L5108" s="1">
        <f t="shared" si="159"/>
        <v>0.18104416167664672</v>
      </c>
      <c r="M5108" t="b">
        <f>AND((Tableau2[[#This Row],[%Voix/Inscrits]]&gt;0.25),Tableau2[[#This Row],[%Voix/Exprimés]]&gt;0.5)</f>
        <v>0</v>
      </c>
    </row>
    <row r="5109" spans="1:13" x14ac:dyDescent="0.25">
      <c r="A5109">
        <v>5108</v>
      </c>
      <c r="B5109" t="s">
        <v>822</v>
      </c>
      <c r="C5109" t="s">
        <v>14</v>
      </c>
      <c r="D5109" t="str">
        <f>Tableau2[[#This Row],[Dép]]&amp;Tableau2[[#This Row],[Circo]]</f>
        <v>8803</v>
      </c>
      <c r="E5109" t="s">
        <v>1603</v>
      </c>
      <c r="F5109" t="s">
        <v>575</v>
      </c>
      <c r="G5109" t="s">
        <v>982</v>
      </c>
      <c r="H5109">
        <v>5669</v>
      </c>
      <c r="I5109">
        <v>63940</v>
      </c>
      <c r="J5109">
        <v>32064</v>
      </c>
      <c r="K5109" s="1">
        <f t="shared" si="158"/>
        <v>8.8661244917109791E-2</v>
      </c>
      <c r="L5109" s="1">
        <f t="shared" si="159"/>
        <v>0.17680264471057885</v>
      </c>
      <c r="M5109" t="b">
        <f>AND((Tableau2[[#This Row],[%Voix/Inscrits]]&gt;0.25),Tableau2[[#This Row],[%Voix/Exprimés]]&gt;0.5)</f>
        <v>0</v>
      </c>
    </row>
    <row r="5110" spans="1:13" x14ac:dyDescent="0.25">
      <c r="A5110">
        <v>5109</v>
      </c>
      <c r="B5110" t="s">
        <v>822</v>
      </c>
      <c r="C5110" t="s">
        <v>14</v>
      </c>
      <c r="D5110" t="str">
        <f>Tableau2[[#This Row],[Dép]]&amp;Tableau2[[#This Row],[Circo]]</f>
        <v>8803</v>
      </c>
      <c r="E5110" t="s">
        <v>2942</v>
      </c>
      <c r="F5110" t="s">
        <v>739</v>
      </c>
      <c r="G5110" t="s">
        <v>1708</v>
      </c>
      <c r="H5110">
        <v>3758</v>
      </c>
      <c r="I5110">
        <v>63940</v>
      </c>
      <c r="J5110">
        <v>32064</v>
      </c>
      <c r="K5110" s="1">
        <f t="shared" si="158"/>
        <v>5.8773850484829526E-2</v>
      </c>
      <c r="L5110" s="1">
        <f t="shared" si="159"/>
        <v>0.11720309381237524</v>
      </c>
      <c r="M5110" t="b">
        <f>AND((Tableau2[[#This Row],[%Voix/Inscrits]]&gt;0.25),Tableau2[[#This Row],[%Voix/Exprimés]]&gt;0.5)</f>
        <v>0</v>
      </c>
    </row>
    <row r="5111" spans="1:13" x14ac:dyDescent="0.25">
      <c r="A5111">
        <v>5110</v>
      </c>
      <c r="B5111" t="s">
        <v>822</v>
      </c>
      <c r="C5111" t="s">
        <v>14</v>
      </c>
      <c r="D5111" t="str">
        <f>Tableau2[[#This Row],[Dép]]&amp;Tableau2[[#This Row],[Circo]]</f>
        <v>8803</v>
      </c>
      <c r="E5111" t="s">
        <v>4809</v>
      </c>
      <c r="F5111" t="s">
        <v>4810</v>
      </c>
      <c r="G5111" t="s">
        <v>3078</v>
      </c>
      <c r="H5111">
        <v>721</v>
      </c>
      <c r="I5111">
        <v>63940</v>
      </c>
      <c r="J5111">
        <v>32064</v>
      </c>
      <c r="K5111" s="1">
        <f t="shared" si="158"/>
        <v>1.1276196434157022E-2</v>
      </c>
      <c r="L5111" s="1">
        <f t="shared" si="159"/>
        <v>2.2486277445109781E-2</v>
      </c>
      <c r="M5111" t="b">
        <f>AND((Tableau2[[#This Row],[%Voix/Inscrits]]&gt;0.25),Tableau2[[#This Row],[%Voix/Exprimés]]&gt;0.5)</f>
        <v>0</v>
      </c>
    </row>
    <row r="5112" spans="1:13" x14ac:dyDescent="0.25">
      <c r="A5112">
        <v>5111</v>
      </c>
      <c r="B5112" t="s">
        <v>822</v>
      </c>
      <c r="C5112" t="s">
        <v>14</v>
      </c>
      <c r="D5112" t="str">
        <f>Tableau2[[#This Row],[Dép]]&amp;Tableau2[[#This Row],[Circo]]</f>
        <v>8803</v>
      </c>
      <c r="E5112" t="s">
        <v>4216</v>
      </c>
      <c r="F5112" t="s">
        <v>1057</v>
      </c>
      <c r="G5112" t="s">
        <v>2429</v>
      </c>
      <c r="H5112">
        <v>447</v>
      </c>
      <c r="I5112">
        <v>63940</v>
      </c>
      <c r="J5112">
        <v>32064</v>
      </c>
      <c r="K5112" s="1">
        <f t="shared" si="158"/>
        <v>6.9909289959336875E-3</v>
      </c>
      <c r="L5112" s="1">
        <f t="shared" si="159"/>
        <v>1.3940868263473054E-2</v>
      </c>
      <c r="M5112" t="b">
        <f>AND((Tableau2[[#This Row],[%Voix/Inscrits]]&gt;0.25),Tableau2[[#This Row],[%Voix/Exprimés]]&gt;0.5)</f>
        <v>0</v>
      </c>
    </row>
    <row r="5113" spans="1:13" x14ac:dyDescent="0.25">
      <c r="A5113">
        <v>5112</v>
      </c>
      <c r="B5113" t="s">
        <v>822</v>
      </c>
      <c r="C5113" t="s">
        <v>14</v>
      </c>
      <c r="D5113" t="str">
        <f>Tableau2[[#This Row],[Dép]]&amp;Tableau2[[#This Row],[Circo]]</f>
        <v>8803</v>
      </c>
      <c r="E5113" t="s">
        <v>823</v>
      </c>
      <c r="F5113" t="s">
        <v>739</v>
      </c>
      <c r="G5113" t="s">
        <v>10</v>
      </c>
      <c r="H5113">
        <v>278</v>
      </c>
      <c r="I5113">
        <v>63940</v>
      </c>
      <c r="J5113">
        <v>32064</v>
      </c>
      <c r="K5113" s="1">
        <f t="shared" si="158"/>
        <v>4.3478260869565218E-3</v>
      </c>
      <c r="L5113" s="1">
        <f t="shared" si="159"/>
        <v>8.6701596806387227E-3</v>
      </c>
      <c r="M5113" t="b">
        <f>AND((Tableau2[[#This Row],[%Voix/Inscrits]]&gt;0.25),Tableau2[[#This Row],[%Voix/Exprimés]]&gt;0.5)</f>
        <v>0</v>
      </c>
    </row>
    <row r="5114" spans="1:13" x14ac:dyDescent="0.25">
      <c r="A5114">
        <v>5113</v>
      </c>
      <c r="B5114" t="s">
        <v>822</v>
      </c>
      <c r="C5114" t="s">
        <v>14</v>
      </c>
      <c r="D5114" t="str">
        <f>Tableau2[[#This Row],[Dép]]&amp;Tableau2[[#This Row],[Circo]]</f>
        <v>8803</v>
      </c>
      <c r="E5114" t="s">
        <v>2282</v>
      </c>
      <c r="F5114" t="s">
        <v>2283</v>
      </c>
      <c r="G5114" t="s">
        <v>962</v>
      </c>
      <c r="H5114">
        <v>250</v>
      </c>
      <c r="I5114">
        <v>63940</v>
      </c>
      <c r="J5114">
        <v>32064</v>
      </c>
      <c r="K5114" s="1">
        <f t="shared" si="158"/>
        <v>3.9099155458242104E-3</v>
      </c>
      <c r="L5114" s="1">
        <f t="shared" si="159"/>
        <v>7.7969061876247501E-3</v>
      </c>
      <c r="M5114" t="b">
        <f>AND((Tableau2[[#This Row],[%Voix/Inscrits]]&gt;0.25),Tableau2[[#This Row],[%Voix/Exprimés]]&gt;0.5)</f>
        <v>0</v>
      </c>
    </row>
    <row r="5115" spans="1:13" x14ac:dyDescent="0.25">
      <c r="A5115">
        <v>5114</v>
      </c>
      <c r="B5115" t="s">
        <v>822</v>
      </c>
      <c r="C5115" t="s">
        <v>7</v>
      </c>
      <c r="D5115" t="str">
        <f>Tableau2[[#This Row],[Dép]]&amp;Tableau2[[#This Row],[Circo]]</f>
        <v>8804</v>
      </c>
      <c r="E5115" t="s">
        <v>5861</v>
      </c>
      <c r="F5115" t="s">
        <v>509</v>
      </c>
      <c r="G5115" t="s">
        <v>3717</v>
      </c>
      <c r="H5115">
        <v>8530</v>
      </c>
      <c r="I5115">
        <v>65296</v>
      </c>
      <c r="J5115">
        <v>32685</v>
      </c>
      <c r="K5115" s="1">
        <f t="shared" si="158"/>
        <v>0.13063587356040185</v>
      </c>
      <c r="L5115" s="1">
        <f t="shared" si="159"/>
        <v>0.26097598286675844</v>
      </c>
      <c r="M5115" t="b">
        <f>AND((Tableau2[[#This Row],[%Voix/Inscrits]]&gt;0.25),Tableau2[[#This Row],[%Voix/Exprimés]]&gt;0.5)</f>
        <v>0</v>
      </c>
    </row>
    <row r="5116" spans="1:13" x14ac:dyDescent="0.25">
      <c r="A5116">
        <v>5115</v>
      </c>
      <c r="B5116" t="s">
        <v>822</v>
      </c>
      <c r="C5116" t="s">
        <v>7</v>
      </c>
      <c r="D5116" t="str">
        <f>Tableau2[[#This Row],[Dép]]&amp;Tableau2[[#This Row],[Circo]]</f>
        <v>8804</v>
      </c>
      <c r="E5116" t="s">
        <v>4806</v>
      </c>
      <c r="F5116" t="s">
        <v>2052</v>
      </c>
      <c r="G5116" t="s">
        <v>1740</v>
      </c>
      <c r="H5116">
        <v>7028</v>
      </c>
      <c r="I5116">
        <v>65296</v>
      </c>
      <c r="J5116">
        <v>32685</v>
      </c>
      <c r="K5116" s="1">
        <f t="shared" si="158"/>
        <v>0.10763293310463122</v>
      </c>
      <c r="L5116" s="1">
        <f t="shared" si="159"/>
        <v>0.21502218142878995</v>
      </c>
      <c r="M5116" t="b">
        <f>AND((Tableau2[[#This Row],[%Voix/Inscrits]]&gt;0.25),Tableau2[[#This Row],[%Voix/Exprimés]]&gt;0.5)</f>
        <v>0</v>
      </c>
    </row>
    <row r="5117" spans="1:13" x14ac:dyDescent="0.25">
      <c r="A5117">
        <v>5116</v>
      </c>
      <c r="B5117" t="s">
        <v>822</v>
      </c>
      <c r="C5117" t="s">
        <v>7</v>
      </c>
      <c r="D5117" t="str">
        <f>Tableau2[[#This Row],[Dép]]&amp;Tableau2[[#This Row],[Circo]]</f>
        <v>8804</v>
      </c>
      <c r="E5117" t="s">
        <v>1598</v>
      </c>
      <c r="F5117" t="s">
        <v>1599</v>
      </c>
      <c r="G5117" t="s">
        <v>982</v>
      </c>
      <c r="H5117">
        <v>5220</v>
      </c>
      <c r="I5117">
        <v>65296</v>
      </c>
      <c r="J5117">
        <v>32685</v>
      </c>
      <c r="K5117" s="1">
        <f t="shared" si="158"/>
        <v>7.9943641264395987E-2</v>
      </c>
      <c r="L5117" s="1">
        <f t="shared" si="159"/>
        <v>0.15970628728774666</v>
      </c>
      <c r="M5117" t="b">
        <f>AND((Tableau2[[#This Row],[%Voix/Inscrits]]&gt;0.25),Tableau2[[#This Row],[%Voix/Exprimés]]&gt;0.5)</f>
        <v>0</v>
      </c>
    </row>
    <row r="5118" spans="1:13" x14ac:dyDescent="0.25">
      <c r="A5118">
        <v>5117</v>
      </c>
      <c r="B5118" t="s">
        <v>822</v>
      </c>
      <c r="C5118" t="s">
        <v>7</v>
      </c>
      <c r="D5118" t="str">
        <f>Tableau2[[#This Row],[Dép]]&amp;Tableau2[[#This Row],[Circo]]</f>
        <v>8804</v>
      </c>
      <c r="E5118" t="s">
        <v>654</v>
      </c>
      <c r="F5118" t="s">
        <v>74</v>
      </c>
      <c r="G5118" t="s">
        <v>1708</v>
      </c>
      <c r="H5118">
        <v>4490</v>
      </c>
      <c r="I5118">
        <v>65296</v>
      </c>
      <c r="J5118">
        <v>32685</v>
      </c>
      <c r="K5118" s="1">
        <f t="shared" si="158"/>
        <v>6.8763783386424901E-2</v>
      </c>
      <c r="L5118" s="1">
        <f t="shared" si="159"/>
        <v>0.13737188312681659</v>
      </c>
      <c r="M5118" t="b">
        <f>AND((Tableau2[[#This Row],[%Voix/Inscrits]]&gt;0.25),Tableau2[[#This Row],[%Voix/Exprimés]]&gt;0.5)</f>
        <v>0</v>
      </c>
    </row>
    <row r="5119" spans="1:13" x14ac:dyDescent="0.25">
      <c r="A5119">
        <v>5118</v>
      </c>
      <c r="B5119" t="s">
        <v>822</v>
      </c>
      <c r="C5119" t="s">
        <v>7</v>
      </c>
      <c r="D5119" t="str">
        <f>Tableau2[[#This Row],[Dép]]&amp;Tableau2[[#This Row],[Circo]]</f>
        <v>8804</v>
      </c>
      <c r="E5119" t="s">
        <v>2279</v>
      </c>
      <c r="F5119" t="s">
        <v>53</v>
      </c>
      <c r="G5119" t="s">
        <v>938</v>
      </c>
      <c r="H5119">
        <v>4049</v>
      </c>
      <c r="I5119">
        <v>65296</v>
      </c>
      <c r="J5119">
        <v>32685</v>
      </c>
      <c r="K5119" s="1">
        <f t="shared" si="158"/>
        <v>6.2009924038225923E-2</v>
      </c>
      <c r="L5119" s="1">
        <f t="shared" si="159"/>
        <v>0.12387945540767936</v>
      </c>
      <c r="M5119" t="b">
        <f>AND((Tableau2[[#This Row],[%Voix/Inscrits]]&gt;0.25),Tableau2[[#This Row],[%Voix/Exprimés]]&gt;0.5)</f>
        <v>0</v>
      </c>
    </row>
    <row r="5120" spans="1:13" x14ac:dyDescent="0.25">
      <c r="A5120">
        <v>5119</v>
      </c>
      <c r="B5120" t="s">
        <v>822</v>
      </c>
      <c r="C5120" t="s">
        <v>7</v>
      </c>
      <c r="D5120" t="str">
        <f>Tableau2[[#This Row],[Dép]]&amp;Tableau2[[#This Row],[Circo]]</f>
        <v>8804</v>
      </c>
      <c r="E5120" t="s">
        <v>2938</v>
      </c>
      <c r="F5120" t="s">
        <v>2939</v>
      </c>
      <c r="G5120" t="s">
        <v>938</v>
      </c>
      <c r="H5120">
        <v>1905</v>
      </c>
      <c r="I5120">
        <v>65296</v>
      </c>
      <c r="J5120">
        <v>32685</v>
      </c>
      <c r="K5120" s="1">
        <f t="shared" si="158"/>
        <v>2.91748345993629E-2</v>
      </c>
      <c r="L5120" s="1">
        <f t="shared" si="159"/>
        <v>5.8283616337769621E-2</v>
      </c>
      <c r="M5120" t="b">
        <f>AND((Tableau2[[#This Row],[%Voix/Inscrits]]&gt;0.25),Tableau2[[#This Row],[%Voix/Exprimés]]&gt;0.5)</f>
        <v>0</v>
      </c>
    </row>
    <row r="5121" spans="1:13" x14ac:dyDescent="0.25">
      <c r="A5121">
        <v>5120</v>
      </c>
      <c r="B5121" t="s">
        <v>822</v>
      </c>
      <c r="C5121" t="s">
        <v>7</v>
      </c>
      <c r="D5121" t="str">
        <f>Tableau2[[#This Row],[Dép]]&amp;Tableau2[[#This Row],[Circo]]</f>
        <v>8804</v>
      </c>
      <c r="E5121" t="s">
        <v>5357</v>
      </c>
      <c r="F5121" t="s">
        <v>693</v>
      </c>
      <c r="G5121" t="s">
        <v>3078</v>
      </c>
      <c r="H5121">
        <v>769</v>
      </c>
      <c r="I5121">
        <v>65296</v>
      </c>
      <c r="J5121">
        <v>32685</v>
      </c>
      <c r="K5121" s="1">
        <f t="shared" si="158"/>
        <v>1.177713795638324E-2</v>
      </c>
      <c r="L5121" s="1">
        <f t="shared" si="159"/>
        <v>2.3527612054459232E-2</v>
      </c>
      <c r="M5121" t="b">
        <f>AND((Tableau2[[#This Row],[%Voix/Inscrits]]&gt;0.25),Tableau2[[#This Row],[%Voix/Exprimés]]&gt;0.5)</f>
        <v>0</v>
      </c>
    </row>
    <row r="5122" spans="1:13" x14ac:dyDescent="0.25">
      <c r="A5122">
        <v>5121</v>
      </c>
      <c r="B5122" t="s">
        <v>822</v>
      </c>
      <c r="C5122" t="s">
        <v>7</v>
      </c>
      <c r="D5122" t="str">
        <f>Tableau2[[#This Row],[Dép]]&amp;Tableau2[[#This Row],[Circo]]</f>
        <v>8804</v>
      </c>
      <c r="E5122" t="s">
        <v>3581</v>
      </c>
      <c r="F5122" t="s">
        <v>165</v>
      </c>
      <c r="G5122" t="s">
        <v>966</v>
      </c>
      <c r="H5122">
        <v>389</v>
      </c>
      <c r="I5122">
        <v>65296</v>
      </c>
      <c r="J5122">
        <v>32685</v>
      </c>
      <c r="K5122" s="1">
        <f t="shared" ref="K5122:K5185" si="160">H5122/I5122</f>
        <v>5.9574859103160988E-3</v>
      </c>
      <c r="L5122" s="1">
        <f t="shared" ref="L5122:L5185" si="161">H5122/J5122</f>
        <v>1.1901483861098364E-2</v>
      </c>
      <c r="M5122" t="b">
        <f>AND((Tableau2[[#This Row],[%Voix/Inscrits]]&gt;0.25),Tableau2[[#This Row],[%Voix/Exprimés]]&gt;0.5)</f>
        <v>0</v>
      </c>
    </row>
    <row r="5123" spans="1:13" x14ac:dyDescent="0.25">
      <c r="A5123">
        <v>5122</v>
      </c>
      <c r="B5123" t="s">
        <v>822</v>
      </c>
      <c r="C5123" t="s">
        <v>7</v>
      </c>
      <c r="D5123" t="str">
        <f>Tableau2[[#This Row],[Dép]]&amp;Tableau2[[#This Row],[Circo]]</f>
        <v>8804</v>
      </c>
      <c r="E5123" t="s">
        <v>823</v>
      </c>
      <c r="F5123" t="s">
        <v>732</v>
      </c>
      <c r="G5123" t="s">
        <v>10</v>
      </c>
      <c r="H5123">
        <v>305</v>
      </c>
      <c r="I5123">
        <v>65296</v>
      </c>
      <c r="J5123">
        <v>32685</v>
      </c>
      <c r="K5123" s="1">
        <f t="shared" si="160"/>
        <v>4.6710365106591521E-3</v>
      </c>
      <c r="L5123" s="1">
        <f t="shared" si="161"/>
        <v>9.3314976288817499E-3</v>
      </c>
      <c r="M5123" t="b">
        <f>AND((Tableau2[[#This Row],[%Voix/Inscrits]]&gt;0.25),Tableau2[[#This Row],[%Voix/Exprimés]]&gt;0.5)</f>
        <v>0</v>
      </c>
    </row>
    <row r="5124" spans="1:13" x14ac:dyDescent="0.25">
      <c r="A5124">
        <v>5123</v>
      </c>
      <c r="B5124" t="s">
        <v>827</v>
      </c>
      <c r="C5124" t="s">
        <v>6</v>
      </c>
      <c r="D5124" t="str">
        <f>Tableau2[[#This Row],[Dép]]&amp;Tableau2[[#This Row],[Circo]]</f>
        <v>8901</v>
      </c>
      <c r="E5124" t="s">
        <v>2286</v>
      </c>
      <c r="F5124" t="s">
        <v>323</v>
      </c>
      <c r="G5124" t="s">
        <v>982</v>
      </c>
      <c r="H5124">
        <v>9339</v>
      </c>
      <c r="I5124">
        <v>75757</v>
      </c>
      <c r="J5124">
        <v>38514</v>
      </c>
      <c r="K5124" s="1">
        <f t="shared" si="160"/>
        <v>0.12327573689560041</v>
      </c>
      <c r="L5124" s="1">
        <f t="shared" si="161"/>
        <v>0.24248325284312197</v>
      </c>
      <c r="M5124" t="b">
        <f>AND((Tableau2[[#This Row],[%Voix/Inscrits]]&gt;0.25),Tableau2[[#This Row],[%Voix/Exprimés]]&gt;0.5)</f>
        <v>0</v>
      </c>
    </row>
    <row r="5125" spans="1:13" x14ac:dyDescent="0.25">
      <c r="A5125">
        <v>5124</v>
      </c>
      <c r="B5125" t="s">
        <v>827</v>
      </c>
      <c r="C5125" t="s">
        <v>6</v>
      </c>
      <c r="D5125" t="str">
        <f>Tableau2[[#This Row],[Dép]]&amp;Tableau2[[#This Row],[Circo]]</f>
        <v>8901</v>
      </c>
      <c r="E5125" t="s">
        <v>5864</v>
      </c>
      <c r="F5125" t="s">
        <v>821</v>
      </c>
      <c r="G5125" t="s">
        <v>3717</v>
      </c>
      <c r="H5125">
        <v>9214</v>
      </c>
      <c r="I5125">
        <v>75757</v>
      </c>
      <c r="J5125">
        <v>38514</v>
      </c>
      <c r="K5125" s="1">
        <f t="shared" si="160"/>
        <v>0.1216257243555051</v>
      </c>
      <c r="L5125" s="1">
        <f t="shared" si="161"/>
        <v>0.23923767980474633</v>
      </c>
      <c r="M5125" t="b">
        <f>AND((Tableau2[[#This Row],[%Voix/Inscrits]]&gt;0.25),Tableau2[[#This Row],[%Voix/Exprimés]]&gt;0.5)</f>
        <v>0</v>
      </c>
    </row>
    <row r="5126" spans="1:13" x14ac:dyDescent="0.25">
      <c r="A5126">
        <v>5125</v>
      </c>
      <c r="B5126" t="s">
        <v>827</v>
      </c>
      <c r="C5126" t="s">
        <v>6</v>
      </c>
      <c r="D5126" t="str">
        <f>Tableau2[[#This Row],[Dép]]&amp;Tableau2[[#This Row],[Circo]]</f>
        <v>8901</v>
      </c>
      <c r="E5126" t="s">
        <v>4218</v>
      </c>
      <c r="F5126" t="s">
        <v>318</v>
      </c>
      <c r="G5126" t="s">
        <v>1740</v>
      </c>
      <c r="H5126">
        <v>8709</v>
      </c>
      <c r="I5126">
        <v>75757</v>
      </c>
      <c r="J5126">
        <v>38514</v>
      </c>
      <c r="K5126" s="1">
        <f t="shared" si="160"/>
        <v>0.11495967369352007</v>
      </c>
      <c r="L5126" s="1">
        <f t="shared" si="161"/>
        <v>0.22612556472970868</v>
      </c>
      <c r="M5126" t="b">
        <f>AND((Tableau2[[#This Row],[%Voix/Inscrits]]&gt;0.25),Tableau2[[#This Row],[%Voix/Exprimés]]&gt;0.5)</f>
        <v>0</v>
      </c>
    </row>
    <row r="5127" spans="1:13" x14ac:dyDescent="0.25">
      <c r="A5127">
        <v>5126</v>
      </c>
      <c r="B5127" t="s">
        <v>827</v>
      </c>
      <c r="C5127" t="s">
        <v>6</v>
      </c>
      <c r="D5127" t="str">
        <f>Tableau2[[#This Row],[Dép]]&amp;Tableau2[[#This Row],[Circo]]</f>
        <v>8901</v>
      </c>
      <c r="E5127" t="s">
        <v>3587</v>
      </c>
      <c r="F5127" t="s">
        <v>1465</v>
      </c>
      <c r="G5127" t="s">
        <v>1708</v>
      </c>
      <c r="H5127">
        <v>7509</v>
      </c>
      <c r="I5127">
        <v>75757</v>
      </c>
      <c r="J5127">
        <v>38514</v>
      </c>
      <c r="K5127" s="1">
        <f t="shared" si="160"/>
        <v>9.9119553308605141E-2</v>
      </c>
      <c r="L5127" s="1">
        <f t="shared" si="161"/>
        <v>0.19496806356130239</v>
      </c>
      <c r="M5127" t="b">
        <f>AND((Tableau2[[#This Row],[%Voix/Inscrits]]&gt;0.25),Tableau2[[#This Row],[%Voix/Exprimés]]&gt;0.5)</f>
        <v>0</v>
      </c>
    </row>
    <row r="5128" spans="1:13" x14ac:dyDescent="0.25">
      <c r="A5128">
        <v>5127</v>
      </c>
      <c r="B5128" t="s">
        <v>827</v>
      </c>
      <c r="C5128" t="s">
        <v>6</v>
      </c>
      <c r="D5128" t="str">
        <f>Tableau2[[#This Row],[Dép]]&amp;Tableau2[[#This Row],[Circo]]</f>
        <v>8901</v>
      </c>
      <c r="E5128" t="s">
        <v>5360</v>
      </c>
      <c r="F5128" t="s">
        <v>970</v>
      </c>
      <c r="G5128" t="s">
        <v>3078</v>
      </c>
      <c r="H5128">
        <v>1835</v>
      </c>
      <c r="I5128">
        <v>75757</v>
      </c>
      <c r="J5128">
        <v>38514</v>
      </c>
      <c r="K5128" s="1">
        <f t="shared" si="160"/>
        <v>2.4222184088599073E-2</v>
      </c>
      <c r="L5128" s="1">
        <f t="shared" si="161"/>
        <v>4.7645012203354625E-2</v>
      </c>
      <c r="M5128" t="b">
        <f>AND((Tableau2[[#This Row],[%Voix/Inscrits]]&gt;0.25),Tableau2[[#This Row],[%Voix/Exprimés]]&gt;0.5)</f>
        <v>0</v>
      </c>
    </row>
    <row r="5129" spans="1:13" x14ac:dyDescent="0.25">
      <c r="A5129">
        <v>5128</v>
      </c>
      <c r="B5129" t="s">
        <v>827</v>
      </c>
      <c r="C5129" t="s">
        <v>6</v>
      </c>
      <c r="D5129" t="str">
        <f>Tableau2[[#This Row],[Dép]]&amp;Tableau2[[#This Row],[Circo]]</f>
        <v>8901</v>
      </c>
      <c r="E5129" t="s">
        <v>2944</v>
      </c>
      <c r="F5129" t="s">
        <v>1281</v>
      </c>
      <c r="G5129" t="s">
        <v>966</v>
      </c>
      <c r="H5129">
        <v>639</v>
      </c>
      <c r="I5129">
        <v>75757</v>
      </c>
      <c r="J5129">
        <v>38514</v>
      </c>
      <c r="K5129" s="1">
        <f t="shared" si="160"/>
        <v>8.4348641049671984E-3</v>
      </c>
      <c r="L5129" s="1">
        <f t="shared" si="161"/>
        <v>1.659136937217635E-2</v>
      </c>
      <c r="M5129" t="b">
        <f>AND((Tableau2[[#This Row],[%Voix/Inscrits]]&gt;0.25),Tableau2[[#This Row],[%Voix/Exprimés]]&gt;0.5)</f>
        <v>0</v>
      </c>
    </row>
    <row r="5130" spans="1:13" x14ac:dyDescent="0.25">
      <c r="A5130">
        <v>5129</v>
      </c>
      <c r="B5130" t="s">
        <v>827</v>
      </c>
      <c r="C5130" t="s">
        <v>6</v>
      </c>
      <c r="D5130" t="str">
        <f>Tableau2[[#This Row],[Dép]]&amp;Tableau2[[#This Row],[Circo]]</f>
        <v>8901</v>
      </c>
      <c r="E5130" t="s">
        <v>4552</v>
      </c>
      <c r="F5130" t="s">
        <v>4812</v>
      </c>
      <c r="G5130" t="s">
        <v>2429</v>
      </c>
      <c r="H5130">
        <v>549</v>
      </c>
      <c r="I5130">
        <v>75757</v>
      </c>
      <c r="J5130">
        <v>38514</v>
      </c>
      <c r="K5130" s="1">
        <f t="shared" si="160"/>
        <v>7.2468550760985779E-3</v>
      </c>
      <c r="L5130" s="1">
        <f t="shared" si="161"/>
        <v>1.4254556784545879E-2</v>
      </c>
      <c r="M5130" t="b">
        <f>AND((Tableau2[[#This Row],[%Voix/Inscrits]]&gt;0.25),Tableau2[[#This Row],[%Voix/Exprimés]]&gt;0.5)</f>
        <v>0</v>
      </c>
    </row>
    <row r="5131" spans="1:13" x14ac:dyDescent="0.25">
      <c r="A5131">
        <v>5130</v>
      </c>
      <c r="B5131" t="s">
        <v>827</v>
      </c>
      <c r="C5131" t="s">
        <v>6</v>
      </c>
      <c r="D5131" t="str">
        <f>Tableau2[[#This Row],[Dép]]&amp;Tableau2[[#This Row],[Circo]]</f>
        <v>8901</v>
      </c>
      <c r="E5131" t="s">
        <v>1605</v>
      </c>
      <c r="F5131" t="s">
        <v>13</v>
      </c>
      <c r="G5131" t="s">
        <v>10</v>
      </c>
      <c r="H5131">
        <v>361</v>
      </c>
      <c r="I5131">
        <v>75757</v>
      </c>
      <c r="J5131">
        <v>38514</v>
      </c>
      <c r="K5131" s="1">
        <f t="shared" si="160"/>
        <v>4.7652362157952401E-3</v>
      </c>
      <c r="L5131" s="1">
        <f t="shared" si="161"/>
        <v>9.3732149348288926E-3</v>
      </c>
      <c r="M5131" t="b">
        <f>AND((Tableau2[[#This Row],[%Voix/Inscrits]]&gt;0.25),Tableau2[[#This Row],[%Voix/Exprimés]]&gt;0.5)</f>
        <v>0</v>
      </c>
    </row>
    <row r="5132" spans="1:13" x14ac:dyDescent="0.25">
      <c r="A5132">
        <v>5131</v>
      </c>
      <c r="B5132" t="s">
        <v>827</v>
      </c>
      <c r="C5132" t="s">
        <v>6</v>
      </c>
      <c r="D5132" t="str">
        <f>Tableau2[[#This Row],[Dép]]&amp;Tableau2[[#This Row],[Circo]]</f>
        <v>8901</v>
      </c>
      <c r="E5132" t="s">
        <v>830</v>
      </c>
      <c r="F5132" t="s">
        <v>831</v>
      </c>
      <c r="G5132" t="s">
        <v>10</v>
      </c>
      <c r="H5132">
        <v>359</v>
      </c>
      <c r="I5132">
        <v>75757</v>
      </c>
      <c r="J5132">
        <v>38514</v>
      </c>
      <c r="K5132" s="1">
        <f t="shared" si="160"/>
        <v>4.7388360151537148E-3</v>
      </c>
      <c r="L5132" s="1">
        <f t="shared" si="161"/>
        <v>9.3212857662148835E-3</v>
      </c>
      <c r="M5132" t="b">
        <f>AND((Tableau2[[#This Row],[%Voix/Inscrits]]&gt;0.25),Tableau2[[#This Row],[%Voix/Exprimés]]&gt;0.5)</f>
        <v>0</v>
      </c>
    </row>
    <row r="5133" spans="1:13" x14ac:dyDescent="0.25">
      <c r="A5133">
        <v>5132</v>
      </c>
      <c r="B5133" t="s">
        <v>827</v>
      </c>
      <c r="C5133" t="s">
        <v>17</v>
      </c>
      <c r="D5133" t="str">
        <f>Tableau2[[#This Row],[Dép]]&amp;Tableau2[[#This Row],[Circo]]</f>
        <v>8902</v>
      </c>
      <c r="E5133" t="s">
        <v>3765</v>
      </c>
      <c r="F5133" t="s">
        <v>2172</v>
      </c>
      <c r="G5133" t="s">
        <v>3717</v>
      </c>
      <c r="H5133">
        <v>10936</v>
      </c>
      <c r="I5133">
        <v>73470</v>
      </c>
      <c r="J5133">
        <v>35596</v>
      </c>
      <c r="K5133" s="1">
        <f t="shared" si="160"/>
        <v>0.14884987069552197</v>
      </c>
      <c r="L5133" s="1">
        <f t="shared" si="161"/>
        <v>0.30722553095853466</v>
      </c>
      <c r="M5133" t="b">
        <f>AND((Tableau2[[#This Row],[%Voix/Inscrits]]&gt;0.25),Tableau2[[#This Row],[%Voix/Exprimés]]&gt;0.5)</f>
        <v>0</v>
      </c>
    </row>
    <row r="5134" spans="1:13" x14ac:dyDescent="0.25">
      <c r="A5134">
        <v>5133</v>
      </c>
      <c r="B5134" t="s">
        <v>827</v>
      </c>
      <c r="C5134" t="s">
        <v>17</v>
      </c>
      <c r="D5134" t="str">
        <f>Tableau2[[#This Row],[Dép]]&amp;Tableau2[[#This Row],[Circo]]</f>
        <v>8902</v>
      </c>
      <c r="E5134" t="s">
        <v>3586</v>
      </c>
      <c r="F5134" t="s">
        <v>1405</v>
      </c>
      <c r="G5134" t="s">
        <v>1708</v>
      </c>
      <c r="H5134">
        <v>10402</v>
      </c>
      <c r="I5134">
        <v>73470</v>
      </c>
      <c r="J5134">
        <v>35596</v>
      </c>
      <c r="K5134" s="1">
        <f t="shared" si="160"/>
        <v>0.14158159793112834</v>
      </c>
      <c r="L5134" s="1">
        <f t="shared" si="161"/>
        <v>0.29222384537588492</v>
      </c>
      <c r="M5134" t="b">
        <f>AND((Tableau2[[#This Row],[%Voix/Inscrits]]&gt;0.25),Tableau2[[#This Row],[%Voix/Exprimés]]&gt;0.5)</f>
        <v>0</v>
      </c>
    </row>
    <row r="5135" spans="1:13" x14ac:dyDescent="0.25">
      <c r="A5135">
        <v>5134</v>
      </c>
      <c r="B5135" t="s">
        <v>827</v>
      </c>
      <c r="C5135" t="s">
        <v>17</v>
      </c>
      <c r="D5135" t="str">
        <f>Tableau2[[#This Row],[Dép]]&amp;Tableau2[[#This Row],[Circo]]</f>
        <v>8902</v>
      </c>
      <c r="E5135" t="s">
        <v>1604</v>
      </c>
      <c r="F5135" t="s">
        <v>167</v>
      </c>
      <c r="G5135" t="s">
        <v>982</v>
      </c>
      <c r="H5135">
        <v>7589</v>
      </c>
      <c r="I5135">
        <v>73470</v>
      </c>
      <c r="J5135">
        <v>35596</v>
      </c>
      <c r="K5135" s="1">
        <f t="shared" si="160"/>
        <v>0.10329386144004356</v>
      </c>
      <c r="L5135" s="1">
        <f t="shared" si="161"/>
        <v>0.21319811214743228</v>
      </c>
      <c r="M5135" t="b">
        <f>AND((Tableau2[[#This Row],[%Voix/Inscrits]]&gt;0.25),Tableau2[[#This Row],[%Voix/Exprimés]]&gt;0.5)</f>
        <v>0</v>
      </c>
    </row>
    <row r="5136" spans="1:13" x14ac:dyDescent="0.25">
      <c r="A5136">
        <v>5135</v>
      </c>
      <c r="B5136" t="s">
        <v>827</v>
      </c>
      <c r="C5136" t="s">
        <v>17</v>
      </c>
      <c r="D5136" t="str">
        <f>Tableau2[[#This Row],[Dép]]&amp;Tableau2[[#This Row],[Circo]]</f>
        <v>8902</v>
      </c>
      <c r="E5136" t="s">
        <v>4217</v>
      </c>
      <c r="F5136" t="s">
        <v>1384</v>
      </c>
      <c r="G5136" t="s">
        <v>2726</v>
      </c>
      <c r="H5136">
        <v>2062</v>
      </c>
      <c r="I5136">
        <v>73470</v>
      </c>
      <c r="J5136">
        <v>35596</v>
      </c>
      <c r="K5136" s="1">
        <f t="shared" si="160"/>
        <v>2.806587722880087E-2</v>
      </c>
      <c r="L5136" s="1">
        <f t="shared" si="161"/>
        <v>5.7927857062591299E-2</v>
      </c>
      <c r="M5136" t="b">
        <f>AND((Tableau2[[#This Row],[%Voix/Inscrits]]&gt;0.25),Tableau2[[#This Row],[%Voix/Exprimés]]&gt;0.5)</f>
        <v>0</v>
      </c>
    </row>
    <row r="5137" spans="1:13" x14ac:dyDescent="0.25">
      <c r="A5137">
        <v>5136</v>
      </c>
      <c r="B5137" t="s">
        <v>827</v>
      </c>
      <c r="C5137" t="s">
        <v>17</v>
      </c>
      <c r="D5137" t="str">
        <f>Tableau2[[#This Row],[Dép]]&amp;Tableau2[[#This Row],[Circo]]</f>
        <v>8902</v>
      </c>
      <c r="E5137" t="s">
        <v>1383</v>
      </c>
      <c r="F5137" t="s">
        <v>68</v>
      </c>
      <c r="G5137" t="s">
        <v>3078</v>
      </c>
      <c r="H5137">
        <v>1665</v>
      </c>
      <c r="I5137">
        <v>73470</v>
      </c>
      <c r="J5137">
        <v>35596</v>
      </c>
      <c r="K5137" s="1">
        <f t="shared" si="160"/>
        <v>2.2662311147407105E-2</v>
      </c>
      <c r="L5137" s="1">
        <f t="shared" si="161"/>
        <v>4.6774918530171933E-2</v>
      </c>
      <c r="M5137" t="b">
        <f>AND((Tableau2[[#This Row],[%Voix/Inscrits]]&gt;0.25),Tableau2[[#This Row],[%Voix/Exprimés]]&gt;0.5)</f>
        <v>0</v>
      </c>
    </row>
    <row r="5138" spans="1:13" x14ac:dyDescent="0.25">
      <c r="A5138">
        <v>5137</v>
      </c>
      <c r="B5138" t="s">
        <v>827</v>
      </c>
      <c r="C5138" t="s">
        <v>17</v>
      </c>
      <c r="D5138" t="str">
        <f>Tableau2[[#This Row],[Dép]]&amp;Tableau2[[#This Row],[Circo]]</f>
        <v>8902</v>
      </c>
      <c r="E5138" t="s">
        <v>2284</v>
      </c>
      <c r="F5138" t="s">
        <v>2285</v>
      </c>
      <c r="G5138" t="s">
        <v>966</v>
      </c>
      <c r="H5138">
        <v>1196</v>
      </c>
      <c r="I5138">
        <v>73470</v>
      </c>
      <c r="J5138">
        <v>35596</v>
      </c>
      <c r="K5138" s="1">
        <f t="shared" si="160"/>
        <v>1.6278753232611951E-2</v>
      </c>
      <c r="L5138" s="1">
        <f t="shared" si="161"/>
        <v>3.3599280818069448E-2</v>
      </c>
      <c r="M5138" t="b">
        <f>AND((Tableau2[[#This Row],[%Voix/Inscrits]]&gt;0.25),Tableau2[[#This Row],[%Voix/Exprimés]]&gt;0.5)</f>
        <v>0</v>
      </c>
    </row>
    <row r="5139" spans="1:13" x14ac:dyDescent="0.25">
      <c r="A5139">
        <v>5138</v>
      </c>
      <c r="B5139" t="s">
        <v>827</v>
      </c>
      <c r="C5139" t="s">
        <v>17</v>
      </c>
      <c r="D5139" t="str">
        <f>Tableau2[[#This Row],[Dép]]&amp;Tableau2[[#This Row],[Circo]]</f>
        <v>8902</v>
      </c>
      <c r="E5139" t="s">
        <v>4811</v>
      </c>
      <c r="F5139" t="s">
        <v>678</v>
      </c>
      <c r="G5139" t="s">
        <v>2429</v>
      </c>
      <c r="H5139">
        <v>681</v>
      </c>
      <c r="I5139">
        <v>73470</v>
      </c>
      <c r="J5139">
        <v>35596</v>
      </c>
      <c r="K5139" s="1">
        <f t="shared" si="160"/>
        <v>9.2690894242547974E-3</v>
      </c>
      <c r="L5139" s="1">
        <f t="shared" si="161"/>
        <v>1.9131363074502753E-2</v>
      </c>
      <c r="M5139" t="b">
        <f>AND((Tableau2[[#This Row],[%Voix/Inscrits]]&gt;0.25),Tableau2[[#This Row],[%Voix/Exprimés]]&gt;0.5)</f>
        <v>0</v>
      </c>
    </row>
    <row r="5140" spans="1:13" x14ac:dyDescent="0.25">
      <c r="A5140">
        <v>5139</v>
      </c>
      <c r="B5140" t="s">
        <v>827</v>
      </c>
      <c r="C5140" t="s">
        <v>17</v>
      </c>
      <c r="D5140" t="str">
        <f>Tableau2[[#This Row],[Dép]]&amp;Tableau2[[#This Row],[Circo]]</f>
        <v>8902</v>
      </c>
      <c r="E5140" t="s">
        <v>2943</v>
      </c>
      <c r="F5140" t="s">
        <v>496</v>
      </c>
      <c r="G5140" t="s">
        <v>966</v>
      </c>
      <c r="H5140">
        <v>549</v>
      </c>
      <c r="I5140">
        <v>73470</v>
      </c>
      <c r="J5140">
        <v>35596</v>
      </c>
      <c r="K5140" s="1">
        <f t="shared" si="160"/>
        <v>7.4724377296855856E-3</v>
      </c>
      <c r="L5140" s="1">
        <f t="shared" si="161"/>
        <v>1.5423081245083717E-2</v>
      </c>
      <c r="M5140" t="b">
        <f>AND((Tableau2[[#This Row],[%Voix/Inscrits]]&gt;0.25),Tableau2[[#This Row],[%Voix/Exprimés]]&gt;0.5)</f>
        <v>0</v>
      </c>
    </row>
    <row r="5141" spans="1:13" x14ac:dyDescent="0.25">
      <c r="A5141">
        <v>5140</v>
      </c>
      <c r="B5141" t="s">
        <v>827</v>
      </c>
      <c r="C5141" t="s">
        <v>17</v>
      </c>
      <c r="D5141" t="str">
        <f>Tableau2[[#This Row],[Dép]]&amp;Tableau2[[#This Row],[Circo]]</f>
        <v>8902</v>
      </c>
      <c r="E5141" t="s">
        <v>828</v>
      </c>
      <c r="F5141" t="s">
        <v>829</v>
      </c>
      <c r="G5141" t="s">
        <v>10</v>
      </c>
      <c r="H5141">
        <v>516</v>
      </c>
      <c r="I5141">
        <v>73470</v>
      </c>
      <c r="J5141">
        <v>35596</v>
      </c>
      <c r="K5141" s="1">
        <f t="shared" si="160"/>
        <v>7.0232748060432828E-3</v>
      </c>
      <c r="L5141" s="1">
        <f t="shared" si="161"/>
        <v>1.4496010787728959E-2</v>
      </c>
      <c r="M5141" t="b">
        <f>AND((Tableau2[[#This Row],[%Voix/Inscrits]]&gt;0.25),Tableau2[[#This Row],[%Voix/Exprimés]]&gt;0.5)</f>
        <v>0</v>
      </c>
    </row>
    <row r="5142" spans="1:13" x14ac:dyDescent="0.25">
      <c r="A5142">
        <v>5141</v>
      </c>
      <c r="B5142" t="s">
        <v>827</v>
      </c>
      <c r="C5142" t="s">
        <v>14</v>
      </c>
      <c r="D5142" t="str">
        <f>Tableau2[[#This Row],[Dép]]&amp;Tableau2[[#This Row],[Circo]]</f>
        <v>8903</v>
      </c>
      <c r="E5142" t="s">
        <v>6796</v>
      </c>
      <c r="F5142" t="s">
        <v>1038</v>
      </c>
      <c r="G5142" t="s">
        <v>3717</v>
      </c>
      <c r="H5142">
        <v>14897</v>
      </c>
      <c r="I5142">
        <v>89719</v>
      </c>
      <c r="J5142">
        <v>42358</v>
      </c>
      <c r="K5142" s="1">
        <f t="shared" si="160"/>
        <v>0.16604063799195265</v>
      </c>
      <c r="L5142" s="1">
        <f t="shared" si="161"/>
        <v>0.35169271448132583</v>
      </c>
      <c r="M5142" t="b">
        <f>AND((Tableau2[[#This Row],[%Voix/Inscrits]]&gt;0.25),Tableau2[[#This Row],[%Voix/Exprimés]]&gt;0.5)</f>
        <v>0</v>
      </c>
    </row>
    <row r="5143" spans="1:13" x14ac:dyDescent="0.25">
      <c r="A5143">
        <v>5142</v>
      </c>
      <c r="B5143" t="s">
        <v>827</v>
      </c>
      <c r="C5143" t="s">
        <v>14</v>
      </c>
      <c r="D5143" t="str">
        <f>Tableau2[[#This Row],[Dép]]&amp;Tableau2[[#This Row],[Circo]]</f>
        <v>8903</v>
      </c>
      <c r="E5143" t="s">
        <v>4813</v>
      </c>
      <c r="F5143" t="s">
        <v>76</v>
      </c>
      <c r="G5143" t="s">
        <v>1708</v>
      </c>
      <c r="H5143">
        <v>9114</v>
      </c>
      <c r="I5143">
        <v>89719</v>
      </c>
      <c r="J5143">
        <v>42358</v>
      </c>
      <c r="K5143" s="1">
        <f t="shared" si="160"/>
        <v>0.10158383397050792</v>
      </c>
      <c r="L5143" s="1">
        <f t="shared" si="161"/>
        <v>0.21516596628736012</v>
      </c>
      <c r="M5143" t="b">
        <f>AND((Tableau2[[#This Row],[%Voix/Inscrits]]&gt;0.25),Tableau2[[#This Row],[%Voix/Exprimés]]&gt;0.5)</f>
        <v>0</v>
      </c>
    </row>
    <row r="5144" spans="1:13" x14ac:dyDescent="0.25">
      <c r="A5144">
        <v>5143</v>
      </c>
      <c r="B5144" t="s">
        <v>827</v>
      </c>
      <c r="C5144" t="s">
        <v>14</v>
      </c>
      <c r="D5144" t="str">
        <f>Tableau2[[#This Row],[Dép]]&amp;Tableau2[[#This Row],[Circo]]</f>
        <v>8903</v>
      </c>
      <c r="E5144" t="s">
        <v>2287</v>
      </c>
      <c r="F5144" t="s">
        <v>1597</v>
      </c>
      <c r="G5144" t="s">
        <v>982</v>
      </c>
      <c r="H5144">
        <v>8126</v>
      </c>
      <c r="I5144">
        <v>89719</v>
      </c>
      <c r="J5144">
        <v>42358</v>
      </c>
      <c r="K5144" s="1">
        <f t="shared" si="160"/>
        <v>9.0571673781473266E-2</v>
      </c>
      <c r="L5144" s="1">
        <f t="shared" si="161"/>
        <v>0.19184097455026206</v>
      </c>
      <c r="M5144" t="b">
        <f>AND((Tableau2[[#This Row],[%Voix/Inscrits]]&gt;0.25),Tableau2[[#This Row],[%Voix/Exprimés]]&gt;0.5)</f>
        <v>0</v>
      </c>
    </row>
    <row r="5145" spans="1:13" x14ac:dyDescent="0.25">
      <c r="A5145">
        <v>5144</v>
      </c>
      <c r="B5145" t="s">
        <v>827</v>
      </c>
      <c r="C5145" t="s">
        <v>14</v>
      </c>
      <c r="D5145" t="str">
        <f>Tableau2[[#This Row],[Dép]]&amp;Tableau2[[#This Row],[Circo]]</f>
        <v>8903</v>
      </c>
      <c r="E5145" t="s">
        <v>5865</v>
      </c>
      <c r="F5145" t="s">
        <v>256</v>
      </c>
      <c r="G5145" t="s">
        <v>1740</v>
      </c>
      <c r="H5145">
        <v>4588</v>
      </c>
      <c r="I5145">
        <v>89719</v>
      </c>
      <c r="J5145">
        <v>42358</v>
      </c>
      <c r="K5145" s="1">
        <f t="shared" si="160"/>
        <v>5.1137440230051609E-2</v>
      </c>
      <c r="L5145" s="1">
        <f t="shared" si="161"/>
        <v>0.10831484017186836</v>
      </c>
      <c r="M5145" t="b">
        <f>AND((Tableau2[[#This Row],[%Voix/Inscrits]]&gt;0.25),Tableau2[[#This Row],[%Voix/Exprimés]]&gt;0.5)</f>
        <v>0</v>
      </c>
    </row>
    <row r="5146" spans="1:13" x14ac:dyDescent="0.25">
      <c r="A5146">
        <v>5145</v>
      </c>
      <c r="B5146" t="s">
        <v>827</v>
      </c>
      <c r="C5146" t="s">
        <v>14</v>
      </c>
      <c r="D5146" t="str">
        <f>Tableau2[[#This Row],[Dép]]&amp;Tableau2[[#This Row],[Circo]]</f>
        <v>8903</v>
      </c>
      <c r="E5146" t="s">
        <v>6581</v>
      </c>
      <c r="F5146" t="s">
        <v>458</v>
      </c>
      <c r="G5146" t="s">
        <v>3078</v>
      </c>
      <c r="H5146">
        <v>1461</v>
      </c>
      <c r="I5146">
        <v>89719</v>
      </c>
      <c r="J5146">
        <v>42358</v>
      </c>
      <c r="K5146" s="1">
        <f t="shared" si="160"/>
        <v>1.6284176149979381E-2</v>
      </c>
      <c r="L5146" s="1">
        <f t="shared" si="161"/>
        <v>3.4491713489777608E-2</v>
      </c>
      <c r="M5146" t="b">
        <f>AND((Tableau2[[#This Row],[%Voix/Inscrits]]&gt;0.25),Tableau2[[#This Row],[%Voix/Exprimés]]&gt;0.5)</f>
        <v>0</v>
      </c>
    </row>
    <row r="5147" spans="1:13" x14ac:dyDescent="0.25">
      <c r="A5147">
        <v>5146</v>
      </c>
      <c r="B5147" t="s">
        <v>827</v>
      </c>
      <c r="C5147" t="s">
        <v>14</v>
      </c>
      <c r="D5147" t="str">
        <f>Tableau2[[#This Row],[Dép]]&amp;Tableau2[[#This Row],[Circo]]</f>
        <v>8903</v>
      </c>
      <c r="E5147" t="s">
        <v>4219</v>
      </c>
      <c r="F5147" t="s">
        <v>323</v>
      </c>
      <c r="G5147" t="s">
        <v>966</v>
      </c>
      <c r="H5147">
        <v>1061</v>
      </c>
      <c r="I5147">
        <v>89719</v>
      </c>
      <c r="J5147">
        <v>42358</v>
      </c>
      <c r="K5147" s="1">
        <f t="shared" si="160"/>
        <v>1.1825811700977497E-2</v>
      </c>
      <c r="L5147" s="1">
        <f t="shared" si="161"/>
        <v>2.5048396997025355E-2</v>
      </c>
      <c r="M5147" t="b">
        <f>AND((Tableau2[[#This Row],[%Voix/Inscrits]]&gt;0.25),Tableau2[[#This Row],[%Voix/Exprimés]]&gt;0.5)</f>
        <v>0</v>
      </c>
    </row>
    <row r="5148" spans="1:13" x14ac:dyDescent="0.25">
      <c r="A5148">
        <v>5147</v>
      </c>
      <c r="B5148" t="s">
        <v>827</v>
      </c>
      <c r="C5148" t="s">
        <v>14</v>
      </c>
      <c r="D5148" t="str">
        <f>Tableau2[[#This Row],[Dép]]&amp;Tableau2[[#This Row],[Circo]]</f>
        <v>8903</v>
      </c>
      <c r="E5148" t="s">
        <v>1494</v>
      </c>
      <c r="F5148" t="s">
        <v>47</v>
      </c>
      <c r="G5148" t="s">
        <v>2394</v>
      </c>
      <c r="H5148">
        <v>1013</v>
      </c>
      <c r="I5148">
        <v>89719</v>
      </c>
      <c r="J5148">
        <v>42358</v>
      </c>
      <c r="K5148" s="1">
        <f t="shared" si="160"/>
        <v>1.129080796709727E-2</v>
      </c>
      <c r="L5148" s="1">
        <f t="shared" si="161"/>
        <v>2.3915199017895086E-2</v>
      </c>
      <c r="M5148" t="b">
        <f>AND((Tableau2[[#This Row],[%Voix/Inscrits]]&gt;0.25),Tableau2[[#This Row],[%Voix/Exprimés]]&gt;0.5)</f>
        <v>0</v>
      </c>
    </row>
    <row r="5149" spans="1:13" x14ac:dyDescent="0.25">
      <c r="A5149">
        <v>5148</v>
      </c>
      <c r="B5149" t="s">
        <v>827</v>
      </c>
      <c r="C5149" t="s">
        <v>14</v>
      </c>
      <c r="D5149" t="str">
        <f>Tableau2[[#This Row],[Dép]]&amp;Tableau2[[#This Row],[Circo]]</f>
        <v>8903</v>
      </c>
      <c r="E5149" t="s">
        <v>6271</v>
      </c>
      <c r="F5149" t="s">
        <v>922</v>
      </c>
      <c r="G5149" t="s">
        <v>2429</v>
      </c>
      <c r="H5149">
        <v>602</v>
      </c>
      <c r="I5149">
        <v>89719</v>
      </c>
      <c r="J5149">
        <v>42358</v>
      </c>
      <c r="K5149" s="1">
        <f t="shared" si="160"/>
        <v>6.7098384957478352E-3</v>
      </c>
      <c r="L5149" s="1">
        <f t="shared" si="161"/>
        <v>1.4212191321592143E-2</v>
      </c>
      <c r="M5149" t="b">
        <f>AND((Tableau2[[#This Row],[%Voix/Inscrits]]&gt;0.25),Tableau2[[#This Row],[%Voix/Exprimés]]&gt;0.5)</f>
        <v>0</v>
      </c>
    </row>
    <row r="5150" spans="1:13" x14ac:dyDescent="0.25">
      <c r="A5150">
        <v>5149</v>
      </c>
      <c r="B5150" t="s">
        <v>827</v>
      </c>
      <c r="C5150" t="s">
        <v>14</v>
      </c>
      <c r="D5150" t="str">
        <f>Tableau2[[#This Row],[Dép]]&amp;Tableau2[[#This Row],[Circo]]</f>
        <v>8903</v>
      </c>
      <c r="E5150" t="s">
        <v>3588</v>
      </c>
      <c r="F5150" t="s">
        <v>55</v>
      </c>
      <c r="G5150" t="s">
        <v>966</v>
      </c>
      <c r="H5150">
        <v>543</v>
      </c>
      <c r="I5150">
        <v>89719</v>
      </c>
      <c r="J5150">
        <v>42358</v>
      </c>
      <c r="K5150" s="1">
        <f t="shared" si="160"/>
        <v>6.0522297395200573E-3</v>
      </c>
      <c r="L5150" s="1">
        <f t="shared" si="161"/>
        <v>1.2819302138911186E-2</v>
      </c>
      <c r="M5150" t="b">
        <f>AND((Tableau2[[#This Row],[%Voix/Inscrits]]&gt;0.25),Tableau2[[#This Row],[%Voix/Exprimés]]&gt;0.5)</f>
        <v>0</v>
      </c>
    </row>
    <row r="5151" spans="1:13" x14ac:dyDescent="0.25">
      <c r="A5151">
        <v>5150</v>
      </c>
      <c r="B5151" t="s">
        <v>827</v>
      </c>
      <c r="C5151" t="s">
        <v>14</v>
      </c>
      <c r="D5151" t="str">
        <f>Tableau2[[#This Row],[Dép]]&amp;Tableau2[[#This Row],[Circo]]</f>
        <v>8903</v>
      </c>
      <c r="E5151" t="s">
        <v>2945</v>
      </c>
      <c r="F5151" t="s">
        <v>618</v>
      </c>
      <c r="G5151" t="s">
        <v>938</v>
      </c>
      <c r="H5151">
        <v>420</v>
      </c>
      <c r="I5151">
        <v>89719</v>
      </c>
      <c r="J5151">
        <v>42358</v>
      </c>
      <c r="K5151" s="1">
        <f t="shared" si="160"/>
        <v>4.6812826714519775E-3</v>
      </c>
      <c r="L5151" s="1">
        <f t="shared" si="161"/>
        <v>9.9154823173898676E-3</v>
      </c>
      <c r="M5151" t="b">
        <f>AND((Tableau2[[#This Row],[%Voix/Inscrits]]&gt;0.25),Tableau2[[#This Row],[%Voix/Exprimés]]&gt;0.5)</f>
        <v>0</v>
      </c>
    </row>
    <row r="5152" spans="1:13" x14ac:dyDescent="0.25">
      <c r="A5152">
        <v>5151</v>
      </c>
      <c r="B5152" t="s">
        <v>827</v>
      </c>
      <c r="C5152" t="s">
        <v>14</v>
      </c>
      <c r="D5152" t="str">
        <f>Tableau2[[#This Row],[Dép]]&amp;Tableau2[[#This Row],[Circo]]</f>
        <v>8903</v>
      </c>
      <c r="E5152" t="s">
        <v>832</v>
      </c>
      <c r="F5152" t="s">
        <v>833</v>
      </c>
      <c r="G5152" t="s">
        <v>10</v>
      </c>
      <c r="H5152">
        <v>271</v>
      </c>
      <c r="I5152">
        <v>89719</v>
      </c>
      <c r="J5152">
        <v>42358</v>
      </c>
      <c r="K5152" s="1">
        <f t="shared" si="160"/>
        <v>3.020541914198776E-3</v>
      </c>
      <c r="L5152" s="1">
        <f t="shared" si="161"/>
        <v>6.3978469238396528E-3</v>
      </c>
      <c r="M5152" t="b">
        <f>AND((Tableau2[[#This Row],[%Voix/Inscrits]]&gt;0.25),Tableau2[[#This Row],[%Voix/Exprimés]]&gt;0.5)</f>
        <v>0</v>
      </c>
    </row>
    <row r="5153" spans="1:13" x14ac:dyDescent="0.25">
      <c r="A5153">
        <v>5152</v>
      </c>
      <c r="B5153" t="s">
        <v>827</v>
      </c>
      <c r="C5153" t="s">
        <v>14</v>
      </c>
      <c r="D5153" t="str">
        <f>Tableau2[[#This Row],[Dép]]&amp;Tableau2[[#This Row],[Circo]]</f>
        <v>8903</v>
      </c>
      <c r="E5153" t="s">
        <v>830</v>
      </c>
      <c r="F5153" t="s">
        <v>411</v>
      </c>
      <c r="G5153" t="s">
        <v>10</v>
      </c>
      <c r="H5153">
        <v>262</v>
      </c>
      <c r="I5153">
        <v>89719</v>
      </c>
      <c r="J5153">
        <v>42358</v>
      </c>
      <c r="K5153" s="1">
        <f t="shared" si="160"/>
        <v>2.9202287140962339E-3</v>
      </c>
      <c r="L5153" s="1">
        <f t="shared" si="161"/>
        <v>6.1853723027527271E-3</v>
      </c>
      <c r="M5153" t="b">
        <f>AND((Tableau2[[#This Row],[%Voix/Inscrits]]&gt;0.25),Tableau2[[#This Row],[%Voix/Exprimés]]&gt;0.5)</f>
        <v>0</v>
      </c>
    </row>
    <row r="5154" spans="1:13" x14ac:dyDescent="0.25">
      <c r="A5154">
        <v>5153</v>
      </c>
      <c r="B5154" t="s">
        <v>834</v>
      </c>
      <c r="C5154" t="s">
        <v>6</v>
      </c>
      <c r="D5154" t="str">
        <f>Tableau2[[#This Row],[Dép]]&amp;Tableau2[[#This Row],[Circo]]</f>
        <v>9001</v>
      </c>
      <c r="E5154" t="s">
        <v>3589</v>
      </c>
      <c r="F5154" t="s">
        <v>3590</v>
      </c>
      <c r="G5154" t="s">
        <v>1740</v>
      </c>
      <c r="H5154">
        <v>6196</v>
      </c>
      <c r="I5154">
        <v>47752</v>
      </c>
      <c r="J5154">
        <v>22730</v>
      </c>
      <c r="K5154" s="1">
        <f t="shared" si="160"/>
        <v>0.12975372759256157</v>
      </c>
      <c r="L5154" s="1">
        <f t="shared" si="161"/>
        <v>0.27259128904531454</v>
      </c>
      <c r="M5154" t="b">
        <f>AND((Tableau2[[#This Row],[%Voix/Inscrits]]&gt;0.25),Tableau2[[#This Row],[%Voix/Exprimés]]&gt;0.5)</f>
        <v>0</v>
      </c>
    </row>
    <row r="5155" spans="1:13" x14ac:dyDescent="0.25">
      <c r="A5155">
        <v>5154</v>
      </c>
      <c r="B5155" t="s">
        <v>834</v>
      </c>
      <c r="C5155" t="s">
        <v>6</v>
      </c>
      <c r="D5155" t="str">
        <f>Tableau2[[#This Row],[Dép]]&amp;Tableau2[[#This Row],[Circo]]</f>
        <v>9001</v>
      </c>
      <c r="E5155" t="s">
        <v>5866</v>
      </c>
      <c r="F5155" t="s">
        <v>74</v>
      </c>
      <c r="G5155" t="s">
        <v>3717</v>
      </c>
      <c r="H5155">
        <v>4868</v>
      </c>
      <c r="I5155">
        <v>47752</v>
      </c>
      <c r="J5155">
        <v>22730</v>
      </c>
      <c r="K5155" s="1">
        <f t="shared" si="160"/>
        <v>0.10194337409951415</v>
      </c>
      <c r="L5155" s="1">
        <f t="shared" si="161"/>
        <v>0.21416630004399473</v>
      </c>
      <c r="M5155" t="b">
        <f>AND((Tableau2[[#This Row],[%Voix/Inscrits]]&gt;0.25),Tableau2[[#This Row],[%Voix/Exprimés]]&gt;0.5)</f>
        <v>0</v>
      </c>
    </row>
    <row r="5156" spans="1:13" x14ac:dyDescent="0.25">
      <c r="A5156">
        <v>5155</v>
      </c>
      <c r="B5156" t="s">
        <v>834</v>
      </c>
      <c r="C5156" t="s">
        <v>6</v>
      </c>
      <c r="D5156" t="str">
        <f>Tableau2[[#This Row],[Dép]]&amp;Tableau2[[#This Row],[Circo]]</f>
        <v>9001</v>
      </c>
      <c r="E5156" t="s">
        <v>1606</v>
      </c>
      <c r="F5156" t="s">
        <v>1607</v>
      </c>
      <c r="G5156" t="s">
        <v>982</v>
      </c>
      <c r="H5156">
        <v>4828</v>
      </c>
      <c r="I5156">
        <v>47752</v>
      </c>
      <c r="J5156">
        <v>22730</v>
      </c>
      <c r="K5156" s="1">
        <f t="shared" si="160"/>
        <v>0.10110571284972357</v>
      </c>
      <c r="L5156" s="1">
        <f t="shared" si="161"/>
        <v>0.21240651121865375</v>
      </c>
      <c r="M5156" t="b">
        <f>AND((Tableau2[[#This Row],[%Voix/Inscrits]]&gt;0.25),Tableau2[[#This Row],[%Voix/Exprimés]]&gt;0.5)</f>
        <v>0</v>
      </c>
    </row>
    <row r="5157" spans="1:13" x14ac:dyDescent="0.25">
      <c r="A5157">
        <v>5156</v>
      </c>
      <c r="B5157" t="s">
        <v>834</v>
      </c>
      <c r="C5157" t="s">
        <v>6</v>
      </c>
      <c r="D5157" t="str">
        <f>Tableau2[[#This Row],[Dép]]&amp;Tableau2[[#This Row],[Circo]]</f>
        <v>9001</v>
      </c>
      <c r="E5157" t="s">
        <v>2946</v>
      </c>
      <c r="F5157" t="s">
        <v>2947</v>
      </c>
      <c r="G5157" t="s">
        <v>1708</v>
      </c>
      <c r="H5157">
        <v>4671</v>
      </c>
      <c r="I5157">
        <v>47752</v>
      </c>
      <c r="J5157">
        <v>22730</v>
      </c>
      <c r="K5157" s="1">
        <f t="shared" si="160"/>
        <v>9.7817892444295521E-2</v>
      </c>
      <c r="L5157" s="1">
        <f t="shared" si="161"/>
        <v>0.20549934007919049</v>
      </c>
      <c r="M5157" t="b">
        <f>AND((Tableau2[[#This Row],[%Voix/Inscrits]]&gt;0.25),Tableau2[[#This Row],[%Voix/Exprimés]]&gt;0.5)</f>
        <v>0</v>
      </c>
    </row>
    <row r="5158" spans="1:13" x14ac:dyDescent="0.25">
      <c r="A5158">
        <v>5157</v>
      </c>
      <c r="B5158" t="s">
        <v>834</v>
      </c>
      <c r="C5158" t="s">
        <v>6</v>
      </c>
      <c r="D5158" t="str">
        <f>Tableau2[[#This Row],[Dép]]&amp;Tableau2[[#This Row],[Circo]]</f>
        <v>9001</v>
      </c>
      <c r="E5158" t="s">
        <v>5361</v>
      </c>
      <c r="F5158" t="s">
        <v>636</v>
      </c>
      <c r="G5158" t="s">
        <v>3078</v>
      </c>
      <c r="H5158">
        <v>782</v>
      </c>
      <c r="I5158">
        <v>47752</v>
      </c>
      <c r="J5158">
        <v>22730</v>
      </c>
      <c r="K5158" s="1">
        <f t="shared" si="160"/>
        <v>1.6376277433405931E-2</v>
      </c>
      <c r="L5158" s="1">
        <f t="shared" si="161"/>
        <v>3.4403871535415749E-2</v>
      </c>
      <c r="M5158" t="b">
        <f>AND((Tableau2[[#This Row],[%Voix/Inscrits]]&gt;0.25),Tableau2[[#This Row],[%Voix/Exprimés]]&gt;0.5)</f>
        <v>0</v>
      </c>
    </row>
    <row r="5159" spans="1:13" x14ac:dyDescent="0.25">
      <c r="A5159">
        <v>5158</v>
      </c>
      <c r="B5159" t="s">
        <v>834</v>
      </c>
      <c r="C5159" t="s">
        <v>6</v>
      </c>
      <c r="D5159" t="str">
        <f>Tableau2[[#This Row],[Dép]]&amp;Tableau2[[#This Row],[Circo]]</f>
        <v>9001</v>
      </c>
      <c r="E5159" t="s">
        <v>4814</v>
      </c>
      <c r="F5159" t="s">
        <v>276</v>
      </c>
      <c r="G5159" t="s">
        <v>2429</v>
      </c>
      <c r="H5159">
        <v>472</v>
      </c>
      <c r="I5159">
        <v>47752</v>
      </c>
      <c r="J5159">
        <v>22730</v>
      </c>
      <c r="K5159" s="1">
        <f t="shared" si="160"/>
        <v>9.8844027475288986E-3</v>
      </c>
      <c r="L5159" s="1">
        <f t="shared" si="161"/>
        <v>2.0765508139023316E-2</v>
      </c>
      <c r="M5159" t="b">
        <f>AND((Tableau2[[#This Row],[%Voix/Inscrits]]&gt;0.25),Tableau2[[#This Row],[%Voix/Exprimés]]&gt;0.5)</f>
        <v>0</v>
      </c>
    </row>
    <row r="5160" spans="1:13" x14ac:dyDescent="0.25">
      <c r="A5160">
        <v>5159</v>
      </c>
      <c r="B5160" t="s">
        <v>834</v>
      </c>
      <c r="C5160" t="s">
        <v>6</v>
      </c>
      <c r="D5160" t="str">
        <f>Tableau2[[#This Row],[Dép]]&amp;Tableau2[[#This Row],[Circo]]</f>
        <v>9001</v>
      </c>
      <c r="E5160" t="s">
        <v>2288</v>
      </c>
      <c r="F5160" t="s">
        <v>55</v>
      </c>
      <c r="G5160" t="s">
        <v>966</v>
      </c>
      <c r="H5160">
        <v>398</v>
      </c>
      <c r="I5160">
        <v>47752</v>
      </c>
      <c r="J5160">
        <v>22730</v>
      </c>
      <c r="K5160" s="1">
        <f t="shared" si="160"/>
        <v>8.3347294354163184E-3</v>
      </c>
      <c r="L5160" s="1">
        <f t="shared" si="161"/>
        <v>1.7509898812142544E-2</v>
      </c>
      <c r="M5160" t="b">
        <f>AND((Tableau2[[#This Row],[%Voix/Inscrits]]&gt;0.25),Tableau2[[#This Row],[%Voix/Exprimés]]&gt;0.5)</f>
        <v>0</v>
      </c>
    </row>
    <row r="5161" spans="1:13" x14ac:dyDescent="0.25">
      <c r="A5161">
        <v>5160</v>
      </c>
      <c r="B5161" t="s">
        <v>834</v>
      </c>
      <c r="C5161" t="s">
        <v>6</v>
      </c>
      <c r="D5161" t="str">
        <f>Tableau2[[#This Row],[Dép]]&amp;Tableau2[[#This Row],[Circo]]</f>
        <v>9001</v>
      </c>
      <c r="E5161" t="s">
        <v>835</v>
      </c>
      <c r="F5161" t="s">
        <v>483</v>
      </c>
      <c r="G5161" t="s">
        <v>10</v>
      </c>
      <c r="H5161">
        <v>318</v>
      </c>
      <c r="I5161">
        <v>47752</v>
      </c>
      <c r="J5161">
        <v>22730</v>
      </c>
      <c r="K5161" s="1">
        <f t="shared" si="160"/>
        <v>6.6594069358351486E-3</v>
      </c>
      <c r="L5161" s="1">
        <f t="shared" si="161"/>
        <v>1.3990321161460624E-2</v>
      </c>
      <c r="M5161" t="b">
        <f>AND((Tableau2[[#This Row],[%Voix/Inscrits]]&gt;0.25),Tableau2[[#This Row],[%Voix/Exprimés]]&gt;0.5)</f>
        <v>0</v>
      </c>
    </row>
    <row r="5162" spans="1:13" x14ac:dyDescent="0.25">
      <c r="A5162">
        <v>5161</v>
      </c>
      <c r="B5162" t="s">
        <v>834</v>
      </c>
      <c r="C5162" t="s">
        <v>6</v>
      </c>
      <c r="D5162" t="str">
        <f>Tableau2[[#This Row],[Dép]]&amp;Tableau2[[#This Row],[Circo]]</f>
        <v>9001</v>
      </c>
      <c r="E5162" t="s">
        <v>4220</v>
      </c>
      <c r="F5162" t="s">
        <v>358</v>
      </c>
      <c r="G5162" t="s">
        <v>2726</v>
      </c>
      <c r="H5162">
        <v>197</v>
      </c>
      <c r="I5162">
        <v>47752</v>
      </c>
      <c r="J5162">
        <v>22730</v>
      </c>
      <c r="K5162" s="1">
        <f t="shared" si="160"/>
        <v>4.1254816552186296E-3</v>
      </c>
      <c r="L5162" s="1">
        <f t="shared" si="161"/>
        <v>8.6669599648042227E-3</v>
      </c>
      <c r="M5162" t="b">
        <f>AND((Tableau2[[#This Row],[%Voix/Inscrits]]&gt;0.25),Tableau2[[#This Row],[%Voix/Exprimés]]&gt;0.5)</f>
        <v>0</v>
      </c>
    </row>
    <row r="5163" spans="1:13" x14ac:dyDescent="0.25">
      <c r="A5163">
        <v>5162</v>
      </c>
      <c r="B5163" t="s">
        <v>834</v>
      </c>
      <c r="C5163" t="s">
        <v>17</v>
      </c>
      <c r="D5163" t="str">
        <f>Tableau2[[#This Row],[Dép]]&amp;Tableau2[[#This Row],[Circo]]</f>
        <v>9002</v>
      </c>
      <c r="E5163" t="s">
        <v>1608</v>
      </c>
      <c r="F5163" t="s">
        <v>1384</v>
      </c>
      <c r="G5163" t="s">
        <v>982</v>
      </c>
      <c r="H5163">
        <v>5943</v>
      </c>
      <c r="I5163">
        <v>46494</v>
      </c>
      <c r="J5163">
        <v>22495</v>
      </c>
      <c r="K5163" s="1">
        <f t="shared" si="160"/>
        <v>0.12782294489611562</v>
      </c>
      <c r="L5163" s="1">
        <f t="shared" si="161"/>
        <v>0.26419204267615026</v>
      </c>
      <c r="M5163" t="b">
        <f>AND((Tableau2[[#This Row],[%Voix/Inscrits]]&gt;0.25),Tableau2[[#This Row],[%Voix/Exprimés]]&gt;0.5)</f>
        <v>0</v>
      </c>
    </row>
    <row r="5164" spans="1:13" x14ac:dyDescent="0.25">
      <c r="A5164">
        <v>5163</v>
      </c>
      <c r="B5164" t="s">
        <v>834</v>
      </c>
      <c r="C5164" t="s">
        <v>17</v>
      </c>
      <c r="D5164" t="str">
        <f>Tableau2[[#This Row],[Dép]]&amp;Tableau2[[#This Row],[Circo]]</f>
        <v>9002</v>
      </c>
      <c r="E5164" t="s">
        <v>5362</v>
      </c>
      <c r="F5164" t="s">
        <v>695</v>
      </c>
      <c r="G5164" t="s">
        <v>3717</v>
      </c>
      <c r="H5164">
        <v>4307</v>
      </c>
      <c r="I5164">
        <v>46494</v>
      </c>
      <c r="J5164">
        <v>22495</v>
      </c>
      <c r="K5164" s="1">
        <f t="shared" si="160"/>
        <v>9.2635608895771493E-2</v>
      </c>
      <c r="L5164" s="1">
        <f t="shared" si="161"/>
        <v>0.19146476994887754</v>
      </c>
      <c r="M5164" t="b">
        <f>AND((Tableau2[[#This Row],[%Voix/Inscrits]]&gt;0.25),Tableau2[[#This Row],[%Voix/Exprimés]]&gt;0.5)</f>
        <v>0</v>
      </c>
    </row>
    <row r="5165" spans="1:13" x14ac:dyDescent="0.25">
      <c r="A5165">
        <v>5164</v>
      </c>
      <c r="B5165" t="s">
        <v>834</v>
      </c>
      <c r="C5165" t="s">
        <v>17</v>
      </c>
      <c r="D5165" t="str">
        <f>Tableau2[[#This Row],[Dép]]&amp;Tableau2[[#This Row],[Circo]]</f>
        <v>9002</v>
      </c>
      <c r="E5165" t="s">
        <v>2289</v>
      </c>
      <c r="F5165" t="s">
        <v>2290</v>
      </c>
      <c r="G5165" t="s">
        <v>1708</v>
      </c>
      <c r="H5165">
        <v>4134</v>
      </c>
      <c r="I5165">
        <v>46494</v>
      </c>
      <c r="J5165">
        <v>22495</v>
      </c>
      <c r="K5165" s="1">
        <f t="shared" si="160"/>
        <v>8.8914698670796238E-2</v>
      </c>
      <c r="L5165" s="1">
        <f t="shared" si="161"/>
        <v>0.18377417203823071</v>
      </c>
      <c r="M5165" t="b">
        <f>AND((Tableau2[[#This Row],[%Voix/Inscrits]]&gt;0.25),Tableau2[[#This Row],[%Voix/Exprimés]]&gt;0.5)</f>
        <v>0</v>
      </c>
    </row>
    <row r="5166" spans="1:13" x14ac:dyDescent="0.25">
      <c r="A5166">
        <v>5165</v>
      </c>
      <c r="B5166" t="s">
        <v>834</v>
      </c>
      <c r="C5166" t="s">
        <v>17</v>
      </c>
      <c r="D5166" t="str">
        <f>Tableau2[[#This Row],[Dép]]&amp;Tableau2[[#This Row],[Circo]]</f>
        <v>9002</v>
      </c>
      <c r="E5166" t="s">
        <v>2948</v>
      </c>
      <c r="F5166" t="s">
        <v>102</v>
      </c>
      <c r="G5166" t="s">
        <v>2949</v>
      </c>
      <c r="H5166">
        <v>3669</v>
      </c>
      <c r="I5166">
        <v>46494</v>
      </c>
      <c r="J5166">
        <v>22495</v>
      </c>
      <c r="K5166" s="1">
        <f t="shared" si="160"/>
        <v>7.8913408181700867E-2</v>
      </c>
      <c r="L5166" s="1">
        <f t="shared" si="161"/>
        <v>0.16310291175816849</v>
      </c>
      <c r="M5166" t="b">
        <f>AND((Tableau2[[#This Row],[%Voix/Inscrits]]&gt;0.25),Tableau2[[#This Row],[%Voix/Exprimés]]&gt;0.5)</f>
        <v>0</v>
      </c>
    </row>
    <row r="5167" spans="1:13" x14ac:dyDescent="0.25">
      <c r="A5167">
        <v>5166</v>
      </c>
      <c r="B5167" t="s">
        <v>834</v>
      </c>
      <c r="C5167" t="s">
        <v>17</v>
      </c>
      <c r="D5167" t="str">
        <f>Tableau2[[#This Row],[Dép]]&amp;Tableau2[[#This Row],[Circo]]</f>
        <v>9002</v>
      </c>
      <c r="E5167" t="s">
        <v>3591</v>
      </c>
      <c r="F5167" t="s">
        <v>334</v>
      </c>
      <c r="G5167" t="s">
        <v>2726</v>
      </c>
      <c r="H5167">
        <v>2502</v>
      </c>
      <c r="I5167">
        <v>46494</v>
      </c>
      <c r="J5167">
        <v>22495</v>
      </c>
      <c r="K5167" s="1">
        <f t="shared" si="160"/>
        <v>5.3813395276809908E-2</v>
      </c>
      <c r="L5167" s="1">
        <f t="shared" si="161"/>
        <v>0.11122471660368971</v>
      </c>
      <c r="M5167" t="b">
        <f>AND((Tableau2[[#This Row],[%Voix/Inscrits]]&gt;0.25),Tableau2[[#This Row],[%Voix/Exprimés]]&gt;0.5)</f>
        <v>0</v>
      </c>
    </row>
    <row r="5168" spans="1:13" x14ac:dyDescent="0.25">
      <c r="A5168">
        <v>5167</v>
      </c>
      <c r="B5168" t="s">
        <v>834</v>
      </c>
      <c r="C5168" t="s">
        <v>17</v>
      </c>
      <c r="D5168" t="str">
        <f>Tableau2[[#This Row],[Dép]]&amp;Tableau2[[#This Row],[Circo]]</f>
        <v>9002</v>
      </c>
      <c r="E5168" t="s">
        <v>4815</v>
      </c>
      <c r="F5168" t="s">
        <v>130</v>
      </c>
      <c r="G5168" t="s">
        <v>3078</v>
      </c>
      <c r="H5168">
        <v>1158</v>
      </c>
      <c r="I5168">
        <v>46494</v>
      </c>
      <c r="J5168">
        <v>22495</v>
      </c>
      <c r="K5168" s="1">
        <f t="shared" si="160"/>
        <v>2.4906439540585881E-2</v>
      </c>
      <c r="L5168" s="1">
        <f t="shared" si="161"/>
        <v>5.1478106245832406E-2</v>
      </c>
      <c r="M5168" t="b">
        <f>AND((Tableau2[[#This Row],[%Voix/Inscrits]]&gt;0.25),Tableau2[[#This Row],[%Voix/Exprimés]]&gt;0.5)</f>
        <v>0</v>
      </c>
    </row>
    <row r="5169" spans="1:13" x14ac:dyDescent="0.25">
      <c r="A5169">
        <v>5168</v>
      </c>
      <c r="B5169" t="s">
        <v>834</v>
      </c>
      <c r="C5169" t="s">
        <v>17</v>
      </c>
      <c r="D5169" t="str">
        <f>Tableau2[[#This Row],[Dép]]&amp;Tableau2[[#This Row],[Circo]]</f>
        <v>9002</v>
      </c>
      <c r="E5169" t="s">
        <v>836</v>
      </c>
      <c r="F5169" t="s">
        <v>729</v>
      </c>
      <c r="G5169" t="s">
        <v>10</v>
      </c>
      <c r="H5169">
        <v>432</v>
      </c>
      <c r="I5169">
        <v>46494</v>
      </c>
      <c r="J5169">
        <v>22495</v>
      </c>
      <c r="K5169" s="1">
        <f t="shared" si="160"/>
        <v>9.2915214866434379E-3</v>
      </c>
      <c r="L5169" s="1">
        <f t="shared" si="161"/>
        <v>1.9204267615025562E-2</v>
      </c>
      <c r="M5169" t="b">
        <f>AND((Tableau2[[#This Row],[%Voix/Inscrits]]&gt;0.25),Tableau2[[#This Row],[%Voix/Exprimés]]&gt;0.5)</f>
        <v>0</v>
      </c>
    </row>
    <row r="5170" spans="1:13" x14ac:dyDescent="0.25">
      <c r="A5170">
        <v>5169</v>
      </c>
      <c r="B5170" t="s">
        <v>834</v>
      </c>
      <c r="C5170" t="s">
        <v>17</v>
      </c>
      <c r="D5170" t="str">
        <f>Tableau2[[#This Row],[Dép]]&amp;Tableau2[[#This Row],[Circo]]</f>
        <v>9002</v>
      </c>
      <c r="E5170" t="s">
        <v>4221</v>
      </c>
      <c r="F5170" t="s">
        <v>338</v>
      </c>
      <c r="G5170" t="s">
        <v>2429</v>
      </c>
      <c r="H5170">
        <v>259</v>
      </c>
      <c r="I5170">
        <v>46494</v>
      </c>
      <c r="J5170">
        <v>22495</v>
      </c>
      <c r="K5170" s="1">
        <f t="shared" si="160"/>
        <v>5.570611261668172E-3</v>
      </c>
      <c r="L5170" s="1">
        <f t="shared" si="161"/>
        <v>1.151366970437875E-2</v>
      </c>
      <c r="M5170" t="b">
        <f>AND((Tableau2[[#This Row],[%Voix/Inscrits]]&gt;0.25),Tableau2[[#This Row],[%Voix/Exprimés]]&gt;0.5)</f>
        <v>0</v>
      </c>
    </row>
    <row r="5171" spans="1:13" x14ac:dyDescent="0.25">
      <c r="A5171">
        <v>5170</v>
      </c>
      <c r="B5171" t="s">
        <v>834</v>
      </c>
      <c r="C5171" t="s">
        <v>17</v>
      </c>
      <c r="D5171" t="str">
        <f>Tableau2[[#This Row],[Dép]]&amp;Tableau2[[#This Row],[Circo]]</f>
        <v>9002</v>
      </c>
      <c r="E5171" t="s">
        <v>5867</v>
      </c>
      <c r="F5171" t="s">
        <v>130</v>
      </c>
      <c r="G5171" t="s">
        <v>5868</v>
      </c>
      <c r="H5171">
        <v>91</v>
      </c>
      <c r="I5171">
        <v>46494</v>
      </c>
      <c r="J5171">
        <v>22495</v>
      </c>
      <c r="K5171" s="1">
        <f t="shared" si="160"/>
        <v>1.9572417946401685E-3</v>
      </c>
      <c r="L5171" s="1">
        <f t="shared" si="161"/>
        <v>4.0453434096465882E-3</v>
      </c>
      <c r="M5171" t="b">
        <f>AND((Tableau2[[#This Row],[%Voix/Inscrits]]&gt;0.25),Tableau2[[#This Row],[%Voix/Exprimés]]&gt;0.5)</f>
        <v>0</v>
      </c>
    </row>
    <row r="5172" spans="1:13" x14ac:dyDescent="0.25">
      <c r="A5172">
        <v>5171</v>
      </c>
      <c r="B5172" t="s">
        <v>837</v>
      </c>
      <c r="C5172" t="s">
        <v>6</v>
      </c>
      <c r="D5172" t="str">
        <f>Tableau2[[#This Row],[Dép]]&amp;Tableau2[[#This Row],[Circo]]</f>
        <v>9101</v>
      </c>
      <c r="E5172" t="s">
        <v>2297</v>
      </c>
      <c r="F5172" t="s">
        <v>428</v>
      </c>
      <c r="G5172" t="s">
        <v>982</v>
      </c>
      <c r="H5172">
        <v>10657</v>
      </c>
      <c r="I5172">
        <v>73470</v>
      </c>
      <c r="J5172">
        <v>27242</v>
      </c>
      <c r="K5172" s="1">
        <f t="shared" si="160"/>
        <v>0.1450524023410916</v>
      </c>
      <c r="L5172" s="1">
        <f t="shared" si="161"/>
        <v>0.39119741575508404</v>
      </c>
      <c r="M5172" t="b">
        <f>AND((Tableau2[[#This Row],[%Voix/Inscrits]]&gt;0.25),Tableau2[[#This Row],[%Voix/Exprimés]]&gt;0.5)</f>
        <v>0</v>
      </c>
    </row>
    <row r="5173" spans="1:13" x14ac:dyDescent="0.25">
      <c r="A5173">
        <v>5172</v>
      </c>
      <c r="B5173" t="s">
        <v>837</v>
      </c>
      <c r="C5173" t="s">
        <v>6</v>
      </c>
      <c r="D5173" t="str">
        <f>Tableau2[[#This Row],[Dép]]&amp;Tableau2[[#This Row],[Circo]]</f>
        <v>9101</v>
      </c>
      <c r="E5173" t="s">
        <v>5874</v>
      </c>
      <c r="F5173" t="s">
        <v>5875</v>
      </c>
      <c r="G5173" t="s">
        <v>1708</v>
      </c>
      <c r="H5173">
        <v>6139</v>
      </c>
      <c r="I5173">
        <v>73470</v>
      </c>
      <c r="J5173">
        <v>27242</v>
      </c>
      <c r="K5173" s="1">
        <f t="shared" si="160"/>
        <v>8.3557914795154481E-2</v>
      </c>
      <c r="L5173" s="1">
        <f t="shared" si="161"/>
        <v>0.22535056163277292</v>
      </c>
      <c r="M5173" t="b">
        <f>AND((Tableau2[[#This Row],[%Voix/Inscrits]]&gt;0.25),Tableau2[[#This Row],[%Voix/Exprimés]]&gt;0.5)</f>
        <v>0</v>
      </c>
    </row>
    <row r="5174" spans="1:13" x14ac:dyDescent="0.25">
      <c r="A5174">
        <v>5173</v>
      </c>
      <c r="B5174" t="s">
        <v>837</v>
      </c>
      <c r="C5174" t="s">
        <v>6</v>
      </c>
      <c r="D5174" t="str">
        <f>Tableau2[[#This Row],[Dép]]&amp;Tableau2[[#This Row],[Circo]]</f>
        <v>9101</v>
      </c>
      <c r="E5174" t="s">
        <v>6798</v>
      </c>
      <c r="F5174" t="s">
        <v>6799</v>
      </c>
      <c r="G5174" t="s">
        <v>3717</v>
      </c>
      <c r="H5174">
        <v>3990</v>
      </c>
      <c r="I5174">
        <v>73470</v>
      </c>
      <c r="J5174">
        <v>27242</v>
      </c>
      <c r="K5174" s="1">
        <f t="shared" si="160"/>
        <v>5.4307880767660272E-2</v>
      </c>
      <c r="L5174" s="1">
        <f t="shared" si="161"/>
        <v>0.14646501725277145</v>
      </c>
      <c r="M5174" t="b">
        <f>AND((Tableau2[[#This Row],[%Voix/Inscrits]]&gt;0.25),Tableau2[[#This Row],[%Voix/Exprimés]]&gt;0.5)</f>
        <v>0</v>
      </c>
    </row>
    <row r="5175" spans="1:13" x14ac:dyDescent="0.25">
      <c r="A5175">
        <v>5174</v>
      </c>
      <c r="B5175" t="s">
        <v>837</v>
      </c>
      <c r="C5175" t="s">
        <v>6</v>
      </c>
      <c r="D5175" t="str">
        <f>Tableau2[[#This Row],[Dép]]&amp;Tableau2[[#This Row],[Circo]]</f>
        <v>9101</v>
      </c>
      <c r="E5175" t="s">
        <v>6277</v>
      </c>
      <c r="F5175" t="s">
        <v>2570</v>
      </c>
      <c r="G5175" t="s">
        <v>1740</v>
      </c>
      <c r="H5175">
        <v>2701</v>
      </c>
      <c r="I5175">
        <v>73470</v>
      </c>
      <c r="J5175">
        <v>27242</v>
      </c>
      <c r="K5175" s="1">
        <f t="shared" si="160"/>
        <v>3.6763304750238195E-2</v>
      </c>
      <c r="L5175" s="1">
        <f t="shared" si="161"/>
        <v>9.9148373834520229E-2</v>
      </c>
      <c r="M5175" t="b">
        <f>AND((Tableau2[[#This Row],[%Voix/Inscrits]]&gt;0.25),Tableau2[[#This Row],[%Voix/Exprimés]]&gt;0.5)</f>
        <v>0</v>
      </c>
    </row>
    <row r="5176" spans="1:13" x14ac:dyDescent="0.25">
      <c r="A5176">
        <v>5175</v>
      </c>
      <c r="B5176" t="s">
        <v>837</v>
      </c>
      <c r="C5176" t="s">
        <v>6</v>
      </c>
      <c r="D5176" t="str">
        <f>Tableau2[[#This Row],[Dép]]&amp;Tableau2[[#This Row],[Circo]]</f>
        <v>9101</v>
      </c>
      <c r="E5176" t="s">
        <v>6586</v>
      </c>
      <c r="F5176" t="s">
        <v>60</v>
      </c>
      <c r="G5176" t="s">
        <v>3078</v>
      </c>
      <c r="H5176">
        <v>1044</v>
      </c>
      <c r="I5176">
        <v>73470</v>
      </c>
      <c r="J5176">
        <v>27242</v>
      </c>
      <c r="K5176" s="1">
        <f t="shared" si="160"/>
        <v>1.4209881584320131E-2</v>
      </c>
      <c r="L5176" s="1">
        <f t="shared" si="161"/>
        <v>3.8323177446589828E-2</v>
      </c>
      <c r="M5176" t="b">
        <f>AND((Tableau2[[#This Row],[%Voix/Inscrits]]&gt;0.25),Tableau2[[#This Row],[%Voix/Exprimés]]&gt;0.5)</f>
        <v>0</v>
      </c>
    </row>
    <row r="5177" spans="1:13" x14ac:dyDescent="0.25">
      <c r="A5177">
        <v>5176</v>
      </c>
      <c r="B5177" t="s">
        <v>837</v>
      </c>
      <c r="C5177" t="s">
        <v>6</v>
      </c>
      <c r="D5177" t="str">
        <f>Tableau2[[#This Row],[Dép]]&amp;Tableau2[[#This Row],[Circo]]</f>
        <v>9101</v>
      </c>
      <c r="E5177" t="s">
        <v>3598</v>
      </c>
      <c r="F5177" t="s">
        <v>3599</v>
      </c>
      <c r="G5177" t="s">
        <v>938</v>
      </c>
      <c r="H5177">
        <v>948</v>
      </c>
      <c r="I5177">
        <v>73470</v>
      </c>
      <c r="J5177">
        <v>27242</v>
      </c>
      <c r="K5177" s="1">
        <f t="shared" si="160"/>
        <v>1.2903225806451613E-2</v>
      </c>
      <c r="L5177" s="1">
        <f t="shared" si="161"/>
        <v>3.4799207106673516E-2</v>
      </c>
      <c r="M5177" t="b">
        <f>AND((Tableau2[[#This Row],[%Voix/Inscrits]]&gt;0.25),Tableau2[[#This Row],[%Voix/Exprimés]]&gt;0.5)</f>
        <v>0</v>
      </c>
    </row>
    <row r="5178" spans="1:13" x14ac:dyDescent="0.25">
      <c r="A5178">
        <v>5177</v>
      </c>
      <c r="B5178" t="s">
        <v>837</v>
      </c>
      <c r="C5178" t="s">
        <v>6</v>
      </c>
      <c r="D5178" t="str">
        <f>Tableau2[[#This Row],[Dép]]&amp;Tableau2[[#This Row],[Circo]]</f>
        <v>9101</v>
      </c>
      <c r="E5178" t="s">
        <v>846</v>
      </c>
      <c r="F5178" t="s">
        <v>276</v>
      </c>
      <c r="G5178" t="s">
        <v>10</v>
      </c>
      <c r="H5178">
        <v>436</v>
      </c>
      <c r="I5178">
        <v>73470</v>
      </c>
      <c r="J5178">
        <v>27242</v>
      </c>
      <c r="K5178" s="1">
        <f t="shared" si="160"/>
        <v>5.9343949911528516E-3</v>
      </c>
      <c r="L5178" s="1">
        <f t="shared" si="161"/>
        <v>1.6004698627119888E-2</v>
      </c>
      <c r="M5178" t="b">
        <f>AND((Tableau2[[#This Row],[%Voix/Inscrits]]&gt;0.25),Tableau2[[#This Row],[%Voix/Exprimés]]&gt;0.5)</f>
        <v>0</v>
      </c>
    </row>
    <row r="5179" spans="1:13" x14ac:dyDescent="0.25">
      <c r="A5179">
        <v>5178</v>
      </c>
      <c r="B5179" t="s">
        <v>837</v>
      </c>
      <c r="C5179" t="s">
        <v>6</v>
      </c>
      <c r="D5179" t="str">
        <f>Tableau2[[#This Row],[Dép]]&amp;Tableau2[[#This Row],[Circo]]</f>
        <v>9101</v>
      </c>
      <c r="E5179" t="s">
        <v>4225</v>
      </c>
      <c r="F5179" t="s">
        <v>169</v>
      </c>
      <c r="G5179" t="s">
        <v>966</v>
      </c>
      <c r="H5179">
        <v>411</v>
      </c>
      <c r="I5179">
        <v>73470</v>
      </c>
      <c r="J5179">
        <v>27242</v>
      </c>
      <c r="K5179" s="1">
        <f t="shared" si="160"/>
        <v>5.5941200489995919E-3</v>
      </c>
      <c r="L5179" s="1">
        <f t="shared" si="161"/>
        <v>1.5086998017766683E-2</v>
      </c>
      <c r="M5179" t="b">
        <f>AND((Tableau2[[#This Row],[%Voix/Inscrits]]&gt;0.25),Tableau2[[#This Row],[%Voix/Exprimés]]&gt;0.5)</f>
        <v>0</v>
      </c>
    </row>
    <row r="5180" spans="1:13" x14ac:dyDescent="0.25">
      <c r="A5180">
        <v>5179</v>
      </c>
      <c r="B5180" t="s">
        <v>837</v>
      </c>
      <c r="C5180" t="s">
        <v>6</v>
      </c>
      <c r="D5180" t="str">
        <f>Tableau2[[#This Row],[Dép]]&amp;Tableau2[[#This Row],[Circo]]</f>
        <v>9101</v>
      </c>
      <c r="E5180" t="s">
        <v>540</v>
      </c>
      <c r="F5180" t="s">
        <v>2023</v>
      </c>
      <c r="G5180" t="s">
        <v>959</v>
      </c>
      <c r="H5180">
        <v>276</v>
      </c>
      <c r="I5180">
        <v>73470</v>
      </c>
      <c r="J5180">
        <v>27242</v>
      </c>
      <c r="K5180" s="1">
        <f t="shared" si="160"/>
        <v>3.7566353613719887E-3</v>
      </c>
      <c r="L5180" s="1">
        <f t="shared" si="161"/>
        <v>1.0131414727259379E-2</v>
      </c>
      <c r="M5180" t="b">
        <f>AND((Tableau2[[#This Row],[%Voix/Inscrits]]&gt;0.25),Tableau2[[#This Row],[%Voix/Exprimés]]&gt;0.5)</f>
        <v>0</v>
      </c>
    </row>
    <row r="5181" spans="1:13" x14ac:dyDescent="0.25">
      <c r="A5181">
        <v>5180</v>
      </c>
      <c r="B5181" t="s">
        <v>837</v>
      </c>
      <c r="C5181" t="s">
        <v>6</v>
      </c>
      <c r="D5181" t="str">
        <f>Tableau2[[#This Row],[Dép]]&amp;Tableau2[[#This Row],[Circo]]</f>
        <v>9101</v>
      </c>
      <c r="E5181" t="s">
        <v>2955</v>
      </c>
      <c r="F5181" t="s">
        <v>175</v>
      </c>
      <c r="G5181" t="s">
        <v>938</v>
      </c>
      <c r="H5181">
        <v>236</v>
      </c>
      <c r="I5181">
        <v>73470</v>
      </c>
      <c r="J5181">
        <v>27242</v>
      </c>
      <c r="K5181" s="1">
        <f t="shared" si="160"/>
        <v>3.2121954539267726E-3</v>
      </c>
      <c r="L5181" s="1">
        <f t="shared" si="161"/>
        <v>8.6630937522942514E-3</v>
      </c>
      <c r="M5181" t="b">
        <f>AND((Tableau2[[#This Row],[%Voix/Inscrits]]&gt;0.25),Tableau2[[#This Row],[%Voix/Exprimés]]&gt;0.5)</f>
        <v>0</v>
      </c>
    </row>
    <row r="5182" spans="1:13" x14ac:dyDescent="0.25">
      <c r="A5182">
        <v>5181</v>
      </c>
      <c r="B5182" t="s">
        <v>837</v>
      </c>
      <c r="C5182" t="s">
        <v>6</v>
      </c>
      <c r="D5182" t="str">
        <f>Tableau2[[#This Row],[Dép]]&amp;Tableau2[[#This Row],[Circo]]</f>
        <v>9101</v>
      </c>
      <c r="E5182" t="s">
        <v>1616</v>
      </c>
      <c r="F5182" t="s">
        <v>355</v>
      </c>
      <c r="G5182" t="s">
        <v>10</v>
      </c>
      <c r="H5182">
        <v>220</v>
      </c>
      <c r="I5182">
        <v>73470</v>
      </c>
      <c r="J5182">
        <v>27242</v>
      </c>
      <c r="K5182" s="1">
        <f t="shared" si="160"/>
        <v>2.9944194909486866E-3</v>
      </c>
      <c r="L5182" s="1">
        <f t="shared" si="161"/>
        <v>8.0757653623082012E-3</v>
      </c>
      <c r="M5182" t="b">
        <f>AND((Tableau2[[#This Row],[%Voix/Inscrits]]&gt;0.25),Tableau2[[#This Row],[%Voix/Exprimés]]&gt;0.5)</f>
        <v>0</v>
      </c>
    </row>
    <row r="5183" spans="1:13" x14ac:dyDescent="0.25">
      <c r="A5183">
        <v>5182</v>
      </c>
      <c r="B5183" t="s">
        <v>837</v>
      </c>
      <c r="C5183" t="s">
        <v>6</v>
      </c>
      <c r="D5183" t="str">
        <f>Tableau2[[#This Row],[Dép]]&amp;Tableau2[[#This Row],[Circo]]</f>
        <v>9101</v>
      </c>
      <c r="E5183" t="s">
        <v>4821</v>
      </c>
      <c r="F5183" t="s">
        <v>1482</v>
      </c>
      <c r="G5183" t="s">
        <v>959</v>
      </c>
      <c r="H5183">
        <v>184</v>
      </c>
      <c r="I5183">
        <v>73470</v>
      </c>
      <c r="J5183">
        <v>27242</v>
      </c>
      <c r="K5183" s="1">
        <f t="shared" si="160"/>
        <v>2.5044235742479925E-3</v>
      </c>
      <c r="L5183" s="1">
        <f t="shared" si="161"/>
        <v>6.754276484839586E-3</v>
      </c>
      <c r="M5183" t="b">
        <f>AND((Tableau2[[#This Row],[%Voix/Inscrits]]&gt;0.25),Tableau2[[#This Row],[%Voix/Exprimés]]&gt;0.5)</f>
        <v>0</v>
      </c>
    </row>
    <row r="5184" spans="1:13" x14ac:dyDescent="0.25">
      <c r="A5184">
        <v>5183</v>
      </c>
      <c r="B5184" t="s">
        <v>837</v>
      </c>
      <c r="C5184" t="s">
        <v>17</v>
      </c>
      <c r="D5184" t="str">
        <f>Tableau2[[#This Row],[Dép]]&amp;Tableau2[[#This Row],[Circo]]</f>
        <v>9102</v>
      </c>
      <c r="E5184" t="s">
        <v>1609</v>
      </c>
      <c r="F5184" t="s">
        <v>151</v>
      </c>
      <c r="G5184" t="s">
        <v>982</v>
      </c>
      <c r="H5184">
        <v>10588</v>
      </c>
      <c r="I5184">
        <v>91937</v>
      </c>
      <c r="J5184">
        <v>42937</v>
      </c>
      <c r="K5184" s="1">
        <f t="shared" si="160"/>
        <v>0.11516582007244092</v>
      </c>
      <c r="L5184" s="1">
        <f t="shared" si="161"/>
        <v>0.24659384679879823</v>
      </c>
      <c r="M5184" t="b">
        <f>AND((Tableau2[[#This Row],[%Voix/Inscrits]]&gt;0.25),Tableau2[[#This Row],[%Voix/Exprimés]]&gt;0.5)</f>
        <v>0</v>
      </c>
    </row>
    <row r="5185" spans="1:13" x14ac:dyDescent="0.25">
      <c r="A5185">
        <v>5184</v>
      </c>
      <c r="B5185" t="s">
        <v>837</v>
      </c>
      <c r="C5185" t="s">
        <v>17</v>
      </c>
      <c r="D5185" t="str">
        <f>Tableau2[[#This Row],[Dép]]&amp;Tableau2[[#This Row],[Circo]]</f>
        <v>9102</v>
      </c>
      <c r="E5185" t="s">
        <v>6582</v>
      </c>
      <c r="F5185" t="s">
        <v>636</v>
      </c>
      <c r="G5185" t="s">
        <v>3717</v>
      </c>
      <c r="H5185">
        <v>9839</v>
      </c>
      <c r="I5185">
        <v>91937</v>
      </c>
      <c r="J5185">
        <v>42937</v>
      </c>
      <c r="K5185" s="1">
        <f t="shared" si="160"/>
        <v>0.10701893688069004</v>
      </c>
      <c r="L5185" s="1">
        <f t="shared" si="161"/>
        <v>0.22914968442136152</v>
      </c>
      <c r="M5185" t="b">
        <f>AND((Tableau2[[#This Row],[%Voix/Inscrits]]&gt;0.25),Tableau2[[#This Row],[%Voix/Exprimés]]&gt;0.5)</f>
        <v>0</v>
      </c>
    </row>
    <row r="5186" spans="1:13" x14ac:dyDescent="0.25">
      <c r="A5186">
        <v>5185</v>
      </c>
      <c r="B5186" t="s">
        <v>837</v>
      </c>
      <c r="C5186" t="s">
        <v>17</v>
      </c>
      <c r="D5186" t="str">
        <f>Tableau2[[#This Row],[Dép]]&amp;Tableau2[[#This Row],[Circo]]</f>
        <v>9102</v>
      </c>
      <c r="E5186" t="s">
        <v>3592</v>
      </c>
      <c r="F5186" t="s">
        <v>3593</v>
      </c>
      <c r="G5186" t="s">
        <v>1708</v>
      </c>
      <c r="H5186">
        <v>8848</v>
      </c>
      <c r="I5186">
        <v>91937</v>
      </c>
      <c r="J5186">
        <v>42937</v>
      </c>
      <c r="K5186" s="1">
        <f t="shared" ref="K5186:K5249" si="162">H5186/I5186</f>
        <v>9.6239816396010314E-2</v>
      </c>
      <c r="L5186" s="1">
        <f t="shared" ref="L5186:L5249" si="163">H5186/J5186</f>
        <v>0.20606935743065422</v>
      </c>
      <c r="M5186" t="b">
        <f>AND((Tableau2[[#This Row],[%Voix/Inscrits]]&gt;0.25),Tableau2[[#This Row],[%Voix/Exprimés]]&gt;0.5)</f>
        <v>0</v>
      </c>
    </row>
    <row r="5187" spans="1:13" x14ac:dyDescent="0.25">
      <c r="A5187">
        <v>5186</v>
      </c>
      <c r="B5187" t="s">
        <v>837</v>
      </c>
      <c r="C5187" t="s">
        <v>17</v>
      </c>
      <c r="D5187" t="str">
        <f>Tableau2[[#This Row],[Dép]]&amp;Tableau2[[#This Row],[Circo]]</f>
        <v>9102</v>
      </c>
      <c r="E5187" t="s">
        <v>4222</v>
      </c>
      <c r="F5187" t="s">
        <v>309</v>
      </c>
      <c r="G5187" t="s">
        <v>2949</v>
      </c>
      <c r="H5187">
        <v>6276</v>
      </c>
      <c r="I5187">
        <v>91937</v>
      </c>
      <c r="J5187">
        <v>42937</v>
      </c>
      <c r="K5187" s="1">
        <f t="shared" si="162"/>
        <v>6.8264137398435884E-2</v>
      </c>
      <c r="L5187" s="1">
        <f t="shared" si="163"/>
        <v>0.14616764096234017</v>
      </c>
      <c r="M5187" t="b">
        <f>AND((Tableau2[[#This Row],[%Voix/Inscrits]]&gt;0.25),Tableau2[[#This Row],[%Voix/Exprimés]]&gt;0.5)</f>
        <v>0</v>
      </c>
    </row>
    <row r="5188" spans="1:13" x14ac:dyDescent="0.25">
      <c r="A5188">
        <v>5187</v>
      </c>
      <c r="B5188" t="s">
        <v>837</v>
      </c>
      <c r="C5188" t="s">
        <v>17</v>
      </c>
      <c r="D5188" t="str">
        <f>Tableau2[[#This Row],[Dép]]&amp;Tableau2[[#This Row],[Circo]]</f>
        <v>9102</v>
      </c>
      <c r="E5188" t="s">
        <v>6272</v>
      </c>
      <c r="F5188" t="s">
        <v>6273</v>
      </c>
      <c r="G5188" t="s">
        <v>3078</v>
      </c>
      <c r="H5188">
        <v>2208</v>
      </c>
      <c r="I5188">
        <v>91937</v>
      </c>
      <c r="J5188">
        <v>42937</v>
      </c>
      <c r="K5188" s="1">
        <f t="shared" si="162"/>
        <v>2.4016446044574001E-2</v>
      </c>
      <c r="L5188" s="1">
        <f t="shared" si="163"/>
        <v>5.1424179611989661E-2</v>
      </c>
      <c r="M5188" t="b">
        <f>AND((Tableau2[[#This Row],[%Voix/Inscrits]]&gt;0.25),Tableau2[[#This Row],[%Voix/Exprimés]]&gt;0.5)</f>
        <v>0</v>
      </c>
    </row>
    <row r="5189" spans="1:13" x14ac:dyDescent="0.25">
      <c r="A5189">
        <v>5188</v>
      </c>
      <c r="B5189" t="s">
        <v>837</v>
      </c>
      <c r="C5189" t="s">
        <v>17</v>
      </c>
      <c r="D5189" t="str">
        <f>Tableau2[[#This Row],[Dép]]&amp;Tableau2[[#This Row],[Circo]]</f>
        <v>9102</v>
      </c>
      <c r="E5189" t="s">
        <v>5363</v>
      </c>
      <c r="F5189" t="s">
        <v>2298</v>
      </c>
      <c r="G5189" t="s">
        <v>2726</v>
      </c>
      <c r="H5189">
        <v>1483</v>
      </c>
      <c r="I5189">
        <v>91937</v>
      </c>
      <c r="J5189">
        <v>42937</v>
      </c>
      <c r="K5189" s="1">
        <f t="shared" si="162"/>
        <v>1.6130611179394586E-2</v>
      </c>
      <c r="L5189" s="1">
        <f t="shared" si="163"/>
        <v>3.4538975708596313E-2</v>
      </c>
      <c r="M5189" t="b">
        <f>AND((Tableau2[[#This Row],[%Voix/Inscrits]]&gt;0.25),Tableau2[[#This Row],[%Voix/Exprimés]]&gt;0.5)</f>
        <v>0</v>
      </c>
    </row>
    <row r="5190" spans="1:13" x14ac:dyDescent="0.25">
      <c r="A5190">
        <v>5189</v>
      </c>
      <c r="B5190" t="s">
        <v>837</v>
      </c>
      <c r="C5190" t="s">
        <v>17</v>
      </c>
      <c r="D5190" t="str">
        <f>Tableau2[[#This Row],[Dép]]&amp;Tableau2[[#This Row],[Circo]]</f>
        <v>9102</v>
      </c>
      <c r="E5190" t="s">
        <v>3216</v>
      </c>
      <c r="F5190" t="s">
        <v>4816</v>
      </c>
      <c r="G5190" t="s">
        <v>2726</v>
      </c>
      <c r="H5190">
        <v>1132</v>
      </c>
      <c r="I5190">
        <v>91937</v>
      </c>
      <c r="J5190">
        <v>42937</v>
      </c>
      <c r="K5190" s="1">
        <f t="shared" si="162"/>
        <v>1.2312779403287033E-2</v>
      </c>
      <c r="L5190" s="1">
        <f t="shared" si="163"/>
        <v>2.6364208025712089E-2</v>
      </c>
      <c r="M5190" t="b">
        <f>AND((Tableau2[[#This Row],[%Voix/Inscrits]]&gt;0.25),Tableau2[[#This Row],[%Voix/Exprimés]]&gt;0.5)</f>
        <v>0</v>
      </c>
    </row>
    <row r="5191" spans="1:13" x14ac:dyDescent="0.25">
      <c r="A5191">
        <v>5190</v>
      </c>
      <c r="B5191" t="s">
        <v>837</v>
      </c>
      <c r="C5191" t="s">
        <v>17</v>
      </c>
      <c r="D5191" t="str">
        <f>Tableau2[[#This Row],[Dép]]&amp;Tableau2[[#This Row],[Circo]]</f>
        <v>9102</v>
      </c>
      <c r="E5191" t="s">
        <v>2291</v>
      </c>
      <c r="F5191" t="s">
        <v>124</v>
      </c>
      <c r="G5191" t="s">
        <v>938</v>
      </c>
      <c r="H5191">
        <v>946</v>
      </c>
      <c r="I5191">
        <v>91937</v>
      </c>
      <c r="J5191">
        <v>42937</v>
      </c>
      <c r="K5191" s="1">
        <f t="shared" si="162"/>
        <v>1.0289654872358245E-2</v>
      </c>
      <c r="L5191" s="1">
        <f t="shared" si="163"/>
        <v>2.2032279851876006E-2</v>
      </c>
      <c r="M5191" t="b">
        <f>AND((Tableau2[[#This Row],[%Voix/Inscrits]]&gt;0.25),Tableau2[[#This Row],[%Voix/Exprimés]]&gt;0.5)</f>
        <v>0</v>
      </c>
    </row>
    <row r="5192" spans="1:13" x14ac:dyDescent="0.25">
      <c r="A5192">
        <v>5191</v>
      </c>
      <c r="B5192" t="s">
        <v>837</v>
      </c>
      <c r="C5192" t="s">
        <v>17</v>
      </c>
      <c r="D5192" t="str">
        <f>Tableau2[[#This Row],[Dép]]&amp;Tableau2[[#This Row],[Circo]]</f>
        <v>9102</v>
      </c>
      <c r="E5192" t="s">
        <v>1660</v>
      </c>
      <c r="F5192" t="s">
        <v>96</v>
      </c>
      <c r="G5192" t="s">
        <v>966</v>
      </c>
      <c r="H5192">
        <v>785</v>
      </c>
      <c r="I5192">
        <v>91937</v>
      </c>
      <c r="J5192">
        <v>42937</v>
      </c>
      <c r="K5192" s="1">
        <f t="shared" si="162"/>
        <v>8.5384556816080585E-3</v>
      </c>
      <c r="L5192" s="1">
        <f t="shared" si="163"/>
        <v>1.8282600088501758E-2</v>
      </c>
      <c r="M5192" t="b">
        <f>AND((Tableau2[[#This Row],[%Voix/Inscrits]]&gt;0.25),Tableau2[[#This Row],[%Voix/Exprimés]]&gt;0.5)</f>
        <v>0</v>
      </c>
    </row>
    <row r="5193" spans="1:13" x14ac:dyDescent="0.25">
      <c r="A5193">
        <v>5192</v>
      </c>
      <c r="B5193" t="s">
        <v>837</v>
      </c>
      <c r="C5193" t="s">
        <v>17</v>
      </c>
      <c r="D5193" t="str">
        <f>Tableau2[[#This Row],[Dép]]&amp;Tableau2[[#This Row],[Circo]]</f>
        <v>9102</v>
      </c>
      <c r="E5193" t="s">
        <v>5869</v>
      </c>
      <c r="F5193" t="s">
        <v>19</v>
      </c>
      <c r="G5193" t="s">
        <v>2429</v>
      </c>
      <c r="H5193">
        <v>417</v>
      </c>
      <c r="I5193">
        <v>91937</v>
      </c>
      <c r="J5193">
        <v>42937</v>
      </c>
      <c r="K5193" s="1">
        <f t="shared" si="162"/>
        <v>4.5357146741790578E-3</v>
      </c>
      <c r="L5193" s="1">
        <f t="shared" si="163"/>
        <v>9.7119034865034825E-3</v>
      </c>
      <c r="M5193" t="b">
        <f>AND((Tableau2[[#This Row],[%Voix/Inscrits]]&gt;0.25),Tableau2[[#This Row],[%Voix/Exprimés]]&gt;0.5)</f>
        <v>0</v>
      </c>
    </row>
    <row r="5194" spans="1:13" x14ac:dyDescent="0.25">
      <c r="A5194">
        <v>5193</v>
      </c>
      <c r="B5194" t="s">
        <v>837</v>
      </c>
      <c r="C5194" t="s">
        <v>17</v>
      </c>
      <c r="D5194" t="str">
        <f>Tableau2[[#This Row],[Dép]]&amp;Tableau2[[#This Row],[Circo]]</f>
        <v>9102</v>
      </c>
      <c r="E5194" t="s">
        <v>838</v>
      </c>
      <c r="F5194" t="s">
        <v>839</v>
      </c>
      <c r="G5194" t="s">
        <v>10</v>
      </c>
      <c r="H5194">
        <v>415</v>
      </c>
      <c r="I5194">
        <v>91937</v>
      </c>
      <c r="J5194">
        <v>42937</v>
      </c>
      <c r="K5194" s="1">
        <f t="shared" si="162"/>
        <v>4.5139606469647691E-3</v>
      </c>
      <c r="L5194" s="1">
        <f t="shared" si="163"/>
        <v>9.6653236136665342E-3</v>
      </c>
      <c r="M5194" t="b">
        <f>AND((Tableau2[[#This Row],[%Voix/Inscrits]]&gt;0.25),Tableau2[[#This Row],[%Voix/Exprimés]]&gt;0.5)</f>
        <v>0</v>
      </c>
    </row>
    <row r="5195" spans="1:13" x14ac:dyDescent="0.25">
      <c r="A5195">
        <v>5194</v>
      </c>
      <c r="B5195" t="s">
        <v>837</v>
      </c>
      <c r="C5195" t="s">
        <v>14</v>
      </c>
      <c r="D5195" t="str">
        <f>Tableau2[[#This Row],[Dép]]&amp;Tableau2[[#This Row],[Circo]]</f>
        <v>9103</v>
      </c>
      <c r="E5195" t="s">
        <v>1610</v>
      </c>
      <c r="F5195" t="s">
        <v>1611</v>
      </c>
      <c r="G5195" t="s">
        <v>982</v>
      </c>
      <c r="H5195">
        <v>13941</v>
      </c>
      <c r="I5195">
        <v>98710</v>
      </c>
      <c r="J5195">
        <v>48535</v>
      </c>
      <c r="K5195" s="1">
        <f t="shared" si="162"/>
        <v>0.14123189139904771</v>
      </c>
      <c r="L5195" s="1">
        <f t="shared" si="163"/>
        <v>0.28723601524672915</v>
      </c>
      <c r="M5195" t="b">
        <f>AND((Tableau2[[#This Row],[%Voix/Inscrits]]&gt;0.25),Tableau2[[#This Row],[%Voix/Exprimés]]&gt;0.5)</f>
        <v>0</v>
      </c>
    </row>
    <row r="5196" spans="1:13" x14ac:dyDescent="0.25">
      <c r="A5196">
        <v>5195</v>
      </c>
      <c r="B5196" t="s">
        <v>837</v>
      </c>
      <c r="C5196" t="s">
        <v>14</v>
      </c>
      <c r="D5196" t="str">
        <f>Tableau2[[#This Row],[Dép]]&amp;Tableau2[[#This Row],[Circo]]</f>
        <v>9103</v>
      </c>
      <c r="E5196" t="s">
        <v>4817</v>
      </c>
      <c r="F5196" t="s">
        <v>2073</v>
      </c>
      <c r="G5196" t="s">
        <v>1708</v>
      </c>
      <c r="H5196">
        <v>12447</v>
      </c>
      <c r="I5196">
        <v>98710</v>
      </c>
      <c r="J5196">
        <v>48535</v>
      </c>
      <c r="K5196" s="1">
        <f t="shared" si="162"/>
        <v>0.12609664674298451</v>
      </c>
      <c r="L5196" s="1">
        <f t="shared" si="163"/>
        <v>0.25645410528484597</v>
      </c>
      <c r="M5196" t="b">
        <f>AND((Tableau2[[#This Row],[%Voix/Inscrits]]&gt;0.25),Tableau2[[#This Row],[%Voix/Exprimés]]&gt;0.5)</f>
        <v>0</v>
      </c>
    </row>
    <row r="5197" spans="1:13" x14ac:dyDescent="0.25">
      <c r="A5197">
        <v>5196</v>
      </c>
      <c r="B5197" t="s">
        <v>837</v>
      </c>
      <c r="C5197" t="s">
        <v>14</v>
      </c>
      <c r="D5197" t="str">
        <f>Tableau2[[#This Row],[Dép]]&amp;Tableau2[[#This Row],[Circo]]</f>
        <v>9103</v>
      </c>
      <c r="E5197" t="s">
        <v>6583</v>
      </c>
      <c r="F5197" t="s">
        <v>4957</v>
      </c>
      <c r="G5197" t="s">
        <v>3717</v>
      </c>
      <c r="H5197">
        <v>8612</v>
      </c>
      <c r="I5197">
        <v>98710</v>
      </c>
      <c r="J5197">
        <v>48535</v>
      </c>
      <c r="K5197" s="1">
        <f t="shared" si="162"/>
        <v>8.7245466518083278E-2</v>
      </c>
      <c r="L5197" s="1">
        <f t="shared" si="163"/>
        <v>0.17743896157412176</v>
      </c>
      <c r="M5197" t="b">
        <f>AND((Tableau2[[#This Row],[%Voix/Inscrits]]&gt;0.25),Tableau2[[#This Row],[%Voix/Exprimés]]&gt;0.5)</f>
        <v>0</v>
      </c>
    </row>
    <row r="5198" spans="1:13" x14ac:dyDescent="0.25">
      <c r="A5198">
        <v>5197</v>
      </c>
      <c r="B5198" t="s">
        <v>837</v>
      </c>
      <c r="C5198" t="s">
        <v>14</v>
      </c>
      <c r="D5198" t="str">
        <f>Tableau2[[#This Row],[Dép]]&amp;Tableau2[[#This Row],[Circo]]</f>
        <v>9103</v>
      </c>
      <c r="E5198" t="s">
        <v>5364</v>
      </c>
      <c r="F5198" t="s">
        <v>144</v>
      </c>
      <c r="G5198" t="s">
        <v>1740</v>
      </c>
      <c r="H5198">
        <v>5112</v>
      </c>
      <c r="I5198">
        <v>98710</v>
      </c>
      <c r="J5198">
        <v>48535</v>
      </c>
      <c r="K5198" s="1">
        <f t="shared" si="162"/>
        <v>5.1788066052071723E-2</v>
      </c>
      <c r="L5198" s="1">
        <f t="shared" si="163"/>
        <v>0.10532605336355208</v>
      </c>
      <c r="M5198" t="b">
        <f>AND((Tableau2[[#This Row],[%Voix/Inscrits]]&gt;0.25),Tableau2[[#This Row],[%Voix/Exprimés]]&gt;0.5)</f>
        <v>0</v>
      </c>
    </row>
    <row r="5199" spans="1:13" x14ac:dyDescent="0.25">
      <c r="A5199">
        <v>5198</v>
      </c>
      <c r="B5199" t="s">
        <v>837</v>
      </c>
      <c r="C5199" t="s">
        <v>14</v>
      </c>
      <c r="D5199" t="str">
        <f>Tableau2[[#This Row],[Dép]]&amp;Tableau2[[#This Row],[Circo]]</f>
        <v>9103</v>
      </c>
      <c r="E5199" t="s">
        <v>3594</v>
      </c>
      <c r="F5199" t="s">
        <v>3595</v>
      </c>
      <c r="G5199" t="s">
        <v>966</v>
      </c>
      <c r="H5199">
        <v>1978</v>
      </c>
      <c r="I5199">
        <v>98710</v>
      </c>
      <c r="J5199">
        <v>48535</v>
      </c>
      <c r="K5199" s="1">
        <f t="shared" si="162"/>
        <v>2.003849660622024E-2</v>
      </c>
      <c r="L5199" s="1">
        <f t="shared" si="163"/>
        <v>4.0754094983001955E-2</v>
      </c>
      <c r="M5199" t="b">
        <f>AND((Tableau2[[#This Row],[%Voix/Inscrits]]&gt;0.25),Tableau2[[#This Row],[%Voix/Exprimés]]&gt;0.5)</f>
        <v>0</v>
      </c>
    </row>
    <row r="5200" spans="1:13" x14ac:dyDescent="0.25">
      <c r="A5200">
        <v>5199</v>
      </c>
      <c r="B5200" t="s">
        <v>837</v>
      </c>
      <c r="C5200" t="s">
        <v>14</v>
      </c>
      <c r="D5200" t="str">
        <f>Tableau2[[#This Row],[Dép]]&amp;Tableau2[[#This Row],[Circo]]</f>
        <v>9103</v>
      </c>
      <c r="E5200" t="s">
        <v>6274</v>
      </c>
      <c r="F5200" t="s">
        <v>6275</v>
      </c>
      <c r="G5200" t="s">
        <v>3078</v>
      </c>
      <c r="H5200">
        <v>1899</v>
      </c>
      <c r="I5200">
        <v>98710</v>
      </c>
      <c r="J5200">
        <v>48535</v>
      </c>
      <c r="K5200" s="1">
        <f t="shared" si="162"/>
        <v>1.9238172424273125E-2</v>
      </c>
      <c r="L5200" s="1">
        <f t="shared" si="163"/>
        <v>3.9126403626249098E-2</v>
      </c>
      <c r="M5200" t="b">
        <f>AND((Tableau2[[#This Row],[%Voix/Inscrits]]&gt;0.25),Tableau2[[#This Row],[%Voix/Exprimés]]&gt;0.5)</f>
        <v>0</v>
      </c>
    </row>
    <row r="5201" spans="1:13" x14ac:dyDescent="0.25">
      <c r="A5201">
        <v>5200</v>
      </c>
      <c r="B5201" t="s">
        <v>837</v>
      </c>
      <c r="C5201" t="s">
        <v>14</v>
      </c>
      <c r="D5201" t="str">
        <f>Tableau2[[#This Row],[Dép]]&amp;Tableau2[[#This Row],[Circo]]</f>
        <v>9103</v>
      </c>
      <c r="E5201" t="s">
        <v>2292</v>
      </c>
      <c r="F5201" t="s">
        <v>618</v>
      </c>
      <c r="G5201" t="s">
        <v>938</v>
      </c>
      <c r="H5201">
        <v>1225</v>
      </c>
      <c r="I5201">
        <v>98710</v>
      </c>
      <c r="J5201">
        <v>48535</v>
      </c>
      <c r="K5201" s="1">
        <f t="shared" si="162"/>
        <v>1.2410090163104043E-2</v>
      </c>
      <c r="L5201" s="1">
        <f t="shared" si="163"/>
        <v>2.5239517873699394E-2</v>
      </c>
      <c r="M5201" t="b">
        <f>AND((Tableau2[[#This Row],[%Voix/Inscrits]]&gt;0.25),Tableau2[[#This Row],[%Voix/Exprimés]]&gt;0.5)</f>
        <v>0</v>
      </c>
    </row>
    <row r="5202" spans="1:13" x14ac:dyDescent="0.25">
      <c r="A5202">
        <v>5201</v>
      </c>
      <c r="B5202" t="s">
        <v>837</v>
      </c>
      <c r="C5202" t="s">
        <v>14</v>
      </c>
      <c r="D5202" t="str">
        <f>Tableau2[[#This Row],[Dép]]&amp;Tableau2[[#This Row],[Circo]]</f>
        <v>9103</v>
      </c>
      <c r="E5202" t="s">
        <v>2197</v>
      </c>
      <c r="F5202" t="s">
        <v>725</v>
      </c>
      <c r="G5202" t="s">
        <v>959</v>
      </c>
      <c r="H5202">
        <v>1121</v>
      </c>
      <c r="I5202">
        <v>98710</v>
      </c>
      <c r="J5202">
        <v>48535</v>
      </c>
      <c r="K5202" s="1">
        <f t="shared" si="162"/>
        <v>1.1356498834971128E-2</v>
      </c>
      <c r="L5202" s="1">
        <f t="shared" si="163"/>
        <v>2.3096734315442465E-2</v>
      </c>
      <c r="M5202" t="b">
        <f>AND((Tableau2[[#This Row],[%Voix/Inscrits]]&gt;0.25),Tableau2[[#This Row],[%Voix/Exprimés]]&gt;0.5)</f>
        <v>0</v>
      </c>
    </row>
    <row r="5203" spans="1:13" x14ac:dyDescent="0.25">
      <c r="A5203">
        <v>5202</v>
      </c>
      <c r="B5203" t="s">
        <v>837</v>
      </c>
      <c r="C5203" t="s">
        <v>14</v>
      </c>
      <c r="D5203" t="str">
        <f>Tableau2[[#This Row],[Dép]]&amp;Tableau2[[#This Row],[Circo]]</f>
        <v>9103</v>
      </c>
      <c r="E5203" t="s">
        <v>5870</v>
      </c>
      <c r="F5203" t="s">
        <v>1890</v>
      </c>
      <c r="G5203" t="s">
        <v>2429</v>
      </c>
      <c r="H5203">
        <v>1000</v>
      </c>
      <c r="I5203">
        <v>98710</v>
      </c>
      <c r="J5203">
        <v>48535</v>
      </c>
      <c r="K5203" s="1">
        <f t="shared" si="162"/>
        <v>1.0130685847431872E-2</v>
      </c>
      <c r="L5203" s="1">
        <f t="shared" si="163"/>
        <v>2.0603688060162769E-2</v>
      </c>
      <c r="M5203" t="b">
        <f>AND((Tableau2[[#This Row],[%Voix/Inscrits]]&gt;0.25),Tableau2[[#This Row],[%Voix/Exprimés]]&gt;0.5)</f>
        <v>0</v>
      </c>
    </row>
    <row r="5204" spans="1:13" x14ac:dyDescent="0.25">
      <c r="A5204">
        <v>5203</v>
      </c>
      <c r="B5204" t="s">
        <v>837</v>
      </c>
      <c r="C5204" t="s">
        <v>14</v>
      </c>
      <c r="D5204" t="str">
        <f>Tableau2[[#This Row],[Dép]]&amp;Tableau2[[#This Row],[Circo]]</f>
        <v>9103</v>
      </c>
      <c r="E5204" t="s">
        <v>2950</v>
      </c>
      <c r="F5204" t="s">
        <v>804</v>
      </c>
      <c r="G5204" t="s">
        <v>966</v>
      </c>
      <c r="H5204">
        <v>809</v>
      </c>
      <c r="I5204">
        <v>98710</v>
      </c>
      <c r="J5204">
        <v>48535</v>
      </c>
      <c r="K5204" s="1">
        <f t="shared" si="162"/>
        <v>8.1957248505723831E-3</v>
      </c>
      <c r="L5204" s="1">
        <f t="shared" si="163"/>
        <v>1.6668383640671681E-2</v>
      </c>
      <c r="M5204" t="b">
        <f>AND((Tableau2[[#This Row],[%Voix/Inscrits]]&gt;0.25),Tableau2[[#This Row],[%Voix/Exprimés]]&gt;0.5)</f>
        <v>0</v>
      </c>
    </row>
    <row r="5205" spans="1:13" x14ac:dyDescent="0.25">
      <c r="A5205">
        <v>5204</v>
      </c>
      <c r="B5205" t="s">
        <v>837</v>
      </c>
      <c r="C5205" t="s">
        <v>14</v>
      </c>
      <c r="D5205" t="str">
        <f>Tableau2[[#This Row],[Dép]]&amp;Tableau2[[#This Row],[Circo]]</f>
        <v>9103</v>
      </c>
      <c r="E5205" t="s">
        <v>840</v>
      </c>
      <c r="F5205" t="s">
        <v>841</v>
      </c>
      <c r="G5205" t="s">
        <v>10</v>
      </c>
      <c r="H5205">
        <v>391</v>
      </c>
      <c r="I5205">
        <v>98710</v>
      </c>
      <c r="J5205">
        <v>48535</v>
      </c>
      <c r="K5205" s="1">
        <f t="shared" si="162"/>
        <v>3.9610981663458613E-3</v>
      </c>
      <c r="L5205" s="1">
        <f t="shared" si="163"/>
        <v>8.0560420315236424E-3</v>
      </c>
      <c r="M5205" t="b">
        <f>AND((Tableau2[[#This Row],[%Voix/Inscrits]]&gt;0.25),Tableau2[[#This Row],[%Voix/Exprimés]]&gt;0.5)</f>
        <v>0</v>
      </c>
    </row>
    <row r="5206" spans="1:13" x14ac:dyDescent="0.25">
      <c r="A5206">
        <v>5205</v>
      </c>
      <c r="B5206" t="s">
        <v>837</v>
      </c>
      <c r="C5206" t="s">
        <v>7</v>
      </c>
      <c r="D5206" t="str">
        <f>Tableau2[[#This Row],[Dép]]&amp;Tableau2[[#This Row],[Circo]]</f>
        <v>9104</v>
      </c>
      <c r="E5206" t="s">
        <v>4819</v>
      </c>
      <c r="F5206" t="s">
        <v>1814</v>
      </c>
      <c r="G5206" t="s">
        <v>1708</v>
      </c>
      <c r="H5206">
        <v>15598</v>
      </c>
      <c r="I5206">
        <v>98705</v>
      </c>
      <c r="J5206">
        <v>49169</v>
      </c>
      <c r="K5206" s="1">
        <f t="shared" si="162"/>
        <v>0.15802644242946154</v>
      </c>
      <c r="L5206" s="1">
        <f t="shared" si="163"/>
        <v>0.31723240253004942</v>
      </c>
      <c r="M5206" t="b">
        <f>AND((Tableau2[[#This Row],[%Voix/Inscrits]]&gt;0.25),Tableau2[[#This Row],[%Voix/Exprimés]]&gt;0.5)</f>
        <v>0</v>
      </c>
    </row>
    <row r="5207" spans="1:13" x14ac:dyDescent="0.25">
      <c r="A5207">
        <v>5206</v>
      </c>
      <c r="B5207" t="s">
        <v>837</v>
      </c>
      <c r="C5207" t="s">
        <v>7</v>
      </c>
      <c r="D5207" t="str">
        <f>Tableau2[[#This Row],[Dép]]&amp;Tableau2[[#This Row],[Circo]]</f>
        <v>9104</v>
      </c>
      <c r="E5207" t="s">
        <v>1613</v>
      </c>
      <c r="F5207" t="s">
        <v>1614</v>
      </c>
      <c r="G5207" t="s">
        <v>982</v>
      </c>
      <c r="H5207">
        <v>13517</v>
      </c>
      <c r="I5207">
        <v>98705</v>
      </c>
      <c r="J5207">
        <v>49169</v>
      </c>
      <c r="K5207" s="1">
        <f t="shared" si="162"/>
        <v>0.13694341725343195</v>
      </c>
      <c r="L5207" s="1">
        <f t="shared" si="163"/>
        <v>0.2749089873700909</v>
      </c>
      <c r="M5207" t="b">
        <f>AND((Tableau2[[#This Row],[%Voix/Inscrits]]&gt;0.25),Tableau2[[#This Row],[%Voix/Exprimés]]&gt;0.5)</f>
        <v>0</v>
      </c>
    </row>
    <row r="5208" spans="1:13" x14ac:dyDescent="0.25">
      <c r="A5208">
        <v>5207</v>
      </c>
      <c r="B5208" t="s">
        <v>837</v>
      </c>
      <c r="C5208" t="s">
        <v>7</v>
      </c>
      <c r="D5208" t="str">
        <f>Tableau2[[#This Row],[Dép]]&amp;Tableau2[[#This Row],[Circo]]</f>
        <v>9104</v>
      </c>
      <c r="E5208" t="s">
        <v>6797</v>
      </c>
      <c r="F5208" t="s">
        <v>50</v>
      </c>
      <c r="G5208" t="s">
        <v>3717</v>
      </c>
      <c r="H5208">
        <v>7818</v>
      </c>
      <c r="I5208">
        <v>98705</v>
      </c>
      <c r="J5208">
        <v>49169</v>
      </c>
      <c r="K5208" s="1">
        <f t="shared" si="162"/>
        <v>7.9205713996251453E-2</v>
      </c>
      <c r="L5208" s="1">
        <f t="shared" si="163"/>
        <v>0.15900262360430353</v>
      </c>
      <c r="M5208" t="b">
        <f>AND((Tableau2[[#This Row],[%Voix/Inscrits]]&gt;0.25),Tableau2[[#This Row],[%Voix/Exprimés]]&gt;0.5)</f>
        <v>0</v>
      </c>
    </row>
    <row r="5209" spans="1:13" x14ac:dyDescent="0.25">
      <c r="A5209">
        <v>5208</v>
      </c>
      <c r="B5209" t="s">
        <v>837</v>
      </c>
      <c r="C5209" t="s">
        <v>7</v>
      </c>
      <c r="D5209" t="str">
        <f>Tableau2[[#This Row],[Dép]]&amp;Tableau2[[#This Row],[Circo]]</f>
        <v>9104</v>
      </c>
      <c r="E5209" t="s">
        <v>101</v>
      </c>
      <c r="F5209" t="s">
        <v>2233</v>
      </c>
      <c r="G5209" t="s">
        <v>1740</v>
      </c>
      <c r="H5209">
        <v>5044</v>
      </c>
      <c r="I5209">
        <v>98705</v>
      </c>
      <c r="J5209">
        <v>49169</v>
      </c>
      <c r="K5209" s="1">
        <f t="shared" si="162"/>
        <v>5.1101767894230279E-2</v>
      </c>
      <c r="L5209" s="1">
        <f t="shared" si="163"/>
        <v>0.10258496206959669</v>
      </c>
      <c r="M5209" t="b">
        <f>AND((Tableau2[[#This Row],[%Voix/Inscrits]]&gt;0.25),Tableau2[[#This Row],[%Voix/Exprimés]]&gt;0.5)</f>
        <v>0</v>
      </c>
    </row>
    <row r="5210" spans="1:13" x14ac:dyDescent="0.25">
      <c r="A5210">
        <v>5209</v>
      </c>
      <c r="B5210" t="s">
        <v>837</v>
      </c>
      <c r="C5210" t="s">
        <v>7</v>
      </c>
      <c r="D5210" t="str">
        <f>Tableau2[[#This Row],[Dép]]&amp;Tableau2[[#This Row],[Circo]]</f>
        <v>9104</v>
      </c>
      <c r="E5210" t="s">
        <v>6585</v>
      </c>
      <c r="F5210" t="s">
        <v>124</v>
      </c>
      <c r="G5210" t="s">
        <v>3078</v>
      </c>
      <c r="H5210">
        <v>2674</v>
      </c>
      <c r="I5210">
        <v>98705</v>
      </c>
      <c r="J5210">
        <v>49169</v>
      </c>
      <c r="K5210" s="1">
        <f t="shared" si="162"/>
        <v>2.7090826199280684E-2</v>
      </c>
      <c r="L5210" s="1">
        <f t="shared" si="163"/>
        <v>5.4383859749028859E-2</v>
      </c>
      <c r="M5210" t="b">
        <f>AND((Tableau2[[#This Row],[%Voix/Inscrits]]&gt;0.25),Tableau2[[#This Row],[%Voix/Exprimés]]&gt;0.5)</f>
        <v>0</v>
      </c>
    </row>
    <row r="5211" spans="1:13" x14ac:dyDescent="0.25">
      <c r="A5211">
        <v>5210</v>
      </c>
      <c r="B5211" t="s">
        <v>837</v>
      </c>
      <c r="C5211" t="s">
        <v>7</v>
      </c>
      <c r="D5211" t="str">
        <f>Tableau2[[#This Row],[Dép]]&amp;Tableau2[[#This Row],[Circo]]</f>
        <v>9104</v>
      </c>
      <c r="E5211" t="s">
        <v>2952</v>
      </c>
      <c r="F5211" t="s">
        <v>2953</v>
      </c>
      <c r="G5211" t="s">
        <v>966</v>
      </c>
      <c r="H5211">
        <v>1330</v>
      </c>
      <c r="I5211">
        <v>98705</v>
      </c>
      <c r="J5211">
        <v>49169</v>
      </c>
      <c r="K5211" s="1">
        <f t="shared" si="162"/>
        <v>1.3474494706448507E-2</v>
      </c>
      <c r="L5211" s="1">
        <f t="shared" si="163"/>
        <v>2.7049563749516971E-2</v>
      </c>
      <c r="M5211" t="b">
        <f>AND((Tableau2[[#This Row],[%Voix/Inscrits]]&gt;0.25),Tableau2[[#This Row],[%Voix/Exprimés]]&gt;0.5)</f>
        <v>0</v>
      </c>
    </row>
    <row r="5212" spans="1:13" x14ac:dyDescent="0.25">
      <c r="A5212">
        <v>5211</v>
      </c>
      <c r="B5212" t="s">
        <v>837</v>
      </c>
      <c r="C5212" t="s">
        <v>7</v>
      </c>
      <c r="D5212" t="str">
        <f>Tableau2[[#This Row],[Dép]]&amp;Tableau2[[#This Row],[Circo]]</f>
        <v>9104</v>
      </c>
      <c r="E5212" t="s">
        <v>5367</v>
      </c>
      <c r="F5212" t="s">
        <v>854</v>
      </c>
      <c r="G5212" t="s">
        <v>2394</v>
      </c>
      <c r="H5212">
        <v>923</v>
      </c>
      <c r="I5212">
        <v>98705</v>
      </c>
      <c r="J5212">
        <v>49169</v>
      </c>
      <c r="K5212" s="1">
        <f t="shared" si="162"/>
        <v>9.3510967022947169E-3</v>
      </c>
      <c r="L5212" s="1">
        <f t="shared" si="163"/>
        <v>1.8771990481807645E-2</v>
      </c>
      <c r="M5212" t="b">
        <f>AND((Tableau2[[#This Row],[%Voix/Inscrits]]&gt;0.25),Tableau2[[#This Row],[%Voix/Exprimés]]&gt;0.5)</f>
        <v>0</v>
      </c>
    </row>
    <row r="5213" spans="1:13" x14ac:dyDescent="0.25">
      <c r="A5213">
        <v>5212</v>
      </c>
      <c r="B5213" t="s">
        <v>837</v>
      </c>
      <c r="C5213" t="s">
        <v>7</v>
      </c>
      <c r="D5213" t="str">
        <f>Tableau2[[#This Row],[Dép]]&amp;Tableau2[[#This Row],[Circo]]</f>
        <v>9104</v>
      </c>
      <c r="E5213" t="s">
        <v>3596</v>
      </c>
      <c r="F5213" t="s">
        <v>202</v>
      </c>
      <c r="G5213" t="s">
        <v>959</v>
      </c>
      <c r="H5213">
        <v>828</v>
      </c>
      <c r="I5213">
        <v>98705</v>
      </c>
      <c r="J5213">
        <v>49169</v>
      </c>
      <c r="K5213" s="1">
        <f t="shared" si="162"/>
        <v>8.3886327946912521E-3</v>
      </c>
      <c r="L5213" s="1">
        <f t="shared" si="163"/>
        <v>1.6839878785413574E-2</v>
      </c>
      <c r="M5213" t="b">
        <f>AND((Tableau2[[#This Row],[%Voix/Inscrits]]&gt;0.25),Tableau2[[#This Row],[%Voix/Exprimés]]&gt;0.5)</f>
        <v>0</v>
      </c>
    </row>
    <row r="5214" spans="1:13" x14ac:dyDescent="0.25">
      <c r="A5214">
        <v>5213</v>
      </c>
      <c r="B5214" t="s">
        <v>837</v>
      </c>
      <c r="C5214" t="s">
        <v>7</v>
      </c>
      <c r="D5214" t="str">
        <f>Tableau2[[#This Row],[Dép]]&amp;Tableau2[[#This Row],[Circo]]</f>
        <v>9104</v>
      </c>
      <c r="E5214" t="s">
        <v>4223</v>
      </c>
      <c r="F5214" t="s">
        <v>1763</v>
      </c>
      <c r="G5214" t="s">
        <v>959</v>
      </c>
      <c r="H5214">
        <v>549</v>
      </c>
      <c r="I5214">
        <v>98705</v>
      </c>
      <c r="J5214">
        <v>49169</v>
      </c>
      <c r="K5214" s="1">
        <f t="shared" si="162"/>
        <v>5.5620282660452866E-3</v>
      </c>
      <c r="L5214" s="1">
        <f t="shared" si="163"/>
        <v>1.1165571803372043E-2</v>
      </c>
      <c r="M5214" t="b">
        <f>AND((Tableau2[[#This Row],[%Voix/Inscrits]]&gt;0.25),Tableau2[[#This Row],[%Voix/Exprimés]]&gt;0.5)</f>
        <v>0</v>
      </c>
    </row>
    <row r="5215" spans="1:13" x14ac:dyDescent="0.25">
      <c r="A5215">
        <v>5214</v>
      </c>
      <c r="B5215" t="s">
        <v>837</v>
      </c>
      <c r="C5215" t="s">
        <v>7</v>
      </c>
      <c r="D5215" t="str">
        <f>Tableau2[[#This Row],[Dép]]&amp;Tableau2[[#This Row],[Circo]]</f>
        <v>9104</v>
      </c>
      <c r="E5215" t="s">
        <v>843</v>
      </c>
      <c r="F5215" t="s">
        <v>844</v>
      </c>
      <c r="G5215" t="s">
        <v>10</v>
      </c>
      <c r="H5215">
        <v>470</v>
      </c>
      <c r="I5215">
        <v>98705</v>
      </c>
      <c r="J5215">
        <v>49169</v>
      </c>
      <c r="K5215" s="1">
        <f t="shared" si="162"/>
        <v>4.7616635428802999E-3</v>
      </c>
      <c r="L5215" s="1">
        <f t="shared" si="163"/>
        <v>9.5588683926864492E-3</v>
      </c>
      <c r="M5215" t="b">
        <f>AND((Tableau2[[#This Row],[%Voix/Inscrits]]&gt;0.25),Tableau2[[#This Row],[%Voix/Exprimés]]&gt;0.5)</f>
        <v>0</v>
      </c>
    </row>
    <row r="5216" spans="1:13" x14ac:dyDescent="0.25">
      <c r="A5216">
        <v>5215</v>
      </c>
      <c r="B5216" t="s">
        <v>837</v>
      </c>
      <c r="C5216" t="s">
        <v>7</v>
      </c>
      <c r="D5216" t="str">
        <f>Tableau2[[#This Row],[Dép]]&amp;Tableau2[[#This Row],[Circo]]</f>
        <v>9104</v>
      </c>
      <c r="E5216" t="s">
        <v>5872</v>
      </c>
      <c r="F5216" t="s">
        <v>481</v>
      </c>
      <c r="G5216" t="s">
        <v>2394</v>
      </c>
      <c r="H5216">
        <v>266</v>
      </c>
      <c r="I5216">
        <v>98705</v>
      </c>
      <c r="J5216">
        <v>49169</v>
      </c>
      <c r="K5216" s="1">
        <f t="shared" si="162"/>
        <v>2.6948989412897018E-3</v>
      </c>
      <c r="L5216" s="1">
        <f t="shared" si="163"/>
        <v>5.4099127499033948E-3</v>
      </c>
      <c r="M5216" t="b">
        <f>AND((Tableau2[[#This Row],[%Voix/Inscrits]]&gt;0.25),Tableau2[[#This Row],[%Voix/Exprimés]]&gt;0.5)</f>
        <v>0</v>
      </c>
    </row>
    <row r="5217" spans="1:13" x14ac:dyDescent="0.25">
      <c r="A5217">
        <v>5216</v>
      </c>
      <c r="B5217" t="s">
        <v>837</v>
      </c>
      <c r="C5217" t="s">
        <v>7</v>
      </c>
      <c r="D5217" t="str">
        <f>Tableau2[[#This Row],[Dép]]&amp;Tableau2[[#This Row],[Circo]]</f>
        <v>9104</v>
      </c>
      <c r="E5217" t="s">
        <v>2295</v>
      </c>
      <c r="F5217" t="s">
        <v>536</v>
      </c>
      <c r="G5217" t="s">
        <v>938</v>
      </c>
      <c r="H5217">
        <v>152</v>
      </c>
      <c r="I5217">
        <v>98705</v>
      </c>
      <c r="J5217">
        <v>49169</v>
      </c>
      <c r="K5217" s="1">
        <f t="shared" si="162"/>
        <v>1.5399422521655437E-3</v>
      </c>
      <c r="L5217" s="1">
        <f t="shared" si="163"/>
        <v>3.0913787142305112E-3</v>
      </c>
      <c r="M5217" t="b">
        <f>AND((Tableau2[[#This Row],[%Voix/Inscrits]]&gt;0.25),Tableau2[[#This Row],[%Voix/Exprimés]]&gt;0.5)</f>
        <v>0</v>
      </c>
    </row>
    <row r="5218" spans="1:13" x14ac:dyDescent="0.25">
      <c r="A5218">
        <v>5217</v>
      </c>
      <c r="B5218" t="s">
        <v>837</v>
      </c>
      <c r="C5218" t="s">
        <v>11</v>
      </c>
      <c r="D5218" t="str">
        <f>Tableau2[[#This Row],[Dép]]&amp;Tableau2[[#This Row],[Circo]]</f>
        <v>9105</v>
      </c>
      <c r="E5218" t="s">
        <v>1615</v>
      </c>
      <c r="F5218" t="s">
        <v>663</v>
      </c>
      <c r="G5218" t="s">
        <v>982</v>
      </c>
      <c r="H5218">
        <v>14830</v>
      </c>
      <c r="I5218">
        <v>68453</v>
      </c>
      <c r="J5218">
        <v>38817</v>
      </c>
      <c r="K5218" s="1">
        <f t="shared" si="162"/>
        <v>0.21664499729741574</v>
      </c>
      <c r="L5218" s="1">
        <f t="shared" si="163"/>
        <v>0.38204910219749078</v>
      </c>
      <c r="M5218" t="b">
        <f>AND((Tableau2[[#This Row],[%Voix/Inscrits]]&gt;0.25),Tableau2[[#This Row],[%Voix/Exprimés]]&gt;0.5)</f>
        <v>0</v>
      </c>
    </row>
    <row r="5219" spans="1:13" x14ac:dyDescent="0.25">
      <c r="A5219">
        <v>5218</v>
      </c>
      <c r="B5219" t="s">
        <v>837</v>
      </c>
      <c r="C5219" t="s">
        <v>11</v>
      </c>
      <c r="D5219" t="str">
        <f>Tableau2[[#This Row],[Dép]]&amp;Tableau2[[#This Row],[Circo]]</f>
        <v>9105</v>
      </c>
      <c r="E5219" t="s">
        <v>2954</v>
      </c>
      <c r="F5219" t="s">
        <v>970</v>
      </c>
      <c r="G5219" t="s">
        <v>1708</v>
      </c>
      <c r="H5219">
        <v>11849</v>
      </c>
      <c r="I5219">
        <v>68453</v>
      </c>
      <c r="J5219">
        <v>38817</v>
      </c>
      <c r="K5219" s="1">
        <f t="shared" si="162"/>
        <v>0.1730968693848334</v>
      </c>
      <c r="L5219" s="1">
        <f t="shared" si="163"/>
        <v>0.30525285313135997</v>
      </c>
      <c r="M5219" t="b">
        <f>AND((Tableau2[[#This Row],[%Voix/Inscrits]]&gt;0.25),Tableau2[[#This Row],[%Voix/Exprimés]]&gt;0.5)</f>
        <v>0</v>
      </c>
    </row>
    <row r="5220" spans="1:13" x14ac:dyDescent="0.25">
      <c r="A5220">
        <v>5219</v>
      </c>
      <c r="B5220" t="s">
        <v>837</v>
      </c>
      <c r="C5220" t="s">
        <v>11</v>
      </c>
      <c r="D5220" t="str">
        <f>Tableau2[[#This Row],[Dép]]&amp;Tableau2[[#This Row],[Circo]]</f>
        <v>9105</v>
      </c>
      <c r="E5220" t="s">
        <v>3597</v>
      </c>
      <c r="F5220" t="s">
        <v>102</v>
      </c>
      <c r="G5220" t="s">
        <v>1740</v>
      </c>
      <c r="H5220">
        <v>6222</v>
      </c>
      <c r="I5220">
        <v>68453</v>
      </c>
      <c r="J5220">
        <v>38817</v>
      </c>
      <c r="K5220" s="1">
        <f t="shared" si="162"/>
        <v>9.0894482345550962E-2</v>
      </c>
      <c r="L5220" s="1">
        <f t="shared" si="163"/>
        <v>0.16029059432722775</v>
      </c>
      <c r="M5220" t="b">
        <f>AND((Tableau2[[#This Row],[%Voix/Inscrits]]&gt;0.25),Tableau2[[#This Row],[%Voix/Exprimés]]&gt;0.5)</f>
        <v>0</v>
      </c>
    </row>
    <row r="5221" spans="1:13" x14ac:dyDescent="0.25">
      <c r="A5221">
        <v>5220</v>
      </c>
      <c r="B5221" t="s">
        <v>837</v>
      </c>
      <c r="C5221" t="s">
        <v>11</v>
      </c>
      <c r="D5221" t="str">
        <f>Tableau2[[#This Row],[Dép]]&amp;Tableau2[[#This Row],[Circo]]</f>
        <v>9105</v>
      </c>
      <c r="E5221" t="s">
        <v>5873</v>
      </c>
      <c r="F5221" t="s">
        <v>74</v>
      </c>
      <c r="G5221" t="s">
        <v>3717</v>
      </c>
      <c r="H5221">
        <v>2774</v>
      </c>
      <c r="I5221">
        <v>68453</v>
      </c>
      <c r="J5221">
        <v>38817</v>
      </c>
      <c r="K5221" s="1">
        <f t="shared" si="162"/>
        <v>4.0524155259813302E-2</v>
      </c>
      <c r="L5221" s="1">
        <f t="shared" si="163"/>
        <v>7.1463534018600103E-2</v>
      </c>
      <c r="M5221" t="b">
        <f>AND((Tableau2[[#This Row],[%Voix/Inscrits]]&gt;0.25),Tableau2[[#This Row],[%Voix/Exprimés]]&gt;0.5)</f>
        <v>0</v>
      </c>
    </row>
    <row r="5222" spans="1:13" x14ac:dyDescent="0.25">
      <c r="A5222">
        <v>5221</v>
      </c>
      <c r="B5222" t="s">
        <v>837</v>
      </c>
      <c r="C5222" t="s">
        <v>11</v>
      </c>
      <c r="D5222" t="str">
        <f>Tableau2[[#This Row],[Dép]]&amp;Tableau2[[#This Row],[Circo]]</f>
        <v>9105</v>
      </c>
      <c r="E5222" t="s">
        <v>5368</v>
      </c>
      <c r="F5222" t="s">
        <v>370</v>
      </c>
      <c r="G5222" t="s">
        <v>3078</v>
      </c>
      <c r="H5222">
        <v>1497</v>
      </c>
      <c r="I5222">
        <v>68453</v>
      </c>
      <c r="J5222">
        <v>38817</v>
      </c>
      <c r="K5222" s="1">
        <f t="shared" si="162"/>
        <v>2.1869019619300833E-2</v>
      </c>
      <c r="L5222" s="1">
        <f t="shared" si="163"/>
        <v>3.8565576937939564E-2</v>
      </c>
      <c r="M5222" t="b">
        <f>AND((Tableau2[[#This Row],[%Voix/Inscrits]]&gt;0.25),Tableau2[[#This Row],[%Voix/Exprimés]]&gt;0.5)</f>
        <v>0</v>
      </c>
    </row>
    <row r="5223" spans="1:13" x14ac:dyDescent="0.25">
      <c r="A5223">
        <v>5222</v>
      </c>
      <c r="B5223" t="s">
        <v>837</v>
      </c>
      <c r="C5223" t="s">
        <v>11</v>
      </c>
      <c r="D5223" t="str">
        <f>Tableau2[[#This Row],[Dép]]&amp;Tableau2[[#This Row],[Circo]]</f>
        <v>9105</v>
      </c>
      <c r="E5223" t="s">
        <v>4820</v>
      </c>
      <c r="F5223" t="s">
        <v>130</v>
      </c>
      <c r="G5223" t="s">
        <v>2429</v>
      </c>
      <c r="H5223">
        <v>536</v>
      </c>
      <c r="I5223">
        <v>68453</v>
      </c>
      <c r="J5223">
        <v>38817</v>
      </c>
      <c r="K5223" s="1">
        <f t="shared" si="162"/>
        <v>7.8301900574116543E-3</v>
      </c>
      <c r="L5223" s="1">
        <f t="shared" si="163"/>
        <v>1.3808382925007084E-2</v>
      </c>
      <c r="M5223" t="b">
        <f>AND((Tableau2[[#This Row],[%Voix/Inscrits]]&gt;0.25),Tableau2[[#This Row],[%Voix/Exprimés]]&gt;0.5)</f>
        <v>0</v>
      </c>
    </row>
    <row r="5224" spans="1:13" x14ac:dyDescent="0.25">
      <c r="A5224">
        <v>5223</v>
      </c>
      <c r="B5224" t="s">
        <v>837</v>
      </c>
      <c r="C5224" t="s">
        <v>11</v>
      </c>
      <c r="D5224" t="str">
        <f>Tableau2[[#This Row],[Dép]]&amp;Tableau2[[#This Row],[Circo]]</f>
        <v>9105</v>
      </c>
      <c r="E5224" t="s">
        <v>845</v>
      </c>
      <c r="F5224" t="s">
        <v>334</v>
      </c>
      <c r="G5224" t="s">
        <v>10</v>
      </c>
      <c r="H5224">
        <v>523</v>
      </c>
      <c r="I5224">
        <v>68453</v>
      </c>
      <c r="J5224">
        <v>38817</v>
      </c>
      <c r="K5224" s="1">
        <f t="shared" si="162"/>
        <v>7.640278731392342E-3</v>
      </c>
      <c r="L5224" s="1">
        <f t="shared" si="163"/>
        <v>1.3473478115258779E-2</v>
      </c>
      <c r="M5224" t="b">
        <f>AND((Tableau2[[#This Row],[%Voix/Inscrits]]&gt;0.25),Tableau2[[#This Row],[%Voix/Exprimés]]&gt;0.5)</f>
        <v>0</v>
      </c>
    </row>
    <row r="5225" spans="1:13" x14ac:dyDescent="0.25">
      <c r="A5225">
        <v>5224</v>
      </c>
      <c r="B5225" t="s">
        <v>837</v>
      </c>
      <c r="C5225" t="s">
        <v>11</v>
      </c>
      <c r="D5225" t="str">
        <f>Tableau2[[#This Row],[Dép]]&amp;Tableau2[[#This Row],[Circo]]</f>
        <v>9105</v>
      </c>
      <c r="E5225" t="s">
        <v>3957</v>
      </c>
      <c r="F5225" t="s">
        <v>4224</v>
      </c>
      <c r="G5225" t="s">
        <v>2726</v>
      </c>
      <c r="H5225">
        <v>317</v>
      </c>
      <c r="I5225">
        <v>68453</v>
      </c>
      <c r="J5225">
        <v>38817</v>
      </c>
      <c r="K5225" s="1">
        <f t="shared" si="162"/>
        <v>4.6309146421632365E-3</v>
      </c>
      <c r="L5225" s="1">
        <f t="shared" si="163"/>
        <v>8.1665249761702346E-3</v>
      </c>
      <c r="M5225" t="b">
        <f>AND((Tableau2[[#This Row],[%Voix/Inscrits]]&gt;0.25),Tableau2[[#This Row],[%Voix/Exprimés]]&gt;0.5)</f>
        <v>0</v>
      </c>
    </row>
    <row r="5226" spans="1:13" x14ac:dyDescent="0.25">
      <c r="A5226">
        <v>5225</v>
      </c>
      <c r="B5226" t="s">
        <v>837</v>
      </c>
      <c r="C5226" t="s">
        <v>11</v>
      </c>
      <c r="D5226" t="str">
        <f>Tableau2[[#This Row],[Dép]]&amp;Tableau2[[#This Row],[Circo]]</f>
        <v>9105</v>
      </c>
      <c r="E5226" t="s">
        <v>2296</v>
      </c>
      <c r="F5226" t="s">
        <v>1837</v>
      </c>
      <c r="G5226" t="s">
        <v>938</v>
      </c>
      <c r="H5226">
        <v>269</v>
      </c>
      <c r="I5226">
        <v>68453</v>
      </c>
      <c r="J5226">
        <v>38817</v>
      </c>
      <c r="K5226" s="1">
        <f t="shared" si="162"/>
        <v>3.9297035922457747E-3</v>
      </c>
      <c r="L5226" s="1">
        <f t="shared" si="163"/>
        <v>6.9299533709457194E-3</v>
      </c>
      <c r="M5226" t="b">
        <f>AND((Tableau2[[#This Row],[%Voix/Inscrits]]&gt;0.25),Tableau2[[#This Row],[%Voix/Exprimés]]&gt;0.5)</f>
        <v>0</v>
      </c>
    </row>
    <row r="5227" spans="1:13" x14ac:dyDescent="0.25">
      <c r="A5227">
        <v>5226</v>
      </c>
      <c r="B5227" t="s">
        <v>837</v>
      </c>
      <c r="C5227" t="s">
        <v>48</v>
      </c>
      <c r="D5227" t="str">
        <f>Tableau2[[#This Row],[Dép]]&amp;Tableau2[[#This Row],[Circo]]</f>
        <v>9106</v>
      </c>
      <c r="E5227" t="s">
        <v>1620</v>
      </c>
      <c r="F5227" t="s">
        <v>274</v>
      </c>
      <c r="G5227" t="s">
        <v>982</v>
      </c>
      <c r="H5227">
        <v>15730</v>
      </c>
      <c r="I5227">
        <v>83238</v>
      </c>
      <c r="J5227">
        <v>41057</v>
      </c>
      <c r="K5227" s="1">
        <f t="shared" si="162"/>
        <v>0.18897618875994138</v>
      </c>
      <c r="L5227" s="1">
        <f t="shared" si="163"/>
        <v>0.38312589814160802</v>
      </c>
      <c r="M5227" t="b">
        <f>AND((Tableau2[[#This Row],[%Voix/Inscrits]]&gt;0.25),Tableau2[[#This Row],[%Voix/Exprimés]]&gt;0.5)</f>
        <v>0</v>
      </c>
    </row>
    <row r="5228" spans="1:13" x14ac:dyDescent="0.25">
      <c r="A5228">
        <v>5227</v>
      </c>
      <c r="B5228" t="s">
        <v>837</v>
      </c>
      <c r="C5228" t="s">
        <v>48</v>
      </c>
      <c r="D5228" t="str">
        <f>Tableau2[[#This Row],[Dép]]&amp;Tableau2[[#This Row],[Circo]]</f>
        <v>9106</v>
      </c>
      <c r="E5228" t="s">
        <v>4824</v>
      </c>
      <c r="F5228" t="s">
        <v>1102</v>
      </c>
      <c r="G5228" t="s">
        <v>1708</v>
      </c>
      <c r="H5228">
        <v>12915</v>
      </c>
      <c r="I5228">
        <v>83238</v>
      </c>
      <c r="J5228">
        <v>41057</v>
      </c>
      <c r="K5228" s="1">
        <f t="shared" si="162"/>
        <v>0.15515750018020616</v>
      </c>
      <c r="L5228" s="1">
        <f t="shared" si="163"/>
        <v>0.31456268115059549</v>
      </c>
      <c r="M5228" t="b">
        <f>AND((Tableau2[[#This Row],[%Voix/Inscrits]]&gt;0.25),Tableau2[[#This Row],[%Voix/Exprimés]]&gt;0.5)</f>
        <v>0</v>
      </c>
    </row>
    <row r="5229" spans="1:13" x14ac:dyDescent="0.25">
      <c r="A5229">
        <v>5228</v>
      </c>
      <c r="B5229" t="s">
        <v>837</v>
      </c>
      <c r="C5229" t="s">
        <v>48</v>
      </c>
      <c r="D5229" t="str">
        <f>Tableau2[[#This Row],[Dép]]&amp;Tableau2[[#This Row],[Circo]]</f>
        <v>9106</v>
      </c>
      <c r="E5229" t="s">
        <v>4125</v>
      </c>
      <c r="F5229" t="s">
        <v>1344</v>
      </c>
      <c r="G5229" t="s">
        <v>3717</v>
      </c>
      <c r="H5229">
        <v>4361</v>
      </c>
      <c r="I5229">
        <v>83238</v>
      </c>
      <c r="J5229">
        <v>41057</v>
      </c>
      <c r="K5229" s="1">
        <f t="shared" si="162"/>
        <v>5.2391936375213242E-2</v>
      </c>
      <c r="L5229" s="1">
        <f t="shared" si="163"/>
        <v>0.10621818447524174</v>
      </c>
      <c r="M5229" t="b">
        <f>AND((Tableau2[[#This Row],[%Voix/Inscrits]]&gt;0.25),Tableau2[[#This Row],[%Voix/Exprimés]]&gt;0.5)</f>
        <v>0</v>
      </c>
    </row>
    <row r="5230" spans="1:13" x14ac:dyDescent="0.25">
      <c r="A5230">
        <v>5229</v>
      </c>
      <c r="B5230" t="s">
        <v>837</v>
      </c>
      <c r="C5230" t="s">
        <v>48</v>
      </c>
      <c r="D5230" t="str">
        <f>Tableau2[[#This Row],[Dép]]&amp;Tableau2[[#This Row],[Circo]]</f>
        <v>9106</v>
      </c>
      <c r="E5230" t="s">
        <v>5370</v>
      </c>
      <c r="F5230" t="s">
        <v>374</v>
      </c>
      <c r="G5230" t="s">
        <v>1740</v>
      </c>
      <c r="H5230">
        <v>2448</v>
      </c>
      <c r="I5230">
        <v>83238</v>
      </c>
      <c r="J5230">
        <v>41057</v>
      </c>
      <c r="K5230" s="1">
        <f t="shared" si="162"/>
        <v>2.9409644633460678E-2</v>
      </c>
      <c r="L5230" s="1">
        <f t="shared" si="163"/>
        <v>5.9624424580461313E-2</v>
      </c>
      <c r="M5230" t="b">
        <f>AND((Tableau2[[#This Row],[%Voix/Inscrits]]&gt;0.25),Tableau2[[#This Row],[%Voix/Exprimés]]&gt;0.5)</f>
        <v>0</v>
      </c>
    </row>
    <row r="5231" spans="1:13" x14ac:dyDescent="0.25">
      <c r="A5231">
        <v>5230</v>
      </c>
      <c r="B5231" t="s">
        <v>837</v>
      </c>
      <c r="C5231" t="s">
        <v>48</v>
      </c>
      <c r="D5231" t="str">
        <f>Tableau2[[#This Row],[Dép]]&amp;Tableau2[[#This Row],[Circo]]</f>
        <v>9106</v>
      </c>
      <c r="E5231" t="s">
        <v>6800</v>
      </c>
      <c r="F5231" t="s">
        <v>2850</v>
      </c>
      <c r="G5231" t="s">
        <v>3078</v>
      </c>
      <c r="H5231">
        <v>1650</v>
      </c>
      <c r="I5231">
        <v>83238</v>
      </c>
      <c r="J5231">
        <v>41057</v>
      </c>
      <c r="K5231" s="1">
        <f t="shared" si="162"/>
        <v>1.9822677142651193E-2</v>
      </c>
      <c r="L5231" s="1">
        <f t="shared" si="163"/>
        <v>4.0188031273595243E-2</v>
      </c>
      <c r="M5231" t="b">
        <f>AND((Tableau2[[#This Row],[%Voix/Inscrits]]&gt;0.25),Tableau2[[#This Row],[%Voix/Exprimés]]&gt;0.5)</f>
        <v>0</v>
      </c>
    </row>
    <row r="5232" spans="1:13" x14ac:dyDescent="0.25">
      <c r="A5232">
        <v>5231</v>
      </c>
      <c r="B5232" t="s">
        <v>837</v>
      </c>
      <c r="C5232" t="s">
        <v>48</v>
      </c>
      <c r="D5232" t="str">
        <f>Tableau2[[#This Row],[Dép]]&amp;Tableau2[[#This Row],[Circo]]</f>
        <v>9106</v>
      </c>
      <c r="E5232" t="s">
        <v>5877</v>
      </c>
      <c r="F5232" t="s">
        <v>5250</v>
      </c>
      <c r="G5232" t="s">
        <v>2726</v>
      </c>
      <c r="H5232">
        <v>1189</v>
      </c>
      <c r="I5232">
        <v>83238</v>
      </c>
      <c r="J5232">
        <v>41057</v>
      </c>
      <c r="K5232" s="1">
        <f t="shared" si="162"/>
        <v>1.4284341286431678E-2</v>
      </c>
      <c r="L5232" s="1">
        <f t="shared" si="163"/>
        <v>2.8959738899578636E-2</v>
      </c>
      <c r="M5232" t="b">
        <f>AND((Tableau2[[#This Row],[%Voix/Inscrits]]&gt;0.25),Tableau2[[#This Row],[%Voix/Exprimés]]&gt;0.5)</f>
        <v>0</v>
      </c>
    </row>
    <row r="5233" spans="1:13" x14ac:dyDescent="0.25">
      <c r="A5233">
        <v>5232</v>
      </c>
      <c r="B5233" t="s">
        <v>837</v>
      </c>
      <c r="C5233" t="s">
        <v>48</v>
      </c>
      <c r="D5233" t="str">
        <f>Tableau2[[#This Row],[Dép]]&amp;Tableau2[[#This Row],[Circo]]</f>
        <v>9106</v>
      </c>
      <c r="E5233" t="s">
        <v>3602</v>
      </c>
      <c r="F5233" t="s">
        <v>1341</v>
      </c>
      <c r="G5233" t="s">
        <v>966</v>
      </c>
      <c r="H5233">
        <v>689</v>
      </c>
      <c r="I5233">
        <v>83238</v>
      </c>
      <c r="J5233">
        <v>41057</v>
      </c>
      <c r="K5233" s="1">
        <f t="shared" si="162"/>
        <v>8.2774694250222249E-3</v>
      </c>
      <c r="L5233" s="1">
        <f t="shared" si="163"/>
        <v>1.6781547604549772E-2</v>
      </c>
      <c r="M5233" t="b">
        <f>AND((Tableau2[[#This Row],[%Voix/Inscrits]]&gt;0.25),Tableau2[[#This Row],[%Voix/Exprimés]]&gt;0.5)</f>
        <v>0</v>
      </c>
    </row>
    <row r="5234" spans="1:13" x14ac:dyDescent="0.25">
      <c r="A5234">
        <v>5233</v>
      </c>
      <c r="B5234" t="s">
        <v>837</v>
      </c>
      <c r="C5234" t="s">
        <v>48</v>
      </c>
      <c r="D5234" t="str">
        <f>Tableau2[[#This Row],[Dép]]&amp;Tableau2[[#This Row],[Circo]]</f>
        <v>9106</v>
      </c>
      <c r="E5234" t="s">
        <v>6587</v>
      </c>
      <c r="F5234" t="s">
        <v>6588</v>
      </c>
      <c r="G5234" t="s">
        <v>2429</v>
      </c>
      <c r="H5234">
        <v>530</v>
      </c>
      <c r="I5234">
        <v>83238</v>
      </c>
      <c r="J5234">
        <v>41057</v>
      </c>
      <c r="K5234" s="1">
        <f t="shared" si="162"/>
        <v>6.36728417309402E-3</v>
      </c>
      <c r="L5234" s="1">
        <f t="shared" si="163"/>
        <v>1.2908882772730595E-2</v>
      </c>
      <c r="M5234" t="b">
        <f>AND((Tableau2[[#This Row],[%Voix/Inscrits]]&gt;0.25),Tableau2[[#This Row],[%Voix/Exprimés]]&gt;0.5)</f>
        <v>0</v>
      </c>
    </row>
    <row r="5235" spans="1:13" x14ac:dyDescent="0.25">
      <c r="A5235">
        <v>5234</v>
      </c>
      <c r="B5235" t="s">
        <v>837</v>
      </c>
      <c r="C5235" t="s">
        <v>48</v>
      </c>
      <c r="D5235" t="str">
        <f>Tableau2[[#This Row],[Dép]]&amp;Tableau2[[#This Row],[Circo]]</f>
        <v>9106</v>
      </c>
      <c r="E5235" t="s">
        <v>2300</v>
      </c>
      <c r="F5235" t="s">
        <v>146</v>
      </c>
      <c r="G5235" t="s">
        <v>938</v>
      </c>
      <c r="H5235">
        <v>451</v>
      </c>
      <c r="I5235">
        <v>83238</v>
      </c>
      <c r="J5235">
        <v>41057</v>
      </c>
      <c r="K5235" s="1">
        <f t="shared" si="162"/>
        <v>5.4181984189913259E-3</v>
      </c>
      <c r="L5235" s="1">
        <f t="shared" si="163"/>
        <v>1.0984728548116034E-2</v>
      </c>
      <c r="M5235" t="b">
        <f>AND((Tableau2[[#This Row],[%Voix/Inscrits]]&gt;0.25),Tableau2[[#This Row],[%Voix/Exprimés]]&gt;0.5)</f>
        <v>0</v>
      </c>
    </row>
    <row r="5236" spans="1:13" x14ac:dyDescent="0.25">
      <c r="A5236">
        <v>5235</v>
      </c>
      <c r="B5236" t="s">
        <v>837</v>
      </c>
      <c r="C5236" t="s">
        <v>48</v>
      </c>
      <c r="D5236" t="str">
        <f>Tableau2[[#This Row],[Dép]]&amp;Tableau2[[#This Row],[Circo]]</f>
        <v>9106</v>
      </c>
      <c r="E5236" t="s">
        <v>850</v>
      </c>
      <c r="F5236" t="s">
        <v>851</v>
      </c>
      <c r="G5236" t="s">
        <v>10</v>
      </c>
      <c r="H5236">
        <v>407</v>
      </c>
      <c r="I5236">
        <v>83238</v>
      </c>
      <c r="J5236">
        <v>41057</v>
      </c>
      <c r="K5236" s="1">
        <f t="shared" si="162"/>
        <v>4.8895936951872943E-3</v>
      </c>
      <c r="L5236" s="1">
        <f t="shared" si="163"/>
        <v>9.9130477141534945E-3</v>
      </c>
      <c r="M5236" t="b">
        <f>AND((Tableau2[[#This Row],[%Voix/Inscrits]]&gt;0.25),Tableau2[[#This Row],[%Voix/Exprimés]]&gt;0.5)</f>
        <v>0</v>
      </c>
    </row>
    <row r="5237" spans="1:13" x14ac:dyDescent="0.25">
      <c r="A5237">
        <v>5236</v>
      </c>
      <c r="B5237" t="s">
        <v>837</v>
      </c>
      <c r="C5237" t="s">
        <v>48</v>
      </c>
      <c r="D5237" t="str">
        <f>Tableau2[[#This Row],[Dép]]&amp;Tableau2[[#This Row],[Circo]]</f>
        <v>9106</v>
      </c>
      <c r="E5237" t="s">
        <v>6278</v>
      </c>
      <c r="F5237" t="s">
        <v>226</v>
      </c>
      <c r="G5237" t="s">
        <v>2726</v>
      </c>
      <c r="H5237">
        <v>307</v>
      </c>
      <c r="I5237">
        <v>83238</v>
      </c>
      <c r="J5237">
        <v>41057</v>
      </c>
      <c r="K5237" s="1">
        <f t="shared" si="162"/>
        <v>3.6882193229054038E-3</v>
      </c>
      <c r="L5237" s="1">
        <f t="shared" si="163"/>
        <v>7.4774094551477216E-3</v>
      </c>
      <c r="M5237" t="b">
        <f>AND((Tableau2[[#This Row],[%Voix/Inscrits]]&gt;0.25),Tableau2[[#This Row],[%Voix/Exprimés]]&gt;0.5)</f>
        <v>0</v>
      </c>
    </row>
    <row r="5238" spans="1:13" x14ac:dyDescent="0.25">
      <c r="A5238">
        <v>5237</v>
      </c>
      <c r="B5238" t="s">
        <v>837</v>
      </c>
      <c r="C5238" t="s">
        <v>48</v>
      </c>
      <c r="D5238" t="str">
        <f>Tableau2[[#This Row],[Dép]]&amp;Tableau2[[#This Row],[Circo]]</f>
        <v>9106</v>
      </c>
      <c r="E5238" t="s">
        <v>2958</v>
      </c>
      <c r="F5238" t="s">
        <v>968</v>
      </c>
      <c r="G5238" t="s">
        <v>938</v>
      </c>
      <c r="H5238">
        <v>253</v>
      </c>
      <c r="I5238">
        <v>83238</v>
      </c>
      <c r="J5238">
        <v>41057</v>
      </c>
      <c r="K5238" s="1">
        <f t="shared" si="162"/>
        <v>3.0394771618731829E-3</v>
      </c>
      <c r="L5238" s="1">
        <f t="shared" si="163"/>
        <v>6.1621647952846042E-3</v>
      </c>
      <c r="M5238" t="b">
        <f>AND((Tableau2[[#This Row],[%Voix/Inscrits]]&gt;0.25),Tableau2[[#This Row],[%Voix/Exprimés]]&gt;0.5)</f>
        <v>0</v>
      </c>
    </row>
    <row r="5239" spans="1:13" x14ac:dyDescent="0.25">
      <c r="A5239">
        <v>5238</v>
      </c>
      <c r="B5239" t="s">
        <v>837</v>
      </c>
      <c r="C5239" t="s">
        <v>48</v>
      </c>
      <c r="D5239" t="str">
        <f>Tableau2[[#This Row],[Dép]]&amp;Tableau2[[#This Row],[Circo]]</f>
        <v>9106</v>
      </c>
      <c r="E5239" t="s">
        <v>4229</v>
      </c>
      <c r="F5239" t="s">
        <v>150</v>
      </c>
      <c r="G5239" t="s">
        <v>959</v>
      </c>
      <c r="H5239">
        <v>127</v>
      </c>
      <c r="I5239">
        <v>83238</v>
      </c>
      <c r="J5239">
        <v>41057</v>
      </c>
      <c r="K5239" s="1">
        <f t="shared" si="162"/>
        <v>1.5257454527980009E-3</v>
      </c>
      <c r="L5239" s="1">
        <f t="shared" si="163"/>
        <v>3.0932605889373312E-3</v>
      </c>
      <c r="M5239" t="b">
        <f>AND((Tableau2[[#This Row],[%Voix/Inscrits]]&gt;0.25),Tableau2[[#This Row],[%Voix/Exprimés]]&gt;0.5)</f>
        <v>0</v>
      </c>
    </row>
    <row r="5240" spans="1:13" x14ac:dyDescent="0.25">
      <c r="A5240">
        <v>5239</v>
      </c>
      <c r="B5240" t="s">
        <v>837</v>
      </c>
      <c r="C5240" t="s">
        <v>51</v>
      </c>
      <c r="D5240" t="str">
        <f>Tableau2[[#This Row],[Dép]]&amp;Tableau2[[#This Row],[Circo]]</f>
        <v>9107</v>
      </c>
      <c r="E5240" t="s">
        <v>1612</v>
      </c>
      <c r="F5240" t="s">
        <v>186</v>
      </c>
      <c r="G5240" t="s">
        <v>982</v>
      </c>
      <c r="H5240">
        <v>11299</v>
      </c>
      <c r="I5240">
        <v>73537</v>
      </c>
      <c r="J5240">
        <v>32256</v>
      </c>
      <c r="K5240" s="1">
        <f t="shared" si="162"/>
        <v>0.15365054326393515</v>
      </c>
      <c r="L5240" s="1">
        <f t="shared" si="163"/>
        <v>0.35029141865079366</v>
      </c>
      <c r="M5240" t="b">
        <f>AND((Tableau2[[#This Row],[%Voix/Inscrits]]&gt;0.25),Tableau2[[#This Row],[%Voix/Exprimés]]&gt;0.5)</f>
        <v>0</v>
      </c>
    </row>
    <row r="5241" spans="1:13" x14ac:dyDescent="0.25">
      <c r="A5241">
        <v>5240</v>
      </c>
      <c r="B5241" t="s">
        <v>837</v>
      </c>
      <c r="C5241" t="s">
        <v>51</v>
      </c>
      <c r="D5241" t="str">
        <f>Tableau2[[#This Row],[Dép]]&amp;Tableau2[[#This Row],[Circo]]</f>
        <v>9107</v>
      </c>
      <c r="E5241" t="s">
        <v>4818</v>
      </c>
      <c r="F5241" t="s">
        <v>1098</v>
      </c>
      <c r="G5241" t="s">
        <v>1708</v>
      </c>
      <c r="H5241">
        <v>10309</v>
      </c>
      <c r="I5241">
        <v>73537</v>
      </c>
      <c r="J5241">
        <v>32256</v>
      </c>
      <c r="K5241" s="1">
        <f t="shared" si="162"/>
        <v>0.14018793260535511</v>
      </c>
      <c r="L5241" s="1">
        <f t="shared" si="163"/>
        <v>0.31959945436507936</v>
      </c>
      <c r="M5241" t="b">
        <f>AND((Tableau2[[#This Row],[%Voix/Inscrits]]&gt;0.25),Tableau2[[#This Row],[%Voix/Exprimés]]&gt;0.5)</f>
        <v>0</v>
      </c>
    </row>
    <row r="5242" spans="1:13" x14ac:dyDescent="0.25">
      <c r="A5242">
        <v>5241</v>
      </c>
      <c r="B5242" t="s">
        <v>837</v>
      </c>
      <c r="C5242" t="s">
        <v>51</v>
      </c>
      <c r="D5242" t="str">
        <f>Tableau2[[#This Row],[Dép]]&amp;Tableau2[[#This Row],[Circo]]</f>
        <v>9107</v>
      </c>
      <c r="E5242" t="s">
        <v>2487</v>
      </c>
      <c r="F5242" t="s">
        <v>2172</v>
      </c>
      <c r="G5242" t="s">
        <v>3717</v>
      </c>
      <c r="H5242">
        <v>4537</v>
      </c>
      <c r="I5242">
        <v>73537</v>
      </c>
      <c r="J5242">
        <v>32256</v>
      </c>
      <c r="K5242" s="1">
        <f t="shared" si="162"/>
        <v>6.1696832886846076E-2</v>
      </c>
      <c r="L5242" s="1">
        <f t="shared" si="163"/>
        <v>0.14065600198412698</v>
      </c>
      <c r="M5242" t="b">
        <f>AND((Tableau2[[#This Row],[%Voix/Inscrits]]&gt;0.25),Tableau2[[#This Row],[%Voix/Exprimés]]&gt;0.5)</f>
        <v>0</v>
      </c>
    </row>
    <row r="5243" spans="1:13" x14ac:dyDescent="0.25">
      <c r="A5243">
        <v>5242</v>
      </c>
      <c r="B5243" t="s">
        <v>837</v>
      </c>
      <c r="C5243" t="s">
        <v>51</v>
      </c>
      <c r="D5243" t="str">
        <f>Tableau2[[#This Row],[Dép]]&amp;Tableau2[[#This Row],[Circo]]</f>
        <v>9107</v>
      </c>
      <c r="E5243" t="s">
        <v>5871</v>
      </c>
      <c r="F5243" t="s">
        <v>1038</v>
      </c>
      <c r="G5243" t="s">
        <v>1740</v>
      </c>
      <c r="H5243">
        <v>2038</v>
      </c>
      <c r="I5243">
        <v>73537</v>
      </c>
      <c r="J5243">
        <v>32256</v>
      </c>
      <c r="K5243" s="1">
        <f t="shared" si="162"/>
        <v>2.7713939921400112E-2</v>
      </c>
      <c r="L5243" s="1">
        <f t="shared" si="163"/>
        <v>6.3182043650793648E-2</v>
      </c>
      <c r="M5243" t="b">
        <f>AND((Tableau2[[#This Row],[%Voix/Inscrits]]&gt;0.25),Tableau2[[#This Row],[%Voix/Exprimés]]&gt;0.5)</f>
        <v>0</v>
      </c>
    </row>
    <row r="5244" spans="1:13" x14ac:dyDescent="0.25">
      <c r="A5244">
        <v>5243</v>
      </c>
      <c r="B5244" t="s">
        <v>837</v>
      </c>
      <c r="C5244" t="s">
        <v>51</v>
      </c>
      <c r="D5244" t="str">
        <f>Tableau2[[#This Row],[Dép]]&amp;Tableau2[[#This Row],[Circo]]</f>
        <v>9107</v>
      </c>
      <c r="E5244" t="s">
        <v>6584</v>
      </c>
      <c r="F5244" t="s">
        <v>853</v>
      </c>
      <c r="G5244" t="s">
        <v>3078</v>
      </c>
      <c r="H5244">
        <v>1254</v>
      </c>
      <c r="I5244">
        <v>73537</v>
      </c>
      <c r="J5244">
        <v>32256</v>
      </c>
      <c r="K5244" s="1">
        <f t="shared" si="162"/>
        <v>1.7052640167534709E-2</v>
      </c>
      <c r="L5244" s="1">
        <f t="shared" si="163"/>
        <v>3.8876488095238096E-2</v>
      </c>
      <c r="M5244" t="b">
        <f>AND((Tableau2[[#This Row],[%Voix/Inscrits]]&gt;0.25),Tableau2[[#This Row],[%Voix/Exprimés]]&gt;0.5)</f>
        <v>0</v>
      </c>
    </row>
    <row r="5245" spans="1:13" x14ac:dyDescent="0.25">
      <c r="A5245">
        <v>5244</v>
      </c>
      <c r="B5245" t="s">
        <v>837</v>
      </c>
      <c r="C5245" t="s">
        <v>51</v>
      </c>
      <c r="D5245" t="str">
        <f>Tableau2[[#This Row],[Dép]]&amp;Tableau2[[#This Row],[Circo]]</f>
        <v>9107</v>
      </c>
      <c r="E5245" t="s">
        <v>646</v>
      </c>
      <c r="F5245" t="s">
        <v>212</v>
      </c>
      <c r="G5245" t="s">
        <v>966</v>
      </c>
      <c r="H5245">
        <v>889</v>
      </c>
      <c r="I5245">
        <v>73537</v>
      </c>
      <c r="J5245">
        <v>32256</v>
      </c>
      <c r="K5245" s="1">
        <f t="shared" si="162"/>
        <v>1.2089152399472374E-2</v>
      </c>
      <c r="L5245" s="1">
        <f t="shared" si="163"/>
        <v>2.7560763888888888E-2</v>
      </c>
      <c r="M5245" t="b">
        <f>AND((Tableau2[[#This Row],[%Voix/Inscrits]]&gt;0.25),Tableau2[[#This Row],[%Voix/Exprimés]]&gt;0.5)</f>
        <v>0</v>
      </c>
    </row>
    <row r="5246" spans="1:13" x14ac:dyDescent="0.25">
      <c r="A5246">
        <v>5245</v>
      </c>
      <c r="B5246" t="s">
        <v>837</v>
      </c>
      <c r="C5246" t="s">
        <v>51</v>
      </c>
      <c r="D5246" t="str">
        <f>Tableau2[[#This Row],[Dép]]&amp;Tableau2[[#This Row],[Circo]]</f>
        <v>9107</v>
      </c>
      <c r="E5246" t="s">
        <v>2951</v>
      </c>
      <c r="F5246" t="s">
        <v>160</v>
      </c>
      <c r="G5246" t="s">
        <v>966</v>
      </c>
      <c r="H5246">
        <v>599</v>
      </c>
      <c r="I5246">
        <v>73537</v>
      </c>
      <c r="J5246">
        <v>32256</v>
      </c>
      <c r="K5246" s="1">
        <f t="shared" si="162"/>
        <v>8.145559378272162E-3</v>
      </c>
      <c r="L5246" s="1">
        <f t="shared" si="163"/>
        <v>1.8570188492063492E-2</v>
      </c>
      <c r="M5246" t="b">
        <f>AND((Tableau2[[#This Row],[%Voix/Inscrits]]&gt;0.25),Tableau2[[#This Row],[%Voix/Exprimés]]&gt;0.5)</f>
        <v>0</v>
      </c>
    </row>
    <row r="5247" spans="1:13" x14ac:dyDescent="0.25">
      <c r="A5247">
        <v>5246</v>
      </c>
      <c r="B5247" t="s">
        <v>837</v>
      </c>
      <c r="C5247" t="s">
        <v>51</v>
      </c>
      <c r="D5247" t="str">
        <f>Tableau2[[#This Row],[Dép]]&amp;Tableau2[[#This Row],[Circo]]</f>
        <v>9107</v>
      </c>
      <c r="E5247" t="s">
        <v>3423</v>
      </c>
      <c r="F5247" t="s">
        <v>6276</v>
      </c>
      <c r="G5247" t="s">
        <v>2429</v>
      </c>
      <c r="H5247">
        <v>515</v>
      </c>
      <c r="I5247">
        <v>73537</v>
      </c>
      <c r="J5247">
        <v>32256</v>
      </c>
      <c r="K5247" s="1">
        <f t="shared" si="162"/>
        <v>7.0032772617865833E-3</v>
      </c>
      <c r="L5247" s="1">
        <f t="shared" si="163"/>
        <v>1.5966021825396824E-2</v>
      </c>
      <c r="M5247" t="b">
        <f>AND((Tableau2[[#This Row],[%Voix/Inscrits]]&gt;0.25),Tableau2[[#This Row],[%Voix/Exprimés]]&gt;0.5)</f>
        <v>0</v>
      </c>
    </row>
    <row r="5248" spans="1:13" x14ac:dyDescent="0.25">
      <c r="A5248">
        <v>5247</v>
      </c>
      <c r="B5248" t="s">
        <v>837</v>
      </c>
      <c r="C5248" t="s">
        <v>51</v>
      </c>
      <c r="D5248" t="str">
        <f>Tableau2[[#This Row],[Dép]]&amp;Tableau2[[#This Row],[Circo]]</f>
        <v>9107</v>
      </c>
      <c r="E5248" t="s">
        <v>842</v>
      </c>
      <c r="F5248" t="s">
        <v>130</v>
      </c>
      <c r="G5248" t="s">
        <v>10</v>
      </c>
      <c r="H5248">
        <v>324</v>
      </c>
      <c r="I5248">
        <v>73537</v>
      </c>
      <c r="J5248">
        <v>32256</v>
      </c>
      <c r="K5248" s="1">
        <f t="shared" si="162"/>
        <v>4.4059453064443747E-3</v>
      </c>
      <c r="L5248" s="1">
        <f t="shared" si="163"/>
        <v>1.0044642857142858E-2</v>
      </c>
      <c r="M5248" t="b">
        <f>AND((Tableau2[[#This Row],[%Voix/Inscrits]]&gt;0.25),Tableau2[[#This Row],[%Voix/Exprimés]]&gt;0.5)</f>
        <v>0</v>
      </c>
    </row>
    <row r="5249" spans="1:13" x14ac:dyDescent="0.25">
      <c r="A5249">
        <v>5248</v>
      </c>
      <c r="B5249" t="s">
        <v>837</v>
      </c>
      <c r="C5249" t="s">
        <v>51</v>
      </c>
      <c r="D5249" t="str">
        <f>Tableau2[[#This Row],[Dép]]&amp;Tableau2[[#This Row],[Circo]]</f>
        <v>9107</v>
      </c>
      <c r="E5249" t="s">
        <v>2293</v>
      </c>
      <c r="F5249" t="s">
        <v>2294</v>
      </c>
      <c r="G5249" t="s">
        <v>938</v>
      </c>
      <c r="H5249">
        <v>288</v>
      </c>
      <c r="I5249">
        <v>73537</v>
      </c>
      <c r="J5249">
        <v>32256</v>
      </c>
      <c r="K5249" s="1">
        <f t="shared" si="162"/>
        <v>3.9163958279505558E-3</v>
      </c>
      <c r="L5249" s="1">
        <f t="shared" si="163"/>
        <v>8.9285714285714281E-3</v>
      </c>
      <c r="M5249" t="b">
        <f>AND((Tableau2[[#This Row],[%Voix/Inscrits]]&gt;0.25),Tableau2[[#This Row],[%Voix/Exprimés]]&gt;0.5)</f>
        <v>0</v>
      </c>
    </row>
    <row r="5250" spans="1:13" x14ac:dyDescent="0.25">
      <c r="A5250">
        <v>5249</v>
      </c>
      <c r="B5250" t="s">
        <v>837</v>
      </c>
      <c r="C5250" t="s">
        <v>51</v>
      </c>
      <c r="D5250" t="str">
        <f>Tableau2[[#This Row],[Dép]]&amp;Tableau2[[#This Row],[Circo]]</f>
        <v>9107</v>
      </c>
      <c r="E5250" t="s">
        <v>5365</v>
      </c>
      <c r="F5250" t="s">
        <v>5366</v>
      </c>
      <c r="G5250" t="s">
        <v>2394</v>
      </c>
      <c r="H5250">
        <v>171</v>
      </c>
      <c r="I5250">
        <v>73537</v>
      </c>
      <c r="J5250">
        <v>32256</v>
      </c>
      <c r="K5250" s="1">
        <f t="shared" ref="K5250:K5313" si="164">H5250/I5250</f>
        <v>2.3253600228456423E-3</v>
      </c>
      <c r="L5250" s="1">
        <f t="shared" ref="L5250:L5313" si="165">H5250/J5250</f>
        <v>5.301339285714286E-3</v>
      </c>
      <c r="M5250" t="b">
        <f>AND((Tableau2[[#This Row],[%Voix/Inscrits]]&gt;0.25),Tableau2[[#This Row],[%Voix/Exprimés]]&gt;0.5)</f>
        <v>0</v>
      </c>
    </row>
    <row r="5251" spans="1:13" x14ac:dyDescent="0.25">
      <c r="A5251">
        <v>5250</v>
      </c>
      <c r="B5251" t="s">
        <v>837</v>
      </c>
      <c r="C5251" t="s">
        <v>51</v>
      </c>
      <c r="D5251" t="str">
        <f>Tableau2[[#This Row],[Dép]]&amp;Tableau2[[#This Row],[Circo]]</f>
        <v>9107</v>
      </c>
      <c r="E5251" t="s">
        <v>1336</v>
      </c>
      <c r="F5251" t="s">
        <v>215</v>
      </c>
      <c r="G5251" t="s">
        <v>959</v>
      </c>
      <c r="H5251">
        <v>33</v>
      </c>
      <c r="I5251">
        <v>73537</v>
      </c>
      <c r="J5251">
        <v>32256</v>
      </c>
      <c r="K5251" s="1">
        <f t="shared" si="164"/>
        <v>4.4875368861933449E-4</v>
      </c>
      <c r="L5251" s="1">
        <f t="shared" si="165"/>
        <v>1.0230654761904762E-3</v>
      </c>
      <c r="M5251" t="b">
        <f>AND((Tableau2[[#This Row],[%Voix/Inscrits]]&gt;0.25),Tableau2[[#This Row],[%Voix/Exprimés]]&gt;0.5)</f>
        <v>0</v>
      </c>
    </row>
    <row r="5252" spans="1:13" x14ac:dyDescent="0.25">
      <c r="A5252">
        <v>5251</v>
      </c>
      <c r="B5252" t="s">
        <v>837</v>
      </c>
      <c r="C5252" t="s">
        <v>63</v>
      </c>
      <c r="D5252" t="str">
        <f>Tableau2[[#This Row],[Dép]]&amp;Tableau2[[#This Row],[Circo]]</f>
        <v>9108</v>
      </c>
      <c r="E5252" t="s">
        <v>4823</v>
      </c>
      <c r="F5252" t="s">
        <v>421</v>
      </c>
      <c r="G5252" t="s">
        <v>2429</v>
      </c>
      <c r="H5252">
        <v>11804</v>
      </c>
      <c r="I5252">
        <v>75975</v>
      </c>
      <c r="J5252">
        <v>35407</v>
      </c>
      <c r="K5252" s="1">
        <f t="shared" si="164"/>
        <v>0.15536689700559395</v>
      </c>
      <c r="L5252" s="1">
        <f t="shared" si="165"/>
        <v>0.3333804050046601</v>
      </c>
      <c r="M5252" t="b">
        <f>AND((Tableau2[[#This Row],[%Voix/Inscrits]]&gt;0.25),Tableau2[[#This Row],[%Voix/Exprimés]]&gt;0.5)</f>
        <v>0</v>
      </c>
    </row>
    <row r="5253" spans="1:13" x14ac:dyDescent="0.25">
      <c r="A5253">
        <v>5252</v>
      </c>
      <c r="B5253" t="s">
        <v>837</v>
      </c>
      <c r="C5253" t="s">
        <v>63</v>
      </c>
      <c r="D5253" t="str">
        <f>Tableau2[[#This Row],[Dép]]&amp;Tableau2[[#This Row],[Circo]]</f>
        <v>9108</v>
      </c>
      <c r="E5253" t="s">
        <v>1619</v>
      </c>
      <c r="F5253" t="s">
        <v>1362</v>
      </c>
      <c r="G5253" t="s">
        <v>982</v>
      </c>
      <c r="H5253">
        <v>10799</v>
      </c>
      <c r="I5253">
        <v>75975</v>
      </c>
      <c r="J5253">
        <v>35407</v>
      </c>
      <c r="K5253" s="1">
        <f t="shared" si="164"/>
        <v>0.14213886146758803</v>
      </c>
      <c r="L5253" s="1">
        <f t="shared" si="165"/>
        <v>0.30499618719462251</v>
      </c>
      <c r="M5253" t="b">
        <f>AND((Tableau2[[#This Row],[%Voix/Inscrits]]&gt;0.25),Tableau2[[#This Row],[%Voix/Exprimés]]&gt;0.5)</f>
        <v>0</v>
      </c>
    </row>
    <row r="5254" spans="1:13" x14ac:dyDescent="0.25">
      <c r="A5254">
        <v>5253</v>
      </c>
      <c r="B5254" t="s">
        <v>837</v>
      </c>
      <c r="C5254" t="s">
        <v>63</v>
      </c>
      <c r="D5254" t="str">
        <f>Tableau2[[#This Row],[Dép]]&amp;Tableau2[[#This Row],[Circo]]</f>
        <v>9108</v>
      </c>
      <c r="E5254" t="s">
        <v>3601</v>
      </c>
      <c r="F5254" t="s">
        <v>438</v>
      </c>
      <c r="G5254" t="s">
        <v>1708</v>
      </c>
      <c r="H5254">
        <v>7929</v>
      </c>
      <c r="I5254">
        <v>75975</v>
      </c>
      <c r="J5254">
        <v>35407</v>
      </c>
      <c r="K5254" s="1">
        <f t="shared" si="164"/>
        <v>0.10436327739387957</v>
      </c>
      <c r="L5254" s="1">
        <f t="shared" si="165"/>
        <v>0.22393876916993816</v>
      </c>
      <c r="M5254" t="b">
        <f>AND((Tableau2[[#This Row],[%Voix/Inscrits]]&gt;0.25),Tableau2[[#This Row],[%Voix/Exprimés]]&gt;0.5)</f>
        <v>0</v>
      </c>
    </row>
    <row r="5255" spans="1:13" x14ac:dyDescent="0.25">
      <c r="A5255">
        <v>5254</v>
      </c>
      <c r="B5255" t="s">
        <v>837</v>
      </c>
      <c r="C5255" t="s">
        <v>63</v>
      </c>
      <c r="D5255" t="str">
        <f>Tableau2[[#This Row],[Dép]]&amp;Tableau2[[#This Row],[Circo]]</f>
        <v>9108</v>
      </c>
      <c r="E5255" t="s">
        <v>4228</v>
      </c>
      <c r="F5255" t="s">
        <v>421</v>
      </c>
      <c r="G5255" t="s">
        <v>1740</v>
      </c>
      <c r="H5255">
        <v>3551</v>
      </c>
      <c r="I5255">
        <v>75975</v>
      </c>
      <c r="J5255">
        <v>35407</v>
      </c>
      <c r="K5255" s="1">
        <f t="shared" si="164"/>
        <v>4.6739058900954263E-2</v>
      </c>
      <c r="L5255" s="1">
        <f t="shared" si="165"/>
        <v>0.10029090292879939</v>
      </c>
      <c r="M5255" t="b">
        <f>AND((Tableau2[[#This Row],[%Voix/Inscrits]]&gt;0.25),Tableau2[[#This Row],[%Voix/Exprimés]]&gt;0.5)</f>
        <v>0</v>
      </c>
    </row>
    <row r="5256" spans="1:13" x14ac:dyDescent="0.25">
      <c r="A5256">
        <v>5255</v>
      </c>
      <c r="B5256" t="s">
        <v>837</v>
      </c>
      <c r="C5256" t="s">
        <v>63</v>
      </c>
      <c r="D5256" t="str">
        <f>Tableau2[[#This Row],[Dép]]&amp;Tableau2[[#This Row],[Circo]]</f>
        <v>9108</v>
      </c>
      <c r="E5256" t="s">
        <v>2957</v>
      </c>
      <c r="F5256" t="s">
        <v>821</v>
      </c>
      <c r="G5256" t="s">
        <v>959</v>
      </c>
      <c r="H5256">
        <v>759</v>
      </c>
      <c r="I5256">
        <v>75975</v>
      </c>
      <c r="J5256">
        <v>35407</v>
      </c>
      <c r="K5256" s="1">
        <f t="shared" si="164"/>
        <v>9.9901283316880547E-3</v>
      </c>
      <c r="L5256" s="1">
        <f t="shared" si="165"/>
        <v>2.1436439122207471E-2</v>
      </c>
      <c r="M5256" t="b">
        <f>AND((Tableau2[[#This Row],[%Voix/Inscrits]]&gt;0.25),Tableau2[[#This Row],[%Voix/Exprimés]]&gt;0.5)</f>
        <v>0</v>
      </c>
    </row>
    <row r="5257" spans="1:13" x14ac:dyDescent="0.25">
      <c r="A5257">
        <v>5256</v>
      </c>
      <c r="B5257" t="s">
        <v>837</v>
      </c>
      <c r="C5257" t="s">
        <v>63</v>
      </c>
      <c r="D5257" t="str">
        <f>Tableau2[[#This Row],[Dép]]&amp;Tableau2[[#This Row],[Circo]]</f>
        <v>9108</v>
      </c>
      <c r="E5257" t="s">
        <v>849</v>
      </c>
      <c r="F5257" t="s">
        <v>374</v>
      </c>
      <c r="G5257" t="s">
        <v>10</v>
      </c>
      <c r="H5257">
        <v>337</v>
      </c>
      <c r="I5257">
        <v>75975</v>
      </c>
      <c r="J5257">
        <v>35407</v>
      </c>
      <c r="K5257" s="1">
        <f t="shared" si="164"/>
        <v>4.4356696281671604E-3</v>
      </c>
      <c r="L5257" s="1">
        <f t="shared" si="165"/>
        <v>9.5178919422713015E-3</v>
      </c>
      <c r="M5257" t="b">
        <f>AND((Tableau2[[#This Row],[%Voix/Inscrits]]&gt;0.25),Tableau2[[#This Row],[%Voix/Exprimés]]&gt;0.5)</f>
        <v>0</v>
      </c>
    </row>
    <row r="5258" spans="1:13" x14ac:dyDescent="0.25">
      <c r="A5258">
        <v>5257</v>
      </c>
      <c r="B5258" t="s">
        <v>837</v>
      </c>
      <c r="C5258" t="s">
        <v>63</v>
      </c>
      <c r="D5258" t="str">
        <f>Tableau2[[#This Row],[Dép]]&amp;Tableau2[[#This Row],[Circo]]</f>
        <v>9108</v>
      </c>
      <c r="E5258" t="s">
        <v>2299</v>
      </c>
      <c r="F5258" t="s">
        <v>117</v>
      </c>
      <c r="G5258" t="s">
        <v>959</v>
      </c>
      <c r="H5258">
        <v>228</v>
      </c>
      <c r="I5258">
        <v>75975</v>
      </c>
      <c r="J5258">
        <v>35407</v>
      </c>
      <c r="K5258" s="1">
        <f t="shared" si="164"/>
        <v>3.0009871668311944E-3</v>
      </c>
      <c r="L5258" s="1">
        <f t="shared" si="165"/>
        <v>6.439404637501059E-3</v>
      </c>
      <c r="M5258" t="b">
        <f>AND((Tableau2[[#This Row],[%Voix/Inscrits]]&gt;0.25),Tableau2[[#This Row],[%Voix/Exprimés]]&gt;0.5)</f>
        <v>0</v>
      </c>
    </row>
    <row r="5259" spans="1:13" x14ac:dyDescent="0.25">
      <c r="A5259">
        <v>5258</v>
      </c>
      <c r="B5259" t="s">
        <v>837</v>
      </c>
      <c r="C5259" t="s">
        <v>56</v>
      </c>
      <c r="D5259" t="str">
        <f>Tableau2[[#This Row],[Dép]]&amp;Tableau2[[#This Row],[Circo]]</f>
        <v>9109</v>
      </c>
      <c r="E5259" t="s">
        <v>1617</v>
      </c>
      <c r="F5259" t="s">
        <v>1618</v>
      </c>
      <c r="G5259" t="s">
        <v>982</v>
      </c>
      <c r="H5259">
        <v>11454</v>
      </c>
      <c r="I5259">
        <v>78732</v>
      </c>
      <c r="J5259">
        <v>35312</v>
      </c>
      <c r="K5259" s="1">
        <f t="shared" si="164"/>
        <v>0.14548087181832037</v>
      </c>
      <c r="L5259" s="1">
        <f t="shared" si="165"/>
        <v>0.32436565473493428</v>
      </c>
      <c r="M5259" t="b">
        <f>AND((Tableau2[[#This Row],[%Voix/Inscrits]]&gt;0.25),Tableau2[[#This Row],[%Voix/Exprimés]]&gt;0.5)</f>
        <v>0</v>
      </c>
    </row>
    <row r="5260" spans="1:13" x14ac:dyDescent="0.25">
      <c r="A5260">
        <v>5259</v>
      </c>
      <c r="B5260" t="s">
        <v>837</v>
      </c>
      <c r="C5260" t="s">
        <v>56</v>
      </c>
      <c r="D5260" t="str">
        <f>Tableau2[[#This Row],[Dép]]&amp;Tableau2[[#This Row],[Circo]]</f>
        <v>9109</v>
      </c>
      <c r="E5260" t="s">
        <v>3600</v>
      </c>
      <c r="F5260" t="s">
        <v>68</v>
      </c>
      <c r="G5260" t="s">
        <v>1708</v>
      </c>
      <c r="H5260">
        <v>10520</v>
      </c>
      <c r="I5260">
        <v>78732</v>
      </c>
      <c r="J5260">
        <v>35312</v>
      </c>
      <c r="K5260" s="1">
        <f t="shared" si="164"/>
        <v>0.13361784280851496</v>
      </c>
      <c r="L5260" s="1">
        <f t="shared" si="165"/>
        <v>0.29791572270049843</v>
      </c>
      <c r="M5260" t="b">
        <f>AND((Tableau2[[#This Row],[%Voix/Inscrits]]&gt;0.25),Tableau2[[#This Row],[%Voix/Exprimés]]&gt;0.5)</f>
        <v>0</v>
      </c>
    </row>
    <row r="5261" spans="1:13" x14ac:dyDescent="0.25">
      <c r="A5261">
        <v>5260</v>
      </c>
      <c r="B5261" t="s">
        <v>837</v>
      </c>
      <c r="C5261" t="s">
        <v>56</v>
      </c>
      <c r="D5261" t="str">
        <f>Tableau2[[#This Row],[Dép]]&amp;Tableau2[[#This Row],[Circo]]</f>
        <v>9109</v>
      </c>
      <c r="E5261" t="s">
        <v>5876</v>
      </c>
      <c r="F5261" t="s">
        <v>167</v>
      </c>
      <c r="G5261" t="s">
        <v>3717</v>
      </c>
      <c r="H5261">
        <v>5602</v>
      </c>
      <c r="I5261">
        <v>78732</v>
      </c>
      <c r="J5261">
        <v>35312</v>
      </c>
      <c r="K5261" s="1">
        <f t="shared" si="164"/>
        <v>7.1152771427119843E-2</v>
      </c>
      <c r="L5261" s="1">
        <f t="shared" si="165"/>
        <v>0.15864295423652017</v>
      </c>
      <c r="M5261" t="b">
        <f>AND((Tableau2[[#This Row],[%Voix/Inscrits]]&gt;0.25),Tableau2[[#This Row],[%Voix/Exprimés]]&gt;0.5)</f>
        <v>0</v>
      </c>
    </row>
    <row r="5262" spans="1:13" x14ac:dyDescent="0.25">
      <c r="A5262">
        <v>5261</v>
      </c>
      <c r="B5262" t="s">
        <v>837</v>
      </c>
      <c r="C5262" t="s">
        <v>56</v>
      </c>
      <c r="D5262" t="str">
        <f>Tableau2[[#This Row],[Dép]]&amp;Tableau2[[#This Row],[Circo]]</f>
        <v>9109</v>
      </c>
      <c r="E5262" t="s">
        <v>4226</v>
      </c>
      <c r="F5262" t="s">
        <v>4227</v>
      </c>
      <c r="G5262" t="s">
        <v>2949</v>
      </c>
      <c r="H5262">
        <v>3303</v>
      </c>
      <c r="I5262">
        <v>78732</v>
      </c>
      <c r="J5262">
        <v>35312</v>
      </c>
      <c r="K5262" s="1">
        <f t="shared" si="164"/>
        <v>4.1952446273433926E-2</v>
      </c>
      <c r="L5262" s="1">
        <f t="shared" si="165"/>
        <v>9.3537607612143178E-2</v>
      </c>
      <c r="M5262" t="b">
        <f>AND((Tableau2[[#This Row],[%Voix/Inscrits]]&gt;0.25),Tableau2[[#This Row],[%Voix/Exprimés]]&gt;0.5)</f>
        <v>0</v>
      </c>
    </row>
    <row r="5263" spans="1:13" x14ac:dyDescent="0.25">
      <c r="A5263">
        <v>5262</v>
      </c>
      <c r="B5263" t="s">
        <v>837</v>
      </c>
      <c r="C5263" t="s">
        <v>56</v>
      </c>
      <c r="D5263" t="str">
        <f>Tableau2[[#This Row],[Dép]]&amp;Tableau2[[#This Row],[Circo]]</f>
        <v>9109</v>
      </c>
      <c r="E5263" t="s">
        <v>5369</v>
      </c>
      <c r="F5263" t="s">
        <v>3595</v>
      </c>
      <c r="G5263" t="s">
        <v>3078</v>
      </c>
      <c r="H5263">
        <v>1754</v>
      </c>
      <c r="I5263">
        <v>78732</v>
      </c>
      <c r="J5263">
        <v>35312</v>
      </c>
      <c r="K5263" s="1">
        <f t="shared" si="164"/>
        <v>2.2278108011990042E-2</v>
      </c>
      <c r="L5263" s="1">
        <f t="shared" si="165"/>
        <v>4.9671499773448119E-2</v>
      </c>
      <c r="M5263" t="b">
        <f>AND((Tableau2[[#This Row],[%Voix/Inscrits]]&gt;0.25),Tableau2[[#This Row],[%Voix/Exprimés]]&gt;0.5)</f>
        <v>0</v>
      </c>
    </row>
    <row r="5264" spans="1:13" x14ac:dyDescent="0.25">
      <c r="A5264">
        <v>5263</v>
      </c>
      <c r="B5264" t="s">
        <v>837</v>
      </c>
      <c r="C5264" t="s">
        <v>56</v>
      </c>
      <c r="D5264" t="str">
        <f>Tableau2[[#This Row],[Dép]]&amp;Tableau2[[#This Row],[Circo]]</f>
        <v>9109</v>
      </c>
      <c r="E5264" t="s">
        <v>4822</v>
      </c>
      <c r="F5264" t="s">
        <v>92</v>
      </c>
      <c r="G5264" t="s">
        <v>2429</v>
      </c>
      <c r="H5264">
        <v>1164</v>
      </c>
      <c r="I5264">
        <v>78732</v>
      </c>
      <c r="J5264">
        <v>35312</v>
      </c>
      <c r="K5264" s="1">
        <f t="shared" si="164"/>
        <v>1.4784331656759641E-2</v>
      </c>
      <c r="L5264" s="1">
        <f t="shared" si="165"/>
        <v>3.2963298595378339E-2</v>
      </c>
      <c r="M5264" t="b">
        <f>AND((Tableau2[[#This Row],[%Voix/Inscrits]]&gt;0.25),Tableau2[[#This Row],[%Voix/Exprimés]]&gt;0.5)</f>
        <v>0</v>
      </c>
    </row>
    <row r="5265" spans="1:13" x14ac:dyDescent="0.25">
      <c r="A5265">
        <v>5264</v>
      </c>
      <c r="B5265" t="s">
        <v>837</v>
      </c>
      <c r="C5265" t="s">
        <v>56</v>
      </c>
      <c r="D5265" t="str">
        <f>Tableau2[[#This Row],[Dép]]&amp;Tableau2[[#This Row],[Circo]]</f>
        <v>9109</v>
      </c>
      <c r="E5265" t="s">
        <v>233</v>
      </c>
      <c r="F5265" t="s">
        <v>2298</v>
      </c>
      <c r="G5265" t="s">
        <v>966</v>
      </c>
      <c r="H5265">
        <v>835</v>
      </c>
      <c r="I5265">
        <v>78732</v>
      </c>
      <c r="J5265">
        <v>35312</v>
      </c>
      <c r="K5265" s="1">
        <f t="shared" si="164"/>
        <v>1.0605598740029467E-2</v>
      </c>
      <c r="L5265" s="1">
        <f t="shared" si="165"/>
        <v>2.3646352514725872E-2</v>
      </c>
      <c r="M5265" t="b">
        <f>AND((Tableau2[[#This Row],[%Voix/Inscrits]]&gt;0.25),Tableau2[[#This Row],[%Voix/Exprimés]]&gt;0.5)</f>
        <v>0</v>
      </c>
    </row>
    <row r="5266" spans="1:13" x14ac:dyDescent="0.25">
      <c r="A5266">
        <v>5265</v>
      </c>
      <c r="B5266" t="s">
        <v>837</v>
      </c>
      <c r="C5266" t="s">
        <v>56</v>
      </c>
      <c r="D5266" t="str">
        <f>Tableau2[[#This Row],[Dép]]&amp;Tableau2[[#This Row],[Circo]]</f>
        <v>9109</v>
      </c>
      <c r="E5266" t="s">
        <v>847</v>
      </c>
      <c r="F5266" t="s">
        <v>848</v>
      </c>
      <c r="G5266" t="s">
        <v>10</v>
      </c>
      <c r="H5266">
        <v>505</v>
      </c>
      <c r="I5266">
        <v>78732</v>
      </c>
      <c r="J5266">
        <v>35312</v>
      </c>
      <c r="K5266" s="1">
        <f t="shared" si="164"/>
        <v>6.4141645074429713E-3</v>
      </c>
      <c r="L5266" s="1">
        <f t="shared" si="165"/>
        <v>1.4301087449025827E-2</v>
      </c>
      <c r="M5266" t="b">
        <f>AND((Tableau2[[#This Row],[%Voix/Inscrits]]&gt;0.25),Tableau2[[#This Row],[%Voix/Exprimés]]&gt;0.5)</f>
        <v>0</v>
      </c>
    </row>
    <row r="5267" spans="1:13" x14ac:dyDescent="0.25">
      <c r="A5267">
        <v>5266</v>
      </c>
      <c r="B5267" t="s">
        <v>837</v>
      </c>
      <c r="C5267" t="s">
        <v>56</v>
      </c>
      <c r="D5267" t="str">
        <f>Tableau2[[#This Row],[Dép]]&amp;Tableau2[[#This Row],[Circo]]</f>
        <v>9109</v>
      </c>
      <c r="E5267" t="s">
        <v>2956</v>
      </c>
      <c r="F5267" t="s">
        <v>102</v>
      </c>
      <c r="G5267" t="s">
        <v>959</v>
      </c>
      <c r="H5267">
        <v>175</v>
      </c>
      <c r="I5267">
        <v>78732</v>
      </c>
      <c r="J5267">
        <v>35312</v>
      </c>
      <c r="K5267" s="1">
        <f t="shared" si="164"/>
        <v>2.2227302748564753E-3</v>
      </c>
      <c r="L5267" s="1">
        <f t="shared" si="165"/>
        <v>4.9558223833257812E-3</v>
      </c>
      <c r="M5267" t="b">
        <f>AND((Tableau2[[#This Row],[%Voix/Inscrits]]&gt;0.25),Tableau2[[#This Row],[%Voix/Exprimés]]&gt;0.5)</f>
        <v>0</v>
      </c>
    </row>
    <row r="5268" spans="1:13" x14ac:dyDescent="0.25">
      <c r="A5268">
        <v>5267</v>
      </c>
      <c r="B5268" t="s">
        <v>837</v>
      </c>
      <c r="C5268" t="s">
        <v>90</v>
      </c>
      <c r="D5268" t="str">
        <f>Tableau2[[#This Row],[Dép]]&amp;Tableau2[[#This Row],[Circo]]</f>
        <v>9110</v>
      </c>
      <c r="E5268" t="s">
        <v>1621</v>
      </c>
      <c r="F5268" t="s">
        <v>169</v>
      </c>
      <c r="G5268" t="s">
        <v>982</v>
      </c>
      <c r="H5268">
        <v>9640</v>
      </c>
      <c r="I5268">
        <v>61820</v>
      </c>
      <c r="J5268">
        <v>25862</v>
      </c>
      <c r="K5268" s="1">
        <f t="shared" si="164"/>
        <v>0.15593659010029118</v>
      </c>
      <c r="L5268" s="1">
        <f t="shared" si="165"/>
        <v>0.37274766066042841</v>
      </c>
      <c r="M5268" t="b">
        <f>AND((Tableau2[[#This Row],[%Voix/Inscrits]]&gt;0.25),Tableau2[[#This Row],[%Voix/Exprimés]]&gt;0.5)</f>
        <v>0</v>
      </c>
    </row>
    <row r="5269" spans="1:13" x14ac:dyDescent="0.25">
      <c r="A5269">
        <v>5268</v>
      </c>
      <c r="B5269" t="s">
        <v>837</v>
      </c>
      <c r="C5269" t="s">
        <v>90</v>
      </c>
      <c r="D5269" t="str">
        <f>Tableau2[[#This Row],[Dép]]&amp;Tableau2[[#This Row],[Circo]]</f>
        <v>9110</v>
      </c>
      <c r="E5269" t="s">
        <v>5371</v>
      </c>
      <c r="F5269" t="s">
        <v>78</v>
      </c>
      <c r="G5269" t="s">
        <v>1708</v>
      </c>
      <c r="H5269">
        <v>6779</v>
      </c>
      <c r="I5269">
        <v>61820</v>
      </c>
      <c r="J5269">
        <v>25862</v>
      </c>
      <c r="K5269" s="1">
        <f t="shared" si="164"/>
        <v>0.10965706890973795</v>
      </c>
      <c r="L5269" s="1">
        <f t="shared" si="165"/>
        <v>0.26212203232541953</v>
      </c>
      <c r="M5269" t="b">
        <f>AND((Tableau2[[#This Row],[%Voix/Inscrits]]&gt;0.25),Tableau2[[#This Row],[%Voix/Exprimés]]&gt;0.5)</f>
        <v>0</v>
      </c>
    </row>
    <row r="5270" spans="1:13" x14ac:dyDescent="0.25">
      <c r="A5270">
        <v>5269</v>
      </c>
      <c r="B5270" t="s">
        <v>837</v>
      </c>
      <c r="C5270" t="s">
        <v>90</v>
      </c>
      <c r="D5270" t="str">
        <f>Tableau2[[#This Row],[Dép]]&amp;Tableau2[[#This Row],[Circo]]</f>
        <v>9110</v>
      </c>
      <c r="E5270" t="s">
        <v>6801</v>
      </c>
      <c r="F5270" t="s">
        <v>68</v>
      </c>
      <c r="G5270" t="s">
        <v>3717</v>
      </c>
      <c r="H5270">
        <v>3994</v>
      </c>
      <c r="I5270">
        <v>61820</v>
      </c>
      <c r="J5270">
        <v>25862</v>
      </c>
      <c r="K5270" s="1">
        <f t="shared" si="164"/>
        <v>6.4606923325784535E-2</v>
      </c>
      <c r="L5270" s="1">
        <f t="shared" si="165"/>
        <v>0.15443507849354265</v>
      </c>
      <c r="M5270" t="b">
        <f>AND((Tableau2[[#This Row],[%Voix/Inscrits]]&gt;0.25),Tableau2[[#This Row],[%Voix/Exprimés]]&gt;0.5)</f>
        <v>0</v>
      </c>
    </row>
    <row r="5271" spans="1:13" x14ac:dyDescent="0.25">
      <c r="A5271">
        <v>5270</v>
      </c>
      <c r="B5271" t="s">
        <v>837</v>
      </c>
      <c r="C5271" t="s">
        <v>90</v>
      </c>
      <c r="D5271" t="str">
        <f>Tableau2[[#This Row],[Dép]]&amp;Tableau2[[#This Row],[Circo]]</f>
        <v>9110</v>
      </c>
      <c r="E5271" t="s">
        <v>5878</v>
      </c>
      <c r="F5271" t="s">
        <v>421</v>
      </c>
      <c r="G5271" t="s">
        <v>1740</v>
      </c>
      <c r="H5271">
        <v>2068</v>
      </c>
      <c r="I5271">
        <v>61820</v>
      </c>
      <c r="J5271">
        <v>25862</v>
      </c>
      <c r="K5271" s="1">
        <f t="shared" si="164"/>
        <v>3.3451957295373667E-2</v>
      </c>
      <c r="L5271" s="1">
        <f t="shared" si="165"/>
        <v>7.996287990101307E-2</v>
      </c>
      <c r="M5271" t="b">
        <f>AND((Tableau2[[#This Row],[%Voix/Inscrits]]&gt;0.25),Tableau2[[#This Row],[%Voix/Exprimés]]&gt;0.5)</f>
        <v>0</v>
      </c>
    </row>
    <row r="5272" spans="1:13" x14ac:dyDescent="0.25">
      <c r="A5272">
        <v>5271</v>
      </c>
      <c r="B5272" t="s">
        <v>837</v>
      </c>
      <c r="C5272" t="s">
        <v>90</v>
      </c>
      <c r="D5272" t="str">
        <f>Tableau2[[#This Row],[Dép]]&amp;Tableau2[[#This Row],[Circo]]</f>
        <v>9110</v>
      </c>
      <c r="E5272" t="s">
        <v>6589</v>
      </c>
      <c r="F5272" t="s">
        <v>3895</v>
      </c>
      <c r="G5272" t="s">
        <v>3078</v>
      </c>
      <c r="H5272">
        <v>948</v>
      </c>
      <c r="I5272">
        <v>61820</v>
      </c>
      <c r="J5272">
        <v>25862</v>
      </c>
      <c r="K5272" s="1">
        <f t="shared" si="164"/>
        <v>1.5334843092850211E-2</v>
      </c>
      <c r="L5272" s="1">
        <f t="shared" si="165"/>
        <v>3.6656097749593997E-2</v>
      </c>
      <c r="M5272" t="b">
        <f>AND((Tableau2[[#This Row],[%Voix/Inscrits]]&gt;0.25),Tableau2[[#This Row],[%Voix/Exprimés]]&gt;0.5)</f>
        <v>0</v>
      </c>
    </row>
    <row r="5273" spans="1:13" x14ac:dyDescent="0.25">
      <c r="A5273">
        <v>5272</v>
      </c>
      <c r="B5273" t="s">
        <v>837</v>
      </c>
      <c r="C5273" t="s">
        <v>90</v>
      </c>
      <c r="D5273" t="str">
        <f>Tableau2[[#This Row],[Dép]]&amp;Tableau2[[#This Row],[Circo]]</f>
        <v>9110</v>
      </c>
      <c r="E5273" t="s">
        <v>2959</v>
      </c>
      <c r="F5273" t="s">
        <v>2960</v>
      </c>
      <c r="G5273" t="s">
        <v>966</v>
      </c>
      <c r="H5273">
        <v>655</v>
      </c>
      <c r="I5273">
        <v>61820</v>
      </c>
      <c r="J5273">
        <v>25862</v>
      </c>
      <c r="K5273" s="1">
        <f t="shared" si="164"/>
        <v>1.0595276609511485E-2</v>
      </c>
      <c r="L5273" s="1">
        <f t="shared" si="165"/>
        <v>2.5326734204624547E-2</v>
      </c>
      <c r="M5273" t="b">
        <f>AND((Tableau2[[#This Row],[%Voix/Inscrits]]&gt;0.25),Tableau2[[#This Row],[%Voix/Exprimés]]&gt;0.5)</f>
        <v>0</v>
      </c>
    </row>
    <row r="5274" spans="1:13" x14ac:dyDescent="0.25">
      <c r="A5274">
        <v>5273</v>
      </c>
      <c r="B5274" t="s">
        <v>837</v>
      </c>
      <c r="C5274" t="s">
        <v>90</v>
      </c>
      <c r="D5274" t="str">
        <f>Tableau2[[#This Row],[Dép]]&amp;Tableau2[[#This Row],[Circo]]</f>
        <v>9110</v>
      </c>
      <c r="E5274" t="s">
        <v>2301</v>
      </c>
      <c r="F5274" t="s">
        <v>2302</v>
      </c>
      <c r="G5274" t="s">
        <v>966</v>
      </c>
      <c r="H5274">
        <v>528</v>
      </c>
      <c r="I5274">
        <v>61820</v>
      </c>
      <c r="J5274">
        <v>25862</v>
      </c>
      <c r="K5274" s="1">
        <f t="shared" si="164"/>
        <v>8.5409252669039152E-3</v>
      </c>
      <c r="L5274" s="1">
        <f t="shared" si="165"/>
        <v>2.0416054442811849E-2</v>
      </c>
      <c r="M5274" t="b">
        <f>AND((Tableau2[[#This Row],[%Voix/Inscrits]]&gt;0.25),Tableau2[[#This Row],[%Voix/Exprimés]]&gt;0.5)</f>
        <v>0</v>
      </c>
    </row>
    <row r="5275" spans="1:13" x14ac:dyDescent="0.25">
      <c r="A5275">
        <v>5274</v>
      </c>
      <c r="B5275" t="s">
        <v>837</v>
      </c>
      <c r="C5275" t="s">
        <v>90</v>
      </c>
      <c r="D5275" t="str">
        <f>Tableau2[[#This Row],[Dép]]&amp;Tableau2[[#This Row],[Circo]]</f>
        <v>9110</v>
      </c>
      <c r="E5275" t="s">
        <v>621</v>
      </c>
      <c r="F5275" t="s">
        <v>1265</v>
      </c>
      <c r="G5275" t="s">
        <v>2726</v>
      </c>
      <c r="H5275">
        <v>490</v>
      </c>
      <c r="I5275">
        <v>61820</v>
      </c>
      <c r="J5275">
        <v>25862</v>
      </c>
      <c r="K5275" s="1">
        <f t="shared" si="164"/>
        <v>7.926237463604012E-3</v>
      </c>
      <c r="L5275" s="1">
        <f t="shared" si="165"/>
        <v>1.8946717191245844E-2</v>
      </c>
      <c r="M5275" t="b">
        <f>AND((Tableau2[[#This Row],[%Voix/Inscrits]]&gt;0.25),Tableau2[[#This Row],[%Voix/Exprimés]]&gt;0.5)</f>
        <v>0</v>
      </c>
    </row>
    <row r="5276" spans="1:13" x14ac:dyDescent="0.25">
      <c r="A5276">
        <v>5275</v>
      </c>
      <c r="B5276" t="s">
        <v>837</v>
      </c>
      <c r="C5276" t="s">
        <v>90</v>
      </c>
      <c r="D5276" t="str">
        <f>Tableau2[[#This Row],[Dép]]&amp;Tableau2[[#This Row],[Circo]]</f>
        <v>9110</v>
      </c>
      <c r="E5276" t="s">
        <v>3603</v>
      </c>
      <c r="F5276" t="s">
        <v>799</v>
      </c>
      <c r="G5276" t="s">
        <v>966</v>
      </c>
      <c r="H5276">
        <v>292</v>
      </c>
      <c r="I5276">
        <v>61820</v>
      </c>
      <c r="J5276">
        <v>25862</v>
      </c>
      <c r="K5276" s="1">
        <f t="shared" si="164"/>
        <v>4.7233904885150436E-3</v>
      </c>
      <c r="L5276" s="1">
        <f t="shared" si="165"/>
        <v>1.12906967751914E-2</v>
      </c>
      <c r="M5276" t="b">
        <f>AND((Tableau2[[#This Row],[%Voix/Inscrits]]&gt;0.25),Tableau2[[#This Row],[%Voix/Exprimés]]&gt;0.5)</f>
        <v>0</v>
      </c>
    </row>
    <row r="5277" spans="1:13" x14ac:dyDescent="0.25">
      <c r="A5277">
        <v>5276</v>
      </c>
      <c r="B5277" t="s">
        <v>837</v>
      </c>
      <c r="C5277" t="s">
        <v>90</v>
      </c>
      <c r="D5277" t="str">
        <f>Tableau2[[#This Row],[Dép]]&amp;Tableau2[[#This Row],[Circo]]</f>
        <v>9110</v>
      </c>
      <c r="E5277" t="s">
        <v>277</v>
      </c>
      <c r="F5277" t="s">
        <v>234</v>
      </c>
      <c r="G5277" t="s">
        <v>10</v>
      </c>
      <c r="H5277">
        <v>272</v>
      </c>
      <c r="I5277">
        <v>61820</v>
      </c>
      <c r="J5277">
        <v>25862</v>
      </c>
      <c r="K5277" s="1">
        <f t="shared" si="164"/>
        <v>4.3998705920414109E-3</v>
      </c>
      <c r="L5277" s="1">
        <f t="shared" si="165"/>
        <v>1.0517361379630346E-2</v>
      </c>
      <c r="M5277" t="b">
        <f>AND((Tableau2[[#This Row],[%Voix/Inscrits]]&gt;0.25),Tableau2[[#This Row],[%Voix/Exprimés]]&gt;0.5)</f>
        <v>0</v>
      </c>
    </row>
    <row r="5278" spans="1:13" x14ac:dyDescent="0.25">
      <c r="A5278">
        <v>5277</v>
      </c>
      <c r="B5278" t="s">
        <v>837</v>
      </c>
      <c r="C5278" t="s">
        <v>90</v>
      </c>
      <c r="D5278" t="str">
        <f>Tableau2[[#This Row],[Dép]]&amp;Tableau2[[#This Row],[Circo]]</f>
        <v>9110</v>
      </c>
      <c r="E5278" t="s">
        <v>4230</v>
      </c>
      <c r="F5278" t="s">
        <v>539</v>
      </c>
      <c r="G5278" t="s">
        <v>959</v>
      </c>
      <c r="H5278">
        <v>118</v>
      </c>
      <c r="I5278">
        <v>61820</v>
      </c>
      <c r="J5278">
        <v>25862</v>
      </c>
      <c r="K5278" s="1">
        <f t="shared" si="164"/>
        <v>1.9087673891944354E-3</v>
      </c>
      <c r="L5278" s="1">
        <f t="shared" si="165"/>
        <v>4.5626788338102237E-3</v>
      </c>
      <c r="M5278" t="b">
        <f>AND((Tableau2[[#This Row],[%Voix/Inscrits]]&gt;0.25),Tableau2[[#This Row],[%Voix/Exprimés]]&gt;0.5)</f>
        <v>0</v>
      </c>
    </row>
    <row r="5279" spans="1:13" x14ac:dyDescent="0.25">
      <c r="A5279">
        <v>5278</v>
      </c>
      <c r="B5279" t="s">
        <v>837</v>
      </c>
      <c r="C5279" t="s">
        <v>90</v>
      </c>
      <c r="D5279" t="str">
        <f>Tableau2[[#This Row],[Dép]]&amp;Tableau2[[#This Row],[Circo]]</f>
        <v>9110</v>
      </c>
      <c r="E5279" t="s">
        <v>4825</v>
      </c>
      <c r="F5279" t="s">
        <v>4826</v>
      </c>
      <c r="G5279" t="s">
        <v>962</v>
      </c>
      <c r="H5279">
        <v>78</v>
      </c>
      <c r="I5279">
        <v>61820</v>
      </c>
      <c r="J5279">
        <v>25862</v>
      </c>
      <c r="K5279" s="1">
        <f t="shared" si="164"/>
        <v>1.2617275962471693E-3</v>
      </c>
      <c r="L5279" s="1">
        <f t="shared" si="165"/>
        <v>3.016008042688114E-3</v>
      </c>
      <c r="M5279" t="b">
        <f>AND((Tableau2[[#This Row],[%Voix/Inscrits]]&gt;0.25),Tableau2[[#This Row],[%Voix/Exprimés]]&gt;0.5)</f>
        <v>0</v>
      </c>
    </row>
    <row r="5280" spans="1:13" x14ac:dyDescent="0.25">
      <c r="A5280">
        <v>5279</v>
      </c>
      <c r="B5280" t="s">
        <v>852</v>
      </c>
      <c r="C5280" t="s">
        <v>6</v>
      </c>
      <c r="D5280" t="str">
        <f>Tableau2[[#This Row],[Dép]]&amp;Tableau2[[#This Row],[Circo]]</f>
        <v>9201</v>
      </c>
      <c r="E5280" t="s">
        <v>2971</v>
      </c>
      <c r="F5280" t="s">
        <v>1281</v>
      </c>
      <c r="G5280" t="s">
        <v>982</v>
      </c>
      <c r="H5280">
        <v>13218</v>
      </c>
      <c r="I5280">
        <v>65819</v>
      </c>
      <c r="J5280">
        <v>24360</v>
      </c>
      <c r="K5280" s="1">
        <f t="shared" si="164"/>
        <v>0.20082347042647261</v>
      </c>
      <c r="L5280" s="1">
        <f t="shared" si="165"/>
        <v>0.54261083743842364</v>
      </c>
      <c r="M5280" t="b">
        <f>AND((Tableau2[[#This Row],[%Voix/Inscrits]]&gt;0.25),Tableau2[[#This Row],[%Voix/Exprimés]]&gt;0.5)</f>
        <v>0</v>
      </c>
    </row>
    <row r="5281" spans="1:13" x14ac:dyDescent="0.25">
      <c r="A5281">
        <v>5280</v>
      </c>
      <c r="B5281" t="s">
        <v>852</v>
      </c>
      <c r="C5281" t="s">
        <v>6</v>
      </c>
      <c r="D5281" t="str">
        <f>Tableau2[[#This Row],[Dép]]&amp;Tableau2[[#This Row],[Circo]]</f>
        <v>9201</v>
      </c>
      <c r="E5281" t="s">
        <v>5889</v>
      </c>
      <c r="F5281" t="s">
        <v>5890</v>
      </c>
      <c r="G5281" t="s">
        <v>1708</v>
      </c>
      <c r="H5281">
        <v>4913</v>
      </c>
      <c r="I5281">
        <v>65819</v>
      </c>
      <c r="J5281">
        <v>24360</v>
      </c>
      <c r="K5281" s="1">
        <f t="shared" si="164"/>
        <v>7.4644099728042049E-2</v>
      </c>
      <c r="L5281" s="1">
        <f t="shared" si="165"/>
        <v>0.20168308702791463</v>
      </c>
      <c r="M5281" t="b">
        <f>AND((Tableau2[[#This Row],[%Voix/Inscrits]]&gt;0.25),Tableau2[[#This Row],[%Voix/Exprimés]]&gt;0.5)</f>
        <v>0</v>
      </c>
    </row>
    <row r="5282" spans="1:13" x14ac:dyDescent="0.25">
      <c r="A5282">
        <v>5281</v>
      </c>
      <c r="B5282" t="s">
        <v>852</v>
      </c>
      <c r="C5282" t="s">
        <v>6</v>
      </c>
      <c r="D5282" t="str">
        <f>Tableau2[[#This Row],[Dép]]&amp;Tableau2[[#This Row],[Circo]]</f>
        <v>9201</v>
      </c>
      <c r="E5282" t="s">
        <v>2357</v>
      </c>
      <c r="F5282" t="s">
        <v>1252</v>
      </c>
      <c r="G5282" t="s">
        <v>3717</v>
      </c>
      <c r="H5282">
        <v>2128</v>
      </c>
      <c r="I5282">
        <v>65819</v>
      </c>
      <c r="J5282">
        <v>24360</v>
      </c>
      <c r="K5282" s="1">
        <f t="shared" si="164"/>
        <v>3.2331089806894663E-2</v>
      </c>
      <c r="L5282" s="1">
        <f t="shared" si="165"/>
        <v>8.7356321839080459E-2</v>
      </c>
      <c r="M5282" t="b">
        <f>AND((Tableau2[[#This Row],[%Voix/Inscrits]]&gt;0.25),Tableau2[[#This Row],[%Voix/Exprimés]]&gt;0.5)</f>
        <v>0</v>
      </c>
    </row>
    <row r="5283" spans="1:13" x14ac:dyDescent="0.25">
      <c r="A5283">
        <v>5282</v>
      </c>
      <c r="B5283" t="s">
        <v>852</v>
      </c>
      <c r="C5283" t="s">
        <v>6</v>
      </c>
      <c r="D5283" t="str">
        <f>Tableau2[[#This Row],[Dép]]&amp;Tableau2[[#This Row],[Circo]]</f>
        <v>9201</v>
      </c>
      <c r="E5283" t="s">
        <v>6285</v>
      </c>
      <c r="F5283" t="s">
        <v>6286</v>
      </c>
      <c r="G5283" t="s">
        <v>1740</v>
      </c>
      <c r="H5283">
        <v>1147</v>
      </c>
      <c r="I5283">
        <v>65819</v>
      </c>
      <c r="J5283">
        <v>24360</v>
      </c>
      <c r="K5283" s="1">
        <f t="shared" si="164"/>
        <v>1.7426578951366626E-2</v>
      </c>
      <c r="L5283" s="1">
        <f t="shared" si="165"/>
        <v>4.7085385878489323E-2</v>
      </c>
      <c r="M5283" t="b">
        <f>AND((Tableau2[[#This Row],[%Voix/Inscrits]]&gt;0.25),Tableau2[[#This Row],[%Voix/Exprimés]]&gt;0.5)</f>
        <v>0</v>
      </c>
    </row>
    <row r="5284" spans="1:13" x14ac:dyDescent="0.25">
      <c r="A5284">
        <v>5283</v>
      </c>
      <c r="B5284" t="s">
        <v>852</v>
      </c>
      <c r="C5284" t="s">
        <v>6</v>
      </c>
      <c r="D5284" t="str">
        <f>Tableau2[[#This Row],[Dép]]&amp;Tableau2[[#This Row],[Circo]]</f>
        <v>9201</v>
      </c>
      <c r="E5284" t="s">
        <v>3617</v>
      </c>
      <c r="F5284" t="s">
        <v>1301</v>
      </c>
      <c r="G5284" t="s">
        <v>966</v>
      </c>
      <c r="H5284">
        <v>931</v>
      </c>
      <c r="I5284">
        <v>65819</v>
      </c>
      <c r="J5284">
        <v>24360</v>
      </c>
      <c r="K5284" s="1">
        <f t="shared" si="164"/>
        <v>1.4144851790516416E-2</v>
      </c>
      <c r="L5284" s="1">
        <f t="shared" si="165"/>
        <v>3.8218390804597699E-2</v>
      </c>
      <c r="M5284" t="b">
        <f>AND((Tableau2[[#This Row],[%Voix/Inscrits]]&gt;0.25),Tableau2[[#This Row],[%Voix/Exprimés]]&gt;0.5)</f>
        <v>0</v>
      </c>
    </row>
    <row r="5285" spans="1:13" x14ac:dyDescent="0.25">
      <c r="A5285">
        <v>5284</v>
      </c>
      <c r="B5285" t="s">
        <v>852</v>
      </c>
      <c r="C5285" t="s">
        <v>6</v>
      </c>
      <c r="D5285" t="str">
        <f>Tableau2[[#This Row],[Dép]]&amp;Tableau2[[#This Row],[Circo]]</f>
        <v>9201</v>
      </c>
      <c r="E5285" t="s">
        <v>6594</v>
      </c>
      <c r="F5285" t="s">
        <v>3021</v>
      </c>
      <c r="G5285" t="s">
        <v>3078</v>
      </c>
      <c r="H5285">
        <v>764</v>
      </c>
      <c r="I5285">
        <v>65819</v>
      </c>
      <c r="J5285">
        <v>24360</v>
      </c>
      <c r="K5285" s="1">
        <f t="shared" si="164"/>
        <v>1.1607590513377597E-2</v>
      </c>
      <c r="L5285" s="1">
        <f t="shared" si="165"/>
        <v>3.1362889983579639E-2</v>
      </c>
      <c r="M5285" t="b">
        <f>AND((Tableau2[[#This Row],[%Voix/Inscrits]]&gt;0.25),Tableau2[[#This Row],[%Voix/Exprimés]]&gt;0.5)</f>
        <v>0</v>
      </c>
    </row>
    <row r="5286" spans="1:13" x14ac:dyDescent="0.25">
      <c r="A5286">
        <v>5285</v>
      </c>
      <c r="B5286" t="s">
        <v>852</v>
      </c>
      <c r="C5286" t="s">
        <v>6</v>
      </c>
      <c r="D5286" t="str">
        <f>Tableau2[[#This Row],[Dép]]&amp;Tableau2[[#This Row],[Circo]]</f>
        <v>9201</v>
      </c>
      <c r="E5286" t="s">
        <v>5382</v>
      </c>
      <c r="F5286" t="s">
        <v>2354</v>
      </c>
      <c r="G5286" t="s">
        <v>959</v>
      </c>
      <c r="H5286">
        <v>400</v>
      </c>
      <c r="I5286">
        <v>65819</v>
      </c>
      <c r="J5286">
        <v>24360</v>
      </c>
      <c r="K5286" s="1">
        <f t="shared" si="164"/>
        <v>6.0772725200929825E-3</v>
      </c>
      <c r="L5286" s="1">
        <f t="shared" si="165"/>
        <v>1.6420361247947456E-2</v>
      </c>
      <c r="M5286" t="b">
        <f>AND((Tableau2[[#This Row],[%Voix/Inscrits]]&gt;0.25),Tableau2[[#This Row],[%Voix/Exprimés]]&gt;0.5)</f>
        <v>0</v>
      </c>
    </row>
    <row r="5287" spans="1:13" x14ac:dyDescent="0.25">
      <c r="A5287">
        <v>5286</v>
      </c>
      <c r="B5287" t="s">
        <v>852</v>
      </c>
      <c r="C5287" t="s">
        <v>6</v>
      </c>
      <c r="D5287" t="str">
        <f>Tableau2[[#This Row],[Dép]]&amp;Tableau2[[#This Row],[Circo]]</f>
        <v>9201</v>
      </c>
      <c r="E5287" t="s">
        <v>4239</v>
      </c>
      <c r="F5287" t="s">
        <v>4240</v>
      </c>
      <c r="G5287" t="s">
        <v>966</v>
      </c>
      <c r="H5287">
        <v>270</v>
      </c>
      <c r="I5287">
        <v>65819</v>
      </c>
      <c r="J5287">
        <v>24360</v>
      </c>
      <c r="K5287" s="1">
        <f t="shared" si="164"/>
        <v>4.1021589510627631E-3</v>
      </c>
      <c r="L5287" s="1">
        <f t="shared" si="165"/>
        <v>1.1083743842364532E-2</v>
      </c>
      <c r="M5287" t="b">
        <f>AND((Tableau2[[#This Row],[%Voix/Inscrits]]&gt;0.25),Tableau2[[#This Row],[%Voix/Exprimés]]&gt;0.5)</f>
        <v>0</v>
      </c>
    </row>
    <row r="5288" spans="1:13" x14ac:dyDescent="0.25">
      <c r="A5288">
        <v>5287</v>
      </c>
      <c r="B5288" t="s">
        <v>852</v>
      </c>
      <c r="C5288" t="s">
        <v>6</v>
      </c>
      <c r="D5288" t="str">
        <f>Tableau2[[#This Row],[Dép]]&amp;Tableau2[[#This Row],[Circo]]</f>
        <v>9201</v>
      </c>
      <c r="E5288" t="s">
        <v>2314</v>
      </c>
      <c r="F5288" t="s">
        <v>302</v>
      </c>
      <c r="G5288" t="s">
        <v>10</v>
      </c>
      <c r="H5288">
        <v>269</v>
      </c>
      <c r="I5288">
        <v>65819</v>
      </c>
      <c r="J5288">
        <v>24360</v>
      </c>
      <c r="K5288" s="1">
        <f t="shared" si="164"/>
        <v>4.0869657697625303E-3</v>
      </c>
      <c r="L5288" s="1">
        <f t="shared" si="165"/>
        <v>1.1042692939244663E-2</v>
      </c>
      <c r="M5288" t="b">
        <f>AND((Tableau2[[#This Row],[%Voix/Inscrits]]&gt;0.25),Tableau2[[#This Row],[%Voix/Exprimés]]&gt;0.5)</f>
        <v>0</v>
      </c>
    </row>
    <row r="5289" spans="1:13" x14ac:dyDescent="0.25">
      <c r="A5289">
        <v>5288</v>
      </c>
      <c r="B5289" t="s">
        <v>852</v>
      </c>
      <c r="C5289" t="s">
        <v>6</v>
      </c>
      <c r="D5289" t="str">
        <f>Tableau2[[#This Row],[Dép]]&amp;Tableau2[[#This Row],[Circo]]</f>
        <v>9201</v>
      </c>
      <c r="E5289" t="s">
        <v>866</v>
      </c>
      <c r="F5289" t="s">
        <v>348</v>
      </c>
      <c r="G5289" t="s">
        <v>10</v>
      </c>
      <c r="H5289">
        <v>164</v>
      </c>
      <c r="I5289">
        <v>65819</v>
      </c>
      <c r="J5289">
        <v>24360</v>
      </c>
      <c r="K5289" s="1">
        <f t="shared" si="164"/>
        <v>2.4916817332381229E-3</v>
      </c>
      <c r="L5289" s="1">
        <f t="shared" si="165"/>
        <v>6.7323481116584568E-3</v>
      </c>
      <c r="M5289" t="b">
        <f>AND((Tableau2[[#This Row],[%Voix/Inscrits]]&gt;0.25),Tableau2[[#This Row],[%Voix/Exprimés]]&gt;0.5)</f>
        <v>0</v>
      </c>
    </row>
    <row r="5290" spans="1:13" x14ac:dyDescent="0.25">
      <c r="A5290">
        <v>5289</v>
      </c>
      <c r="B5290" t="s">
        <v>852</v>
      </c>
      <c r="C5290" t="s">
        <v>6</v>
      </c>
      <c r="D5290" t="str">
        <f>Tableau2[[#This Row],[Dép]]&amp;Tableau2[[#This Row],[Circo]]</f>
        <v>9201</v>
      </c>
      <c r="E5290" t="s">
        <v>1633</v>
      </c>
      <c r="F5290" t="s">
        <v>140</v>
      </c>
      <c r="G5290" t="s">
        <v>10</v>
      </c>
      <c r="H5290">
        <v>119</v>
      </c>
      <c r="I5290">
        <v>65819</v>
      </c>
      <c r="J5290">
        <v>24360</v>
      </c>
      <c r="K5290" s="1">
        <f t="shared" si="164"/>
        <v>1.8079885747276621E-3</v>
      </c>
      <c r="L5290" s="1">
        <f t="shared" si="165"/>
        <v>4.8850574712643677E-3</v>
      </c>
      <c r="M5290" t="b">
        <f>AND((Tableau2[[#This Row],[%Voix/Inscrits]]&gt;0.25),Tableau2[[#This Row],[%Voix/Exprimés]]&gt;0.5)</f>
        <v>0</v>
      </c>
    </row>
    <row r="5291" spans="1:13" x14ac:dyDescent="0.25">
      <c r="A5291">
        <v>5290</v>
      </c>
      <c r="B5291" t="s">
        <v>852</v>
      </c>
      <c r="C5291" t="s">
        <v>6</v>
      </c>
      <c r="D5291" t="str">
        <f>Tableau2[[#This Row],[Dép]]&amp;Tableau2[[#This Row],[Circo]]</f>
        <v>9201</v>
      </c>
      <c r="E5291" t="s">
        <v>4838</v>
      </c>
      <c r="F5291" t="s">
        <v>140</v>
      </c>
      <c r="G5291" t="s">
        <v>959</v>
      </c>
      <c r="H5291">
        <v>37</v>
      </c>
      <c r="I5291">
        <v>65819</v>
      </c>
      <c r="J5291">
        <v>24360</v>
      </c>
      <c r="K5291" s="1">
        <f t="shared" si="164"/>
        <v>5.6214770810860087E-4</v>
      </c>
      <c r="L5291" s="1">
        <f t="shared" si="165"/>
        <v>1.5188834154351396E-3</v>
      </c>
      <c r="M5291" t="b">
        <f>AND((Tableau2[[#This Row],[%Voix/Inscrits]]&gt;0.25),Tableau2[[#This Row],[%Voix/Exprimés]]&gt;0.5)</f>
        <v>0</v>
      </c>
    </row>
    <row r="5292" spans="1:13" x14ac:dyDescent="0.25">
      <c r="A5292">
        <v>5291</v>
      </c>
      <c r="B5292" t="s">
        <v>852</v>
      </c>
      <c r="C5292" t="s">
        <v>17</v>
      </c>
      <c r="D5292" t="str">
        <f>Tableau2[[#This Row],[Dép]]&amp;Tableau2[[#This Row],[Circo]]</f>
        <v>9202</v>
      </c>
      <c r="E5292" t="s">
        <v>1059</v>
      </c>
      <c r="F5292" t="s">
        <v>3605</v>
      </c>
      <c r="G5292" t="s">
        <v>982</v>
      </c>
      <c r="H5292">
        <v>10465</v>
      </c>
      <c r="I5292">
        <v>69729</v>
      </c>
      <c r="J5292">
        <v>38176</v>
      </c>
      <c r="K5292" s="1">
        <f t="shared" si="164"/>
        <v>0.15008102797975018</v>
      </c>
      <c r="L5292" s="1">
        <f t="shared" si="165"/>
        <v>0.27412510477787089</v>
      </c>
      <c r="M5292" t="b">
        <f>AND((Tableau2[[#This Row],[%Voix/Inscrits]]&gt;0.25),Tableau2[[#This Row],[%Voix/Exprimés]]&gt;0.5)</f>
        <v>0</v>
      </c>
    </row>
    <row r="5293" spans="1:13" x14ac:dyDescent="0.25">
      <c r="A5293">
        <v>5292</v>
      </c>
      <c r="B5293" t="s">
        <v>852</v>
      </c>
      <c r="C5293" t="s">
        <v>17</v>
      </c>
      <c r="D5293" t="str">
        <f>Tableau2[[#This Row],[Dép]]&amp;Tableau2[[#This Row],[Circo]]</f>
        <v>9202</v>
      </c>
      <c r="E5293" t="s">
        <v>5881</v>
      </c>
      <c r="F5293" t="s">
        <v>5882</v>
      </c>
      <c r="G5293" t="s">
        <v>1708</v>
      </c>
      <c r="H5293">
        <v>10227</v>
      </c>
      <c r="I5293">
        <v>69729</v>
      </c>
      <c r="J5293">
        <v>38176</v>
      </c>
      <c r="K5293" s="1">
        <f t="shared" si="164"/>
        <v>0.146667813965495</v>
      </c>
      <c r="L5293" s="1">
        <f t="shared" si="165"/>
        <v>0.26789082145850796</v>
      </c>
      <c r="M5293" t="b">
        <f>AND((Tableau2[[#This Row],[%Voix/Inscrits]]&gt;0.25),Tableau2[[#This Row],[%Voix/Exprimés]]&gt;0.5)</f>
        <v>0</v>
      </c>
    </row>
    <row r="5294" spans="1:13" x14ac:dyDescent="0.25">
      <c r="A5294">
        <v>5293</v>
      </c>
      <c r="B5294" t="s">
        <v>852</v>
      </c>
      <c r="C5294" t="s">
        <v>17</v>
      </c>
      <c r="D5294" t="str">
        <f>Tableau2[[#This Row],[Dép]]&amp;Tableau2[[#This Row],[Circo]]</f>
        <v>9202</v>
      </c>
      <c r="E5294" t="s">
        <v>6802</v>
      </c>
      <c r="F5294" t="s">
        <v>6803</v>
      </c>
      <c r="G5294" t="s">
        <v>1740</v>
      </c>
      <c r="H5294">
        <v>9541</v>
      </c>
      <c r="I5294">
        <v>69729</v>
      </c>
      <c r="J5294">
        <v>38176</v>
      </c>
      <c r="K5294" s="1">
        <f t="shared" si="164"/>
        <v>0.1368297265126418</v>
      </c>
      <c r="L5294" s="1">
        <f t="shared" si="165"/>
        <v>0.24992141659681474</v>
      </c>
      <c r="M5294" t="b">
        <f>AND((Tableau2[[#This Row],[%Voix/Inscrits]]&gt;0.25),Tableau2[[#This Row],[%Voix/Exprimés]]&gt;0.5)</f>
        <v>0</v>
      </c>
    </row>
    <row r="5295" spans="1:13" x14ac:dyDescent="0.25">
      <c r="A5295">
        <v>5294</v>
      </c>
      <c r="B5295" t="s">
        <v>852</v>
      </c>
      <c r="C5295" t="s">
        <v>17</v>
      </c>
      <c r="D5295" t="str">
        <f>Tableau2[[#This Row],[Dép]]&amp;Tableau2[[#This Row],[Circo]]</f>
        <v>9202</v>
      </c>
      <c r="E5295" t="s">
        <v>1400</v>
      </c>
      <c r="F5295" t="s">
        <v>167</v>
      </c>
      <c r="G5295" t="s">
        <v>3717</v>
      </c>
      <c r="H5295">
        <v>1660</v>
      </c>
      <c r="I5295">
        <v>69729</v>
      </c>
      <c r="J5295">
        <v>38176</v>
      </c>
      <c r="K5295" s="1">
        <f t="shared" si="164"/>
        <v>2.3806450687662236E-2</v>
      </c>
      <c r="L5295" s="1">
        <f t="shared" si="165"/>
        <v>4.3482816429170158E-2</v>
      </c>
      <c r="M5295" t="b">
        <f>AND((Tableau2[[#This Row],[%Voix/Inscrits]]&gt;0.25),Tableau2[[#This Row],[%Voix/Exprimés]]&gt;0.5)</f>
        <v>0</v>
      </c>
    </row>
    <row r="5296" spans="1:13" x14ac:dyDescent="0.25">
      <c r="A5296">
        <v>5295</v>
      </c>
      <c r="B5296" t="s">
        <v>852</v>
      </c>
      <c r="C5296" t="s">
        <v>17</v>
      </c>
      <c r="D5296" t="str">
        <f>Tableau2[[#This Row],[Dép]]&amp;Tableau2[[#This Row],[Circo]]</f>
        <v>9202</v>
      </c>
      <c r="E5296" t="s">
        <v>6999</v>
      </c>
      <c r="F5296" t="s">
        <v>3282</v>
      </c>
      <c r="G5296" t="s">
        <v>3078</v>
      </c>
      <c r="H5296">
        <v>1639</v>
      </c>
      <c r="I5296">
        <v>69729</v>
      </c>
      <c r="J5296">
        <v>38176</v>
      </c>
      <c r="K5296" s="1">
        <f t="shared" si="164"/>
        <v>2.3505284745227954E-2</v>
      </c>
      <c r="L5296" s="1">
        <f t="shared" si="165"/>
        <v>4.2932732606873428E-2</v>
      </c>
      <c r="M5296" t="b">
        <f>AND((Tableau2[[#This Row],[%Voix/Inscrits]]&gt;0.25),Tableau2[[#This Row],[%Voix/Exprimés]]&gt;0.5)</f>
        <v>0</v>
      </c>
    </row>
    <row r="5297" spans="1:13" x14ac:dyDescent="0.25">
      <c r="A5297">
        <v>5296</v>
      </c>
      <c r="B5297" t="s">
        <v>852</v>
      </c>
      <c r="C5297" t="s">
        <v>17</v>
      </c>
      <c r="D5297" t="str">
        <f>Tableau2[[#This Row],[Dép]]&amp;Tableau2[[#This Row],[Circo]]</f>
        <v>9202</v>
      </c>
      <c r="E5297" t="s">
        <v>4232</v>
      </c>
      <c r="F5297" t="s">
        <v>1479</v>
      </c>
      <c r="G5297" t="s">
        <v>966</v>
      </c>
      <c r="H5297">
        <v>1039</v>
      </c>
      <c r="I5297">
        <v>69729</v>
      </c>
      <c r="J5297">
        <v>38176</v>
      </c>
      <c r="K5297" s="1">
        <f t="shared" si="164"/>
        <v>1.4900543532819917E-2</v>
      </c>
      <c r="L5297" s="1">
        <f t="shared" si="165"/>
        <v>2.7216051969823973E-2</v>
      </c>
      <c r="M5297" t="b">
        <f>AND((Tableau2[[#This Row],[%Voix/Inscrits]]&gt;0.25),Tableau2[[#This Row],[%Voix/Exprimés]]&gt;0.5)</f>
        <v>0</v>
      </c>
    </row>
    <row r="5298" spans="1:13" x14ac:dyDescent="0.25">
      <c r="A5298">
        <v>5297</v>
      </c>
      <c r="B5298" t="s">
        <v>852</v>
      </c>
      <c r="C5298" t="s">
        <v>17</v>
      </c>
      <c r="D5298" t="str">
        <f>Tableau2[[#This Row],[Dép]]&amp;Tableau2[[#This Row],[Circo]]</f>
        <v>9202</v>
      </c>
      <c r="E5298" t="s">
        <v>654</v>
      </c>
      <c r="F5298" t="s">
        <v>2565</v>
      </c>
      <c r="G5298" t="s">
        <v>991</v>
      </c>
      <c r="H5298">
        <v>1022</v>
      </c>
      <c r="I5298">
        <v>69729</v>
      </c>
      <c r="J5298">
        <v>38176</v>
      </c>
      <c r="K5298" s="1">
        <f t="shared" si="164"/>
        <v>1.465674253180169E-2</v>
      </c>
      <c r="L5298" s="1">
        <f t="shared" si="165"/>
        <v>2.6770746018440907E-2</v>
      </c>
      <c r="M5298" t="b">
        <f>AND((Tableau2[[#This Row],[%Voix/Inscrits]]&gt;0.25),Tableau2[[#This Row],[%Voix/Exprimés]]&gt;0.5)</f>
        <v>0</v>
      </c>
    </row>
    <row r="5299" spans="1:13" x14ac:dyDescent="0.25">
      <c r="A5299">
        <v>5298</v>
      </c>
      <c r="B5299" t="s">
        <v>852</v>
      </c>
      <c r="C5299" t="s">
        <v>17</v>
      </c>
      <c r="D5299" t="str">
        <f>Tableau2[[#This Row],[Dép]]&amp;Tableau2[[#This Row],[Circo]]</f>
        <v>9202</v>
      </c>
      <c r="E5299" t="s">
        <v>6925</v>
      </c>
      <c r="F5299" t="s">
        <v>509</v>
      </c>
      <c r="G5299" t="s">
        <v>2726</v>
      </c>
      <c r="H5299">
        <v>996</v>
      </c>
      <c r="I5299">
        <v>69729</v>
      </c>
      <c r="J5299">
        <v>38176</v>
      </c>
      <c r="K5299" s="1">
        <f t="shared" si="164"/>
        <v>1.4283870412597341E-2</v>
      </c>
      <c r="L5299" s="1">
        <f t="shared" si="165"/>
        <v>2.6089689857502096E-2</v>
      </c>
      <c r="M5299" t="b">
        <f>AND((Tableau2[[#This Row],[%Voix/Inscrits]]&gt;0.25),Tableau2[[#This Row],[%Voix/Exprimés]]&gt;0.5)</f>
        <v>0</v>
      </c>
    </row>
    <row r="5300" spans="1:13" x14ac:dyDescent="0.25">
      <c r="A5300">
        <v>5299</v>
      </c>
      <c r="B5300" t="s">
        <v>852</v>
      </c>
      <c r="C5300" t="s">
        <v>17</v>
      </c>
      <c r="D5300" t="str">
        <f>Tableau2[[#This Row],[Dép]]&amp;Tableau2[[#This Row],[Circo]]</f>
        <v>9202</v>
      </c>
      <c r="E5300" t="s">
        <v>4828</v>
      </c>
      <c r="F5300" t="s">
        <v>4829</v>
      </c>
      <c r="G5300" t="s">
        <v>966</v>
      </c>
      <c r="H5300">
        <v>502</v>
      </c>
      <c r="I5300">
        <v>69729</v>
      </c>
      <c r="J5300">
        <v>38176</v>
      </c>
      <c r="K5300" s="1">
        <f t="shared" si="164"/>
        <v>7.1993001477147238E-3</v>
      </c>
      <c r="L5300" s="1">
        <f t="shared" si="165"/>
        <v>1.3149622799664711E-2</v>
      </c>
      <c r="M5300" t="b">
        <f>AND((Tableau2[[#This Row],[%Voix/Inscrits]]&gt;0.25),Tableau2[[#This Row],[%Voix/Exprimés]]&gt;0.5)</f>
        <v>0</v>
      </c>
    </row>
    <row r="5301" spans="1:13" x14ac:dyDescent="0.25">
      <c r="A5301">
        <v>5300</v>
      </c>
      <c r="B5301" t="s">
        <v>852</v>
      </c>
      <c r="C5301" t="s">
        <v>17</v>
      </c>
      <c r="D5301" t="str">
        <f>Tableau2[[#This Row],[Dép]]&amp;Tableau2[[#This Row],[Circo]]</f>
        <v>9202</v>
      </c>
      <c r="E5301" t="s">
        <v>6279</v>
      </c>
      <c r="F5301" t="s">
        <v>329</v>
      </c>
      <c r="G5301" t="s">
        <v>2394</v>
      </c>
      <c r="H5301">
        <v>445</v>
      </c>
      <c r="I5301">
        <v>69729</v>
      </c>
      <c r="J5301">
        <v>38176</v>
      </c>
      <c r="K5301" s="1">
        <f t="shared" si="164"/>
        <v>6.3818497325359609E-3</v>
      </c>
      <c r="L5301" s="1">
        <f t="shared" si="165"/>
        <v>1.1656538139145012E-2</v>
      </c>
      <c r="M5301" t="b">
        <f>AND((Tableau2[[#This Row],[%Voix/Inscrits]]&gt;0.25),Tableau2[[#This Row],[%Voix/Exprimés]]&gt;0.5)</f>
        <v>0</v>
      </c>
    </row>
    <row r="5302" spans="1:13" x14ac:dyDescent="0.25">
      <c r="A5302">
        <v>5301</v>
      </c>
      <c r="B5302" t="s">
        <v>852</v>
      </c>
      <c r="C5302" t="s">
        <v>17</v>
      </c>
      <c r="D5302" t="str">
        <f>Tableau2[[#This Row],[Dép]]&amp;Tableau2[[#This Row],[Circo]]</f>
        <v>9202</v>
      </c>
      <c r="E5302" t="s">
        <v>5372</v>
      </c>
      <c r="F5302" t="s">
        <v>1374</v>
      </c>
      <c r="G5302" t="s">
        <v>959</v>
      </c>
      <c r="H5302">
        <v>236</v>
      </c>
      <c r="I5302">
        <v>69729</v>
      </c>
      <c r="J5302">
        <v>38176</v>
      </c>
      <c r="K5302" s="1">
        <f t="shared" si="164"/>
        <v>3.3845315435471614E-3</v>
      </c>
      <c r="L5302" s="1">
        <f t="shared" si="165"/>
        <v>6.181894383906119E-3</v>
      </c>
      <c r="M5302" t="b">
        <f>AND((Tableau2[[#This Row],[%Voix/Inscrits]]&gt;0.25),Tableau2[[#This Row],[%Voix/Exprimés]]&gt;0.5)</f>
        <v>0</v>
      </c>
    </row>
    <row r="5303" spans="1:13" x14ac:dyDescent="0.25">
      <c r="A5303">
        <v>5302</v>
      </c>
      <c r="B5303" t="s">
        <v>852</v>
      </c>
      <c r="C5303" t="s">
        <v>17</v>
      </c>
      <c r="D5303" t="str">
        <f>Tableau2[[#This Row],[Dép]]&amp;Tableau2[[#This Row],[Circo]]</f>
        <v>9202</v>
      </c>
      <c r="E5303" t="s">
        <v>2304</v>
      </c>
      <c r="F5303" t="s">
        <v>102</v>
      </c>
      <c r="G5303" t="s">
        <v>10</v>
      </c>
      <c r="H5303">
        <v>165</v>
      </c>
      <c r="I5303">
        <v>69729</v>
      </c>
      <c r="J5303">
        <v>38176</v>
      </c>
      <c r="K5303" s="1">
        <f t="shared" si="164"/>
        <v>2.3663038334122101E-3</v>
      </c>
      <c r="L5303" s="1">
        <f t="shared" si="165"/>
        <v>4.3220871751886002E-3</v>
      </c>
      <c r="M5303" t="b">
        <f>AND((Tableau2[[#This Row],[%Voix/Inscrits]]&gt;0.25),Tableau2[[#This Row],[%Voix/Exprimés]]&gt;0.5)</f>
        <v>0</v>
      </c>
    </row>
    <row r="5304" spans="1:13" x14ac:dyDescent="0.25">
      <c r="A5304">
        <v>5303</v>
      </c>
      <c r="B5304" t="s">
        <v>852</v>
      </c>
      <c r="C5304" t="s">
        <v>17</v>
      </c>
      <c r="D5304" t="str">
        <f>Tableau2[[#This Row],[Dép]]&amp;Tableau2[[#This Row],[Circo]]</f>
        <v>9202</v>
      </c>
      <c r="E5304" t="s">
        <v>855</v>
      </c>
      <c r="F5304" t="s">
        <v>856</v>
      </c>
      <c r="G5304" t="s">
        <v>10</v>
      </c>
      <c r="H5304">
        <v>124</v>
      </c>
      <c r="I5304">
        <v>69729</v>
      </c>
      <c r="J5304">
        <v>38176</v>
      </c>
      <c r="K5304" s="1">
        <f t="shared" si="164"/>
        <v>1.7783131838976609E-3</v>
      </c>
      <c r="L5304" s="1">
        <f t="shared" si="165"/>
        <v>3.248113998323554E-3</v>
      </c>
      <c r="M5304" t="b">
        <f>AND((Tableau2[[#This Row],[%Voix/Inscrits]]&gt;0.25),Tableau2[[#This Row],[%Voix/Exprimés]]&gt;0.5)</f>
        <v>0</v>
      </c>
    </row>
    <row r="5305" spans="1:13" x14ac:dyDescent="0.25">
      <c r="A5305">
        <v>5304</v>
      </c>
      <c r="B5305" t="s">
        <v>852</v>
      </c>
      <c r="C5305" t="s">
        <v>17</v>
      </c>
      <c r="D5305" t="str">
        <f>Tableau2[[#This Row],[Dép]]&amp;Tableau2[[#This Row],[Circo]]</f>
        <v>9202</v>
      </c>
      <c r="E5305" t="s">
        <v>356</v>
      </c>
      <c r="F5305" t="s">
        <v>169</v>
      </c>
      <c r="G5305" t="s">
        <v>10</v>
      </c>
      <c r="H5305">
        <v>86</v>
      </c>
      <c r="I5305">
        <v>69729</v>
      </c>
      <c r="J5305">
        <v>38176</v>
      </c>
      <c r="K5305" s="1">
        <f t="shared" si="164"/>
        <v>1.233346240445152E-3</v>
      </c>
      <c r="L5305" s="1">
        <f t="shared" si="165"/>
        <v>2.2527242246437552E-3</v>
      </c>
      <c r="M5305" t="b">
        <f>AND((Tableau2[[#This Row],[%Voix/Inscrits]]&gt;0.25),Tableau2[[#This Row],[%Voix/Exprimés]]&gt;0.5)</f>
        <v>0</v>
      </c>
    </row>
    <row r="5306" spans="1:13" x14ac:dyDescent="0.25">
      <c r="A5306">
        <v>5305</v>
      </c>
      <c r="B5306" t="s">
        <v>852</v>
      </c>
      <c r="C5306" t="s">
        <v>17</v>
      </c>
      <c r="D5306" t="str">
        <f>Tableau2[[#This Row],[Dép]]&amp;Tableau2[[#This Row],[Circo]]</f>
        <v>9202</v>
      </c>
      <c r="E5306" t="s">
        <v>6591</v>
      </c>
      <c r="F5306" t="s">
        <v>6592</v>
      </c>
      <c r="G5306" t="s">
        <v>2394</v>
      </c>
      <c r="H5306">
        <v>29</v>
      </c>
      <c r="I5306">
        <v>69729</v>
      </c>
      <c r="J5306">
        <v>38176</v>
      </c>
      <c r="K5306" s="1">
        <f t="shared" si="164"/>
        <v>4.1589582526638843E-4</v>
      </c>
      <c r="L5306" s="1">
        <f t="shared" si="165"/>
        <v>7.5963956412405703E-4</v>
      </c>
      <c r="M5306" t="b">
        <f>AND((Tableau2[[#This Row],[%Voix/Inscrits]]&gt;0.25),Tableau2[[#This Row],[%Voix/Exprimés]]&gt;0.5)</f>
        <v>0</v>
      </c>
    </row>
    <row r="5307" spans="1:13" x14ac:dyDescent="0.25">
      <c r="A5307">
        <v>5306</v>
      </c>
      <c r="B5307" t="s">
        <v>852</v>
      </c>
      <c r="C5307" t="s">
        <v>14</v>
      </c>
      <c r="D5307" t="str">
        <f>Tableau2[[#This Row],[Dép]]&amp;Tableau2[[#This Row],[Circo]]</f>
        <v>9203</v>
      </c>
      <c r="E5307" t="s">
        <v>4831</v>
      </c>
      <c r="F5307" t="s">
        <v>874</v>
      </c>
      <c r="G5307" t="s">
        <v>1708</v>
      </c>
      <c r="H5307">
        <v>14515</v>
      </c>
      <c r="I5307">
        <v>82668</v>
      </c>
      <c r="J5307">
        <v>44794</v>
      </c>
      <c r="K5307" s="1">
        <f t="shared" si="164"/>
        <v>0.17558184545410557</v>
      </c>
      <c r="L5307" s="1">
        <f t="shared" si="165"/>
        <v>0.32403893378577486</v>
      </c>
      <c r="M5307" t="b">
        <f>AND((Tableau2[[#This Row],[%Voix/Inscrits]]&gt;0.25),Tableau2[[#This Row],[%Voix/Exprimés]]&gt;0.5)</f>
        <v>0</v>
      </c>
    </row>
    <row r="5308" spans="1:13" x14ac:dyDescent="0.25">
      <c r="A5308">
        <v>5307</v>
      </c>
      <c r="B5308" t="s">
        <v>852</v>
      </c>
      <c r="C5308" t="s">
        <v>14</v>
      </c>
      <c r="D5308" t="str">
        <f>Tableau2[[#This Row],[Dép]]&amp;Tableau2[[#This Row],[Circo]]</f>
        <v>9203</v>
      </c>
      <c r="E5308" t="s">
        <v>5375</v>
      </c>
      <c r="F5308" t="s">
        <v>167</v>
      </c>
      <c r="G5308" t="s">
        <v>1740</v>
      </c>
      <c r="H5308">
        <v>13949</v>
      </c>
      <c r="I5308">
        <v>82668</v>
      </c>
      <c r="J5308">
        <v>44794</v>
      </c>
      <c r="K5308" s="1">
        <f t="shared" si="164"/>
        <v>0.16873518169061788</v>
      </c>
      <c r="L5308" s="1">
        <f t="shared" si="165"/>
        <v>0.31140331294369783</v>
      </c>
      <c r="M5308" t="b">
        <f>AND((Tableau2[[#This Row],[%Voix/Inscrits]]&gt;0.25),Tableau2[[#This Row],[%Voix/Exprimés]]&gt;0.5)</f>
        <v>0</v>
      </c>
    </row>
    <row r="5309" spans="1:13" x14ac:dyDescent="0.25">
      <c r="A5309">
        <v>5308</v>
      </c>
      <c r="B5309" t="s">
        <v>852</v>
      </c>
      <c r="C5309" t="s">
        <v>14</v>
      </c>
      <c r="D5309" t="str">
        <f>Tableau2[[#This Row],[Dép]]&amp;Tableau2[[#This Row],[Circo]]</f>
        <v>9203</v>
      </c>
      <c r="E5309" t="s">
        <v>2306</v>
      </c>
      <c r="F5309" t="s">
        <v>2307</v>
      </c>
      <c r="G5309" t="s">
        <v>982</v>
      </c>
      <c r="H5309">
        <v>10348</v>
      </c>
      <c r="I5309">
        <v>82668</v>
      </c>
      <c r="J5309">
        <v>44794</v>
      </c>
      <c r="K5309" s="1">
        <f t="shared" si="164"/>
        <v>0.12517540039676781</v>
      </c>
      <c r="L5309" s="1">
        <f t="shared" si="165"/>
        <v>0.23101308210921107</v>
      </c>
      <c r="M5309" t="b">
        <f>AND((Tableau2[[#This Row],[%Voix/Inscrits]]&gt;0.25),Tableau2[[#This Row],[%Voix/Exprimés]]&gt;0.5)</f>
        <v>0</v>
      </c>
    </row>
    <row r="5310" spans="1:13" x14ac:dyDescent="0.25">
      <c r="A5310">
        <v>5309</v>
      </c>
      <c r="B5310" t="s">
        <v>852</v>
      </c>
      <c r="C5310" t="s">
        <v>14</v>
      </c>
      <c r="D5310" t="str">
        <f>Tableau2[[#This Row],[Dép]]&amp;Tableau2[[#This Row],[Circo]]</f>
        <v>9203</v>
      </c>
      <c r="E5310" t="s">
        <v>6280</v>
      </c>
      <c r="F5310" t="s">
        <v>55</v>
      </c>
      <c r="G5310" t="s">
        <v>3717</v>
      </c>
      <c r="H5310">
        <v>2348</v>
      </c>
      <c r="I5310">
        <v>82668</v>
      </c>
      <c r="J5310">
        <v>44794</v>
      </c>
      <c r="K5310" s="1">
        <f t="shared" si="164"/>
        <v>2.8402767697295207E-2</v>
      </c>
      <c r="L5310" s="1">
        <f t="shared" si="165"/>
        <v>5.2417734518015804E-2</v>
      </c>
      <c r="M5310" t="b">
        <f>AND((Tableau2[[#This Row],[%Voix/Inscrits]]&gt;0.25),Tableau2[[#This Row],[%Voix/Exprimés]]&gt;0.5)</f>
        <v>0</v>
      </c>
    </row>
    <row r="5311" spans="1:13" x14ac:dyDescent="0.25">
      <c r="A5311">
        <v>5310</v>
      </c>
      <c r="B5311" t="s">
        <v>852</v>
      </c>
      <c r="C5311" t="s">
        <v>14</v>
      </c>
      <c r="D5311" t="str">
        <f>Tableau2[[#This Row],[Dép]]&amp;Tableau2[[#This Row],[Circo]]</f>
        <v>9203</v>
      </c>
      <c r="E5311" t="s">
        <v>1620</v>
      </c>
      <c r="F5311" t="s">
        <v>5834</v>
      </c>
      <c r="G5311" t="s">
        <v>3078</v>
      </c>
      <c r="H5311">
        <v>2269</v>
      </c>
      <c r="I5311">
        <v>82668</v>
      </c>
      <c r="J5311">
        <v>44794</v>
      </c>
      <c r="K5311" s="1">
        <f t="shared" si="164"/>
        <v>2.7447137949387912E-2</v>
      </c>
      <c r="L5311" s="1">
        <f t="shared" si="165"/>
        <v>5.0654105460552754E-2</v>
      </c>
      <c r="M5311" t="b">
        <f>AND((Tableau2[[#This Row],[%Voix/Inscrits]]&gt;0.25),Tableau2[[#This Row],[%Voix/Exprimés]]&gt;0.5)</f>
        <v>0</v>
      </c>
    </row>
    <row r="5312" spans="1:13" x14ac:dyDescent="0.25">
      <c r="A5312">
        <v>5311</v>
      </c>
      <c r="B5312" t="s">
        <v>852</v>
      </c>
      <c r="C5312" t="s">
        <v>14</v>
      </c>
      <c r="D5312" t="str">
        <f>Tableau2[[#This Row],[Dép]]&amp;Tableau2[[#This Row],[Circo]]</f>
        <v>9203</v>
      </c>
      <c r="E5312" t="s">
        <v>2963</v>
      </c>
      <c r="F5312" t="s">
        <v>19</v>
      </c>
      <c r="G5312" t="s">
        <v>966</v>
      </c>
      <c r="H5312">
        <v>760</v>
      </c>
      <c r="I5312">
        <v>82668</v>
      </c>
      <c r="J5312">
        <v>44794</v>
      </c>
      <c r="K5312" s="1">
        <f t="shared" si="164"/>
        <v>9.1934001064498966E-3</v>
      </c>
      <c r="L5312" s="1">
        <f t="shared" si="165"/>
        <v>1.696655802116355E-2</v>
      </c>
      <c r="M5312" t="b">
        <f>AND((Tableau2[[#This Row],[%Voix/Inscrits]]&gt;0.25),Tableau2[[#This Row],[%Voix/Exprimés]]&gt;0.5)</f>
        <v>0</v>
      </c>
    </row>
    <row r="5313" spans="1:13" x14ac:dyDescent="0.25">
      <c r="A5313">
        <v>5312</v>
      </c>
      <c r="B5313" t="s">
        <v>852</v>
      </c>
      <c r="C5313" t="s">
        <v>14</v>
      </c>
      <c r="D5313" t="str">
        <f>Tableau2[[#This Row],[Dép]]&amp;Tableau2[[#This Row],[Circo]]</f>
        <v>9203</v>
      </c>
      <c r="E5313" t="s">
        <v>1960</v>
      </c>
      <c r="F5313" t="s">
        <v>1452</v>
      </c>
      <c r="G5313" t="s">
        <v>959</v>
      </c>
      <c r="H5313">
        <v>225</v>
      </c>
      <c r="I5313">
        <v>82668</v>
      </c>
      <c r="J5313">
        <v>44794</v>
      </c>
      <c r="K5313" s="1">
        <f t="shared" si="164"/>
        <v>2.7217302946726664E-3</v>
      </c>
      <c r="L5313" s="1">
        <f t="shared" si="165"/>
        <v>5.0229941510023662E-3</v>
      </c>
      <c r="M5313" t="b">
        <f>AND((Tableau2[[#This Row],[%Voix/Inscrits]]&gt;0.25),Tableau2[[#This Row],[%Voix/Exprimés]]&gt;0.5)</f>
        <v>0</v>
      </c>
    </row>
    <row r="5314" spans="1:13" x14ac:dyDescent="0.25">
      <c r="A5314">
        <v>5313</v>
      </c>
      <c r="B5314" t="s">
        <v>852</v>
      </c>
      <c r="C5314" t="s">
        <v>14</v>
      </c>
      <c r="D5314" t="str">
        <f>Tableau2[[#This Row],[Dép]]&amp;Tableau2[[#This Row],[Circo]]</f>
        <v>9203</v>
      </c>
      <c r="E5314" t="s">
        <v>1624</v>
      </c>
      <c r="F5314" t="s">
        <v>1625</v>
      </c>
      <c r="G5314" t="s">
        <v>10</v>
      </c>
      <c r="H5314">
        <v>209</v>
      </c>
      <c r="I5314">
        <v>82668</v>
      </c>
      <c r="J5314">
        <v>44794</v>
      </c>
      <c r="K5314" s="1">
        <f t="shared" ref="K5314:K5377" si="166">H5314/I5314</f>
        <v>2.5281850292737215E-3</v>
      </c>
      <c r="L5314" s="1">
        <f t="shared" ref="L5314:L5377" si="167">H5314/J5314</f>
        <v>4.665803455819976E-3</v>
      </c>
      <c r="M5314" t="b">
        <f>AND((Tableau2[[#This Row],[%Voix/Inscrits]]&gt;0.25),Tableau2[[#This Row],[%Voix/Exprimés]]&gt;0.5)</f>
        <v>0</v>
      </c>
    </row>
    <row r="5315" spans="1:13" x14ac:dyDescent="0.25">
      <c r="A5315">
        <v>5314</v>
      </c>
      <c r="B5315" t="s">
        <v>852</v>
      </c>
      <c r="C5315" t="s">
        <v>14</v>
      </c>
      <c r="D5315" t="str">
        <f>Tableau2[[#This Row],[Dép]]&amp;Tableau2[[#This Row],[Circo]]</f>
        <v>9203</v>
      </c>
      <c r="E5315" t="s">
        <v>858</v>
      </c>
      <c r="F5315" t="s">
        <v>859</v>
      </c>
      <c r="G5315" t="s">
        <v>10</v>
      </c>
      <c r="H5315">
        <v>132</v>
      </c>
      <c r="I5315">
        <v>82668</v>
      </c>
      <c r="J5315">
        <v>44794</v>
      </c>
      <c r="K5315" s="1">
        <f t="shared" si="166"/>
        <v>1.5967484395412977E-3</v>
      </c>
      <c r="L5315" s="1">
        <f t="shared" si="167"/>
        <v>2.9468232352547214E-3</v>
      </c>
      <c r="M5315" t="b">
        <f>AND((Tableau2[[#This Row],[%Voix/Inscrits]]&gt;0.25),Tableau2[[#This Row],[%Voix/Exprimés]]&gt;0.5)</f>
        <v>0</v>
      </c>
    </row>
    <row r="5316" spans="1:13" x14ac:dyDescent="0.25">
      <c r="A5316">
        <v>5315</v>
      </c>
      <c r="B5316" t="s">
        <v>852</v>
      </c>
      <c r="C5316" t="s">
        <v>14</v>
      </c>
      <c r="D5316" t="str">
        <f>Tableau2[[#This Row],[Dép]]&amp;Tableau2[[#This Row],[Circo]]</f>
        <v>9203</v>
      </c>
      <c r="E5316" t="s">
        <v>4234</v>
      </c>
      <c r="F5316" t="s">
        <v>575</v>
      </c>
      <c r="G5316" t="s">
        <v>959</v>
      </c>
      <c r="H5316">
        <v>39</v>
      </c>
      <c r="I5316">
        <v>82668</v>
      </c>
      <c r="J5316">
        <v>44794</v>
      </c>
      <c r="K5316" s="1">
        <f t="shared" si="166"/>
        <v>4.7176658440992885E-4</v>
      </c>
      <c r="L5316" s="1">
        <f t="shared" si="167"/>
        <v>8.706523195070768E-4</v>
      </c>
      <c r="M5316" t="b">
        <f>AND((Tableau2[[#This Row],[%Voix/Inscrits]]&gt;0.25),Tableau2[[#This Row],[%Voix/Exprimés]]&gt;0.5)</f>
        <v>0</v>
      </c>
    </row>
    <row r="5317" spans="1:13" x14ac:dyDescent="0.25">
      <c r="A5317">
        <v>5316</v>
      </c>
      <c r="B5317" t="s">
        <v>852</v>
      </c>
      <c r="C5317" t="s">
        <v>7</v>
      </c>
      <c r="D5317" t="str">
        <f>Tableau2[[#This Row],[Dép]]&amp;Tableau2[[#This Row],[Circo]]</f>
        <v>9204</v>
      </c>
      <c r="E5317" t="s">
        <v>6807</v>
      </c>
      <c r="F5317" t="s">
        <v>144</v>
      </c>
      <c r="G5317" t="s">
        <v>1708</v>
      </c>
      <c r="H5317">
        <v>13472</v>
      </c>
      <c r="I5317">
        <v>80977</v>
      </c>
      <c r="J5317">
        <v>36447</v>
      </c>
      <c r="K5317" s="1">
        <f t="shared" si="166"/>
        <v>0.16636822801536238</v>
      </c>
      <c r="L5317" s="1">
        <f t="shared" si="167"/>
        <v>0.36963261722501167</v>
      </c>
      <c r="M5317" t="b">
        <f>AND((Tableau2[[#This Row],[%Voix/Inscrits]]&gt;0.25),Tableau2[[#This Row],[%Voix/Exprimés]]&gt;0.5)</f>
        <v>0</v>
      </c>
    </row>
    <row r="5318" spans="1:13" x14ac:dyDescent="0.25">
      <c r="A5318">
        <v>5317</v>
      </c>
      <c r="B5318" t="s">
        <v>852</v>
      </c>
      <c r="C5318" t="s">
        <v>7</v>
      </c>
      <c r="D5318" t="str">
        <f>Tableau2[[#This Row],[Dép]]&amp;Tableau2[[#This Row],[Circo]]</f>
        <v>9204</v>
      </c>
      <c r="E5318" t="s">
        <v>2975</v>
      </c>
      <c r="F5318" t="s">
        <v>978</v>
      </c>
      <c r="G5318" t="s">
        <v>982</v>
      </c>
      <c r="H5318">
        <v>13122</v>
      </c>
      <c r="I5318">
        <v>80977</v>
      </c>
      <c r="J5318">
        <v>36447</v>
      </c>
      <c r="K5318" s="1">
        <f t="shared" si="166"/>
        <v>0.16204601306543834</v>
      </c>
      <c r="L5318" s="1">
        <f t="shared" si="167"/>
        <v>0.36002963206848299</v>
      </c>
      <c r="M5318" t="b">
        <f>AND((Tableau2[[#This Row],[%Voix/Inscrits]]&gt;0.25),Tableau2[[#This Row],[%Voix/Exprimés]]&gt;0.5)</f>
        <v>0</v>
      </c>
    </row>
    <row r="5319" spans="1:13" x14ac:dyDescent="0.25">
      <c r="A5319">
        <v>5318</v>
      </c>
      <c r="B5319" t="s">
        <v>852</v>
      </c>
      <c r="C5319" t="s">
        <v>7</v>
      </c>
      <c r="D5319" t="str">
        <f>Tableau2[[#This Row],[Dép]]&amp;Tableau2[[#This Row],[Circo]]</f>
        <v>9204</v>
      </c>
      <c r="E5319" t="s">
        <v>7002</v>
      </c>
      <c r="F5319" t="s">
        <v>5085</v>
      </c>
      <c r="G5319" t="s">
        <v>3717</v>
      </c>
      <c r="H5319">
        <v>3337</v>
      </c>
      <c r="I5319">
        <v>80977</v>
      </c>
      <c r="J5319">
        <v>36447</v>
      </c>
      <c r="K5319" s="1">
        <f t="shared" si="166"/>
        <v>4.1209232251133036E-2</v>
      </c>
      <c r="L5319" s="1">
        <f t="shared" si="167"/>
        <v>9.1557604192388953E-2</v>
      </c>
      <c r="M5319" t="b">
        <f>AND((Tableau2[[#This Row],[%Voix/Inscrits]]&gt;0.25),Tableau2[[#This Row],[%Voix/Exprimés]]&gt;0.5)</f>
        <v>0</v>
      </c>
    </row>
    <row r="5320" spans="1:13" x14ac:dyDescent="0.25">
      <c r="A5320">
        <v>5319</v>
      </c>
      <c r="B5320" t="s">
        <v>852</v>
      </c>
      <c r="C5320" t="s">
        <v>7</v>
      </c>
      <c r="D5320" t="str">
        <f>Tableau2[[#This Row],[Dép]]&amp;Tableau2[[#This Row],[Circo]]</f>
        <v>9204</v>
      </c>
      <c r="E5320" t="s">
        <v>3620</v>
      </c>
      <c r="F5320" t="s">
        <v>3621</v>
      </c>
      <c r="G5320" t="s">
        <v>938</v>
      </c>
      <c r="H5320">
        <v>2055</v>
      </c>
      <c r="I5320">
        <v>80977</v>
      </c>
      <c r="J5320">
        <v>36447</v>
      </c>
      <c r="K5320" s="1">
        <f t="shared" si="166"/>
        <v>2.5377576348839793E-2</v>
      </c>
      <c r="L5320" s="1">
        <f t="shared" si="167"/>
        <v>5.6383241419046833E-2</v>
      </c>
      <c r="M5320" t="b">
        <f>AND((Tableau2[[#This Row],[%Voix/Inscrits]]&gt;0.25),Tableau2[[#This Row],[%Voix/Exprimés]]&gt;0.5)</f>
        <v>0</v>
      </c>
    </row>
    <row r="5321" spans="1:13" x14ac:dyDescent="0.25">
      <c r="A5321">
        <v>5320</v>
      </c>
      <c r="B5321" t="s">
        <v>852</v>
      </c>
      <c r="C5321" t="s">
        <v>7</v>
      </c>
      <c r="D5321" t="str">
        <f>Tableau2[[#This Row],[Dép]]&amp;Tableau2[[#This Row],[Circo]]</f>
        <v>9204</v>
      </c>
      <c r="E5321" t="s">
        <v>266</v>
      </c>
      <c r="F5321" t="s">
        <v>323</v>
      </c>
      <c r="G5321" t="s">
        <v>3078</v>
      </c>
      <c r="H5321">
        <v>1925</v>
      </c>
      <c r="I5321">
        <v>80977</v>
      </c>
      <c r="J5321">
        <v>36447</v>
      </c>
      <c r="K5321" s="1">
        <f t="shared" si="166"/>
        <v>2.377218222458229E-2</v>
      </c>
      <c r="L5321" s="1">
        <f t="shared" si="167"/>
        <v>5.281641836090762E-2</v>
      </c>
      <c r="M5321" t="b">
        <f>AND((Tableau2[[#This Row],[%Voix/Inscrits]]&gt;0.25),Tableau2[[#This Row],[%Voix/Exprimés]]&gt;0.5)</f>
        <v>0</v>
      </c>
    </row>
    <row r="5322" spans="1:13" x14ac:dyDescent="0.25">
      <c r="A5322">
        <v>5321</v>
      </c>
      <c r="B5322" t="s">
        <v>852</v>
      </c>
      <c r="C5322" t="s">
        <v>7</v>
      </c>
      <c r="D5322" t="str">
        <f>Tableau2[[#This Row],[Dép]]&amp;Tableau2[[#This Row],[Circo]]</f>
        <v>9204</v>
      </c>
      <c r="E5322" t="s">
        <v>5892</v>
      </c>
      <c r="F5322" t="s">
        <v>5327</v>
      </c>
      <c r="G5322" t="s">
        <v>966</v>
      </c>
      <c r="H5322">
        <v>660</v>
      </c>
      <c r="I5322">
        <v>80977</v>
      </c>
      <c r="J5322">
        <v>36447</v>
      </c>
      <c r="K5322" s="1">
        <f t="shared" si="166"/>
        <v>8.1504624769996419E-3</v>
      </c>
      <c r="L5322" s="1">
        <f t="shared" si="167"/>
        <v>1.8108486295168327E-2</v>
      </c>
      <c r="M5322" t="b">
        <f>AND((Tableau2[[#This Row],[%Voix/Inscrits]]&gt;0.25),Tableau2[[#This Row],[%Voix/Exprimés]]&gt;0.5)</f>
        <v>0</v>
      </c>
    </row>
    <row r="5323" spans="1:13" x14ac:dyDescent="0.25">
      <c r="A5323">
        <v>5322</v>
      </c>
      <c r="B5323" t="s">
        <v>852</v>
      </c>
      <c r="C5323" t="s">
        <v>7</v>
      </c>
      <c r="D5323" t="str">
        <f>Tableau2[[#This Row],[Dép]]&amp;Tableau2[[#This Row],[Circo]]</f>
        <v>9204</v>
      </c>
      <c r="E5323" t="s">
        <v>6290</v>
      </c>
      <c r="F5323" t="s">
        <v>175</v>
      </c>
      <c r="G5323" t="s">
        <v>959</v>
      </c>
      <c r="H5323">
        <v>487</v>
      </c>
      <c r="I5323">
        <v>80977</v>
      </c>
      <c r="J5323">
        <v>36447</v>
      </c>
      <c r="K5323" s="1">
        <f t="shared" si="166"/>
        <v>6.0140533731800391E-3</v>
      </c>
      <c r="L5323" s="1">
        <f t="shared" si="167"/>
        <v>1.3361867917798448E-2</v>
      </c>
      <c r="M5323" t="b">
        <f>AND((Tableau2[[#This Row],[%Voix/Inscrits]]&gt;0.25),Tableau2[[#This Row],[%Voix/Exprimés]]&gt;0.5)</f>
        <v>0</v>
      </c>
    </row>
    <row r="5324" spans="1:13" x14ac:dyDescent="0.25">
      <c r="A5324">
        <v>5323</v>
      </c>
      <c r="B5324" t="s">
        <v>852</v>
      </c>
      <c r="C5324" t="s">
        <v>7</v>
      </c>
      <c r="D5324" t="str">
        <f>Tableau2[[#This Row],[Dép]]&amp;Tableau2[[#This Row],[Circo]]</f>
        <v>9204</v>
      </c>
      <c r="E5324" t="s">
        <v>6597</v>
      </c>
      <c r="F5324" t="s">
        <v>6598</v>
      </c>
      <c r="G5324" t="s">
        <v>959</v>
      </c>
      <c r="H5324">
        <v>351</v>
      </c>
      <c r="I5324">
        <v>80977</v>
      </c>
      <c r="J5324">
        <v>36447</v>
      </c>
      <c r="K5324" s="1">
        <f t="shared" si="166"/>
        <v>4.3345641354952643E-3</v>
      </c>
      <c r="L5324" s="1">
        <f t="shared" si="167"/>
        <v>9.6304222569758829E-3</v>
      </c>
      <c r="M5324" t="b">
        <f>AND((Tableau2[[#This Row],[%Voix/Inscrits]]&gt;0.25),Tableau2[[#This Row],[%Voix/Exprimés]]&gt;0.5)</f>
        <v>0</v>
      </c>
    </row>
    <row r="5325" spans="1:13" x14ac:dyDescent="0.25">
      <c r="A5325">
        <v>5324</v>
      </c>
      <c r="B5325" t="s">
        <v>852</v>
      </c>
      <c r="C5325" t="s">
        <v>7</v>
      </c>
      <c r="D5325" t="str">
        <f>Tableau2[[#This Row],[Dép]]&amp;Tableau2[[#This Row],[Circo]]</f>
        <v>9204</v>
      </c>
      <c r="E5325" t="s">
        <v>5386</v>
      </c>
      <c r="F5325" t="s">
        <v>5387</v>
      </c>
      <c r="G5325" t="s">
        <v>966</v>
      </c>
      <c r="H5325">
        <v>263</v>
      </c>
      <c r="I5325">
        <v>80977</v>
      </c>
      <c r="J5325">
        <v>36447</v>
      </c>
      <c r="K5325" s="1">
        <f t="shared" si="166"/>
        <v>3.2478358052286452E-3</v>
      </c>
      <c r="L5325" s="1">
        <f t="shared" si="167"/>
        <v>7.2159574176201063E-3</v>
      </c>
      <c r="M5325" t="b">
        <f>AND((Tableau2[[#This Row],[%Voix/Inscrits]]&gt;0.25),Tableau2[[#This Row],[%Voix/Exprimés]]&gt;0.5)</f>
        <v>0</v>
      </c>
    </row>
    <row r="5326" spans="1:13" x14ac:dyDescent="0.25">
      <c r="A5326">
        <v>5325</v>
      </c>
      <c r="B5326" t="s">
        <v>852</v>
      </c>
      <c r="C5326" t="s">
        <v>7</v>
      </c>
      <c r="D5326" t="str">
        <f>Tableau2[[#This Row],[Dép]]&amp;Tableau2[[#This Row],[Circo]]</f>
        <v>9204</v>
      </c>
      <c r="E5326" t="s">
        <v>869</v>
      </c>
      <c r="F5326" t="s">
        <v>329</v>
      </c>
      <c r="G5326" t="s">
        <v>10</v>
      </c>
      <c r="H5326">
        <v>248</v>
      </c>
      <c r="I5326">
        <v>80977</v>
      </c>
      <c r="J5326">
        <v>36447</v>
      </c>
      <c r="K5326" s="1">
        <f t="shared" si="166"/>
        <v>3.0625980216604713E-3</v>
      </c>
      <c r="L5326" s="1">
        <f t="shared" si="167"/>
        <v>6.8044009109117344E-3</v>
      </c>
      <c r="M5326" t="b">
        <f>AND((Tableau2[[#This Row],[%Voix/Inscrits]]&gt;0.25),Tableau2[[#This Row],[%Voix/Exprimés]]&gt;0.5)</f>
        <v>0</v>
      </c>
    </row>
    <row r="5327" spans="1:13" x14ac:dyDescent="0.25">
      <c r="A5327">
        <v>5326</v>
      </c>
      <c r="B5327" t="s">
        <v>852</v>
      </c>
      <c r="C5327" t="s">
        <v>7</v>
      </c>
      <c r="D5327" t="str">
        <f>Tableau2[[#This Row],[Dép]]&amp;Tableau2[[#This Row],[Circo]]</f>
        <v>9204</v>
      </c>
      <c r="E5327" t="s">
        <v>4841</v>
      </c>
      <c r="F5327" t="s">
        <v>167</v>
      </c>
      <c r="G5327" t="s">
        <v>966</v>
      </c>
      <c r="H5327">
        <v>182</v>
      </c>
      <c r="I5327">
        <v>80977</v>
      </c>
      <c r="J5327">
        <v>36447</v>
      </c>
      <c r="K5327" s="1">
        <f t="shared" si="166"/>
        <v>2.2475517739605072E-3</v>
      </c>
      <c r="L5327" s="1">
        <f t="shared" si="167"/>
        <v>4.9935522813949022E-3</v>
      </c>
      <c r="M5327" t="b">
        <f>AND((Tableau2[[#This Row],[%Voix/Inscrits]]&gt;0.25),Tableau2[[#This Row],[%Voix/Exprimés]]&gt;0.5)</f>
        <v>0</v>
      </c>
    </row>
    <row r="5328" spans="1:13" x14ac:dyDescent="0.25">
      <c r="A5328">
        <v>5327</v>
      </c>
      <c r="B5328" t="s">
        <v>852</v>
      </c>
      <c r="C5328" t="s">
        <v>7</v>
      </c>
      <c r="D5328" t="str">
        <f>Tableau2[[#This Row],[Dép]]&amp;Tableau2[[#This Row],[Circo]]</f>
        <v>9204</v>
      </c>
      <c r="E5328" t="s">
        <v>1637</v>
      </c>
      <c r="F5328" t="s">
        <v>102</v>
      </c>
      <c r="G5328" t="s">
        <v>10</v>
      </c>
      <c r="H5328">
        <v>165</v>
      </c>
      <c r="I5328">
        <v>80977</v>
      </c>
      <c r="J5328">
        <v>36447</v>
      </c>
      <c r="K5328" s="1">
        <f t="shared" si="166"/>
        <v>2.0376156192499105E-3</v>
      </c>
      <c r="L5328" s="1">
        <f t="shared" si="167"/>
        <v>4.5271215737920818E-3</v>
      </c>
      <c r="M5328" t="b">
        <f>AND((Tableau2[[#This Row],[%Voix/Inscrits]]&gt;0.25),Tableau2[[#This Row],[%Voix/Exprimés]]&gt;0.5)</f>
        <v>0</v>
      </c>
    </row>
    <row r="5329" spans="1:13" x14ac:dyDescent="0.25">
      <c r="A5329">
        <v>5328</v>
      </c>
      <c r="B5329" t="s">
        <v>852</v>
      </c>
      <c r="C5329" t="s">
        <v>7</v>
      </c>
      <c r="D5329" t="str">
        <f>Tableau2[[#This Row],[Dép]]&amp;Tableau2[[#This Row],[Circo]]</f>
        <v>9204</v>
      </c>
      <c r="E5329" t="s">
        <v>2318</v>
      </c>
      <c r="F5329" t="s">
        <v>839</v>
      </c>
      <c r="G5329" t="s">
        <v>10</v>
      </c>
      <c r="H5329">
        <v>164</v>
      </c>
      <c r="I5329">
        <v>80977</v>
      </c>
      <c r="J5329">
        <v>36447</v>
      </c>
      <c r="K5329" s="1">
        <f t="shared" si="166"/>
        <v>2.0252664336786988E-3</v>
      </c>
      <c r="L5329" s="1">
        <f t="shared" si="167"/>
        <v>4.4996844733448567E-3</v>
      </c>
      <c r="M5329" t="b">
        <f>AND((Tableau2[[#This Row],[%Voix/Inscrits]]&gt;0.25),Tableau2[[#This Row],[%Voix/Exprimés]]&gt;0.5)</f>
        <v>0</v>
      </c>
    </row>
    <row r="5330" spans="1:13" x14ac:dyDescent="0.25">
      <c r="A5330">
        <v>5329</v>
      </c>
      <c r="B5330" t="s">
        <v>852</v>
      </c>
      <c r="C5330" t="s">
        <v>7</v>
      </c>
      <c r="D5330" t="str">
        <f>Tableau2[[#This Row],[Dép]]&amp;Tableau2[[#This Row],[Circo]]</f>
        <v>9204</v>
      </c>
      <c r="E5330" t="s">
        <v>4244</v>
      </c>
      <c r="F5330" t="s">
        <v>4245</v>
      </c>
      <c r="G5330" t="s">
        <v>938</v>
      </c>
      <c r="H5330">
        <v>16</v>
      </c>
      <c r="I5330">
        <v>80977</v>
      </c>
      <c r="J5330">
        <v>36447</v>
      </c>
      <c r="K5330" s="1">
        <f t="shared" si="166"/>
        <v>1.9758696913938525E-4</v>
      </c>
      <c r="L5330" s="1">
        <f t="shared" si="167"/>
        <v>4.3899360715559581E-4</v>
      </c>
      <c r="M5330" t="b">
        <f>AND((Tableau2[[#This Row],[%Voix/Inscrits]]&gt;0.25),Tableau2[[#This Row],[%Voix/Exprimés]]&gt;0.5)</f>
        <v>0</v>
      </c>
    </row>
    <row r="5331" spans="1:13" x14ac:dyDescent="0.25">
      <c r="A5331">
        <v>5330</v>
      </c>
      <c r="B5331" t="s">
        <v>852</v>
      </c>
      <c r="C5331" t="s">
        <v>11</v>
      </c>
      <c r="D5331" t="str">
        <f>Tableau2[[#This Row],[Dép]]&amp;Tableau2[[#This Row],[Circo]]</f>
        <v>9205</v>
      </c>
      <c r="E5331" t="s">
        <v>5381</v>
      </c>
      <c r="F5331" t="s">
        <v>426</v>
      </c>
      <c r="G5331" t="s">
        <v>1708</v>
      </c>
      <c r="H5331">
        <v>12877</v>
      </c>
      <c r="I5331">
        <v>75570</v>
      </c>
      <c r="J5331">
        <v>37293</v>
      </c>
      <c r="K5331" s="1">
        <f t="shared" si="166"/>
        <v>0.17039830620616647</v>
      </c>
      <c r="L5331" s="1">
        <f t="shared" si="167"/>
        <v>0.34529268227281257</v>
      </c>
      <c r="M5331" t="b">
        <f>AND((Tableau2[[#This Row],[%Voix/Inscrits]]&gt;0.25),Tableau2[[#This Row],[%Voix/Exprimés]]&gt;0.5)</f>
        <v>0</v>
      </c>
    </row>
    <row r="5332" spans="1:13" x14ac:dyDescent="0.25">
      <c r="A5332">
        <v>5331</v>
      </c>
      <c r="B5332" t="s">
        <v>852</v>
      </c>
      <c r="C5332" t="s">
        <v>11</v>
      </c>
      <c r="D5332" t="str">
        <f>Tableau2[[#This Row],[Dép]]&amp;Tableau2[[#This Row],[Circo]]</f>
        <v>9205</v>
      </c>
      <c r="E5332" t="s">
        <v>2970</v>
      </c>
      <c r="F5332" t="s">
        <v>2183</v>
      </c>
      <c r="G5332" t="s">
        <v>982</v>
      </c>
      <c r="H5332">
        <v>10732</v>
      </c>
      <c r="I5332">
        <v>75570</v>
      </c>
      <c r="J5332">
        <v>37293</v>
      </c>
      <c r="K5332" s="1">
        <f t="shared" si="166"/>
        <v>0.14201402673018393</v>
      </c>
      <c r="L5332" s="1">
        <f t="shared" si="167"/>
        <v>0.28777518569168475</v>
      </c>
      <c r="M5332" t="b">
        <f>AND((Tableau2[[#This Row],[%Voix/Inscrits]]&gt;0.25),Tableau2[[#This Row],[%Voix/Exprimés]]&gt;0.5)</f>
        <v>0</v>
      </c>
    </row>
    <row r="5333" spans="1:13" x14ac:dyDescent="0.25">
      <c r="A5333">
        <v>5332</v>
      </c>
      <c r="B5333" t="s">
        <v>852</v>
      </c>
      <c r="C5333" t="s">
        <v>11</v>
      </c>
      <c r="D5333" t="str">
        <f>Tableau2[[#This Row],[Dép]]&amp;Tableau2[[#This Row],[Circo]]</f>
        <v>9205</v>
      </c>
      <c r="E5333" t="s">
        <v>5888</v>
      </c>
      <c r="F5333" t="s">
        <v>150</v>
      </c>
      <c r="G5333" t="s">
        <v>1740</v>
      </c>
      <c r="H5333">
        <v>4236</v>
      </c>
      <c r="I5333">
        <v>75570</v>
      </c>
      <c r="J5333">
        <v>37293</v>
      </c>
      <c r="K5333" s="1">
        <f t="shared" si="166"/>
        <v>5.6053989678443827E-2</v>
      </c>
      <c r="L5333" s="1">
        <f t="shared" si="167"/>
        <v>0.11358700024133216</v>
      </c>
      <c r="M5333" t="b">
        <f>AND((Tableau2[[#This Row],[%Voix/Inscrits]]&gt;0.25),Tableau2[[#This Row],[%Voix/Exprimés]]&gt;0.5)</f>
        <v>0</v>
      </c>
    </row>
    <row r="5334" spans="1:13" x14ac:dyDescent="0.25">
      <c r="A5334">
        <v>5333</v>
      </c>
      <c r="B5334" t="s">
        <v>852</v>
      </c>
      <c r="C5334" t="s">
        <v>11</v>
      </c>
      <c r="D5334" t="str">
        <f>Tableau2[[#This Row],[Dép]]&amp;Tableau2[[#This Row],[Circo]]</f>
        <v>9205</v>
      </c>
      <c r="E5334" t="s">
        <v>350</v>
      </c>
      <c r="F5334" t="s">
        <v>391</v>
      </c>
      <c r="G5334" t="s">
        <v>2726</v>
      </c>
      <c r="H5334">
        <v>2663</v>
      </c>
      <c r="I5334">
        <v>75570</v>
      </c>
      <c r="J5334">
        <v>37293</v>
      </c>
      <c r="K5334" s="1">
        <f t="shared" si="166"/>
        <v>3.5238851396056634E-2</v>
      </c>
      <c r="L5334" s="1">
        <f t="shared" si="167"/>
        <v>7.1407502748505075E-2</v>
      </c>
      <c r="M5334" t="b">
        <f>AND((Tableau2[[#This Row],[%Voix/Inscrits]]&gt;0.25),Tableau2[[#This Row],[%Voix/Exprimés]]&gt;0.5)</f>
        <v>0</v>
      </c>
    </row>
    <row r="5335" spans="1:13" x14ac:dyDescent="0.25">
      <c r="A5335">
        <v>5334</v>
      </c>
      <c r="B5335" t="s">
        <v>852</v>
      </c>
      <c r="C5335" t="s">
        <v>11</v>
      </c>
      <c r="D5335" t="str">
        <f>Tableau2[[#This Row],[Dép]]&amp;Tableau2[[#This Row],[Circo]]</f>
        <v>9205</v>
      </c>
      <c r="E5335" t="s">
        <v>7000</v>
      </c>
      <c r="F5335" t="s">
        <v>7001</v>
      </c>
      <c r="G5335" t="s">
        <v>3717</v>
      </c>
      <c r="H5335">
        <v>2029</v>
      </c>
      <c r="I5335">
        <v>75570</v>
      </c>
      <c r="J5335">
        <v>37293</v>
      </c>
      <c r="K5335" s="1">
        <f t="shared" si="166"/>
        <v>2.6849278814344315E-2</v>
      </c>
      <c r="L5335" s="1">
        <f t="shared" si="167"/>
        <v>5.4406993269514384E-2</v>
      </c>
      <c r="M5335" t="b">
        <f>AND((Tableau2[[#This Row],[%Voix/Inscrits]]&gt;0.25),Tableau2[[#This Row],[%Voix/Exprimés]]&gt;0.5)</f>
        <v>0</v>
      </c>
    </row>
    <row r="5336" spans="1:13" x14ac:dyDescent="0.25">
      <c r="A5336">
        <v>5335</v>
      </c>
      <c r="B5336" t="s">
        <v>852</v>
      </c>
      <c r="C5336" t="s">
        <v>11</v>
      </c>
      <c r="D5336" t="str">
        <f>Tableau2[[#This Row],[Dép]]&amp;Tableau2[[#This Row],[Circo]]</f>
        <v>9205</v>
      </c>
      <c r="E5336" t="s">
        <v>6926</v>
      </c>
      <c r="F5336" t="s">
        <v>697</v>
      </c>
      <c r="G5336" t="s">
        <v>3078</v>
      </c>
      <c r="H5336">
        <v>1905</v>
      </c>
      <c r="I5336">
        <v>75570</v>
      </c>
      <c r="J5336">
        <v>37293</v>
      </c>
      <c r="K5336" s="1">
        <f t="shared" si="166"/>
        <v>2.5208416038110363E-2</v>
      </c>
      <c r="L5336" s="1">
        <f t="shared" si="167"/>
        <v>5.1081972488134501E-2</v>
      </c>
      <c r="M5336" t="b">
        <f>AND((Tableau2[[#This Row],[%Voix/Inscrits]]&gt;0.25),Tableau2[[#This Row],[%Voix/Exprimés]]&gt;0.5)</f>
        <v>0</v>
      </c>
    </row>
    <row r="5337" spans="1:13" x14ac:dyDescent="0.25">
      <c r="A5337">
        <v>5336</v>
      </c>
      <c r="B5337" t="s">
        <v>852</v>
      </c>
      <c r="C5337" t="s">
        <v>11</v>
      </c>
      <c r="D5337" t="str">
        <f>Tableau2[[#This Row],[Dép]]&amp;Tableau2[[#This Row],[Circo]]</f>
        <v>9205</v>
      </c>
      <c r="E5337" t="s">
        <v>3615</v>
      </c>
      <c r="F5337" t="s">
        <v>3616</v>
      </c>
      <c r="G5337" t="s">
        <v>966</v>
      </c>
      <c r="H5337">
        <v>1098</v>
      </c>
      <c r="I5337">
        <v>75570</v>
      </c>
      <c r="J5337">
        <v>37293</v>
      </c>
      <c r="K5337" s="1">
        <f t="shared" si="166"/>
        <v>1.4529575228265184E-2</v>
      </c>
      <c r="L5337" s="1">
        <f t="shared" si="167"/>
        <v>2.9442522725444453E-2</v>
      </c>
      <c r="M5337" t="b">
        <f>AND((Tableau2[[#This Row],[%Voix/Inscrits]]&gt;0.25),Tableau2[[#This Row],[%Voix/Exprimés]]&gt;0.5)</f>
        <v>0</v>
      </c>
    </row>
    <row r="5338" spans="1:13" x14ac:dyDescent="0.25">
      <c r="A5338">
        <v>5337</v>
      </c>
      <c r="B5338" t="s">
        <v>852</v>
      </c>
      <c r="C5338" t="s">
        <v>11</v>
      </c>
      <c r="D5338" t="str">
        <f>Tableau2[[#This Row],[Dép]]&amp;Tableau2[[#This Row],[Circo]]</f>
        <v>9205</v>
      </c>
      <c r="E5338" t="s">
        <v>4238</v>
      </c>
      <c r="F5338" t="s">
        <v>128</v>
      </c>
      <c r="G5338" t="s">
        <v>966</v>
      </c>
      <c r="H5338">
        <v>544</v>
      </c>
      <c r="I5338">
        <v>75570</v>
      </c>
      <c r="J5338">
        <v>37293</v>
      </c>
      <c r="K5338" s="1">
        <f t="shared" si="166"/>
        <v>7.1986237925102557E-3</v>
      </c>
      <c r="L5338" s="1">
        <f t="shared" si="167"/>
        <v>1.4587187944118198E-2</v>
      </c>
      <c r="M5338" t="b">
        <f>AND((Tableau2[[#This Row],[%Voix/Inscrits]]&gt;0.25),Tableau2[[#This Row],[%Voix/Exprimés]]&gt;0.5)</f>
        <v>0</v>
      </c>
    </row>
    <row r="5339" spans="1:13" x14ac:dyDescent="0.25">
      <c r="A5339">
        <v>5338</v>
      </c>
      <c r="B5339" t="s">
        <v>852</v>
      </c>
      <c r="C5339" t="s">
        <v>11</v>
      </c>
      <c r="D5339" t="str">
        <f>Tableau2[[#This Row],[Dép]]&amp;Tableau2[[#This Row],[Circo]]</f>
        <v>9205</v>
      </c>
      <c r="E5339" t="s">
        <v>6805</v>
      </c>
      <c r="F5339" t="s">
        <v>347</v>
      </c>
      <c r="G5339" t="s">
        <v>2429</v>
      </c>
      <c r="H5339">
        <v>293</v>
      </c>
      <c r="I5339">
        <v>75570</v>
      </c>
      <c r="J5339">
        <v>37293</v>
      </c>
      <c r="K5339" s="1">
        <f t="shared" si="166"/>
        <v>3.8771999470689428E-3</v>
      </c>
      <c r="L5339" s="1">
        <f t="shared" si="167"/>
        <v>7.8567023301960148E-3</v>
      </c>
      <c r="M5339" t="b">
        <f>AND((Tableau2[[#This Row],[%Voix/Inscrits]]&gt;0.25),Tableau2[[#This Row],[%Voix/Exprimés]]&gt;0.5)</f>
        <v>0</v>
      </c>
    </row>
    <row r="5340" spans="1:13" x14ac:dyDescent="0.25">
      <c r="A5340">
        <v>5339</v>
      </c>
      <c r="B5340" t="s">
        <v>852</v>
      </c>
      <c r="C5340" t="s">
        <v>11</v>
      </c>
      <c r="D5340" t="str">
        <f>Tableau2[[#This Row],[Dép]]&amp;Tableau2[[#This Row],[Circo]]</f>
        <v>9205</v>
      </c>
      <c r="E5340" t="s">
        <v>6284</v>
      </c>
      <c r="F5340" t="s">
        <v>1024</v>
      </c>
      <c r="G5340" t="s">
        <v>2726</v>
      </c>
      <c r="H5340">
        <v>284</v>
      </c>
      <c r="I5340">
        <v>75570</v>
      </c>
      <c r="J5340">
        <v>37293</v>
      </c>
      <c r="K5340" s="1">
        <f t="shared" si="166"/>
        <v>3.7581050681487361E-3</v>
      </c>
      <c r="L5340" s="1">
        <f t="shared" si="167"/>
        <v>7.6153701767087655E-3</v>
      </c>
      <c r="M5340" t="b">
        <f>AND((Tableau2[[#This Row],[%Voix/Inscrits]]&gt;0.25),Tableau2[[#This Row],[%Voix/Exprimés]]&gt;0.5)</f>
        <v>0</v>
      </c>
    </row>
    <row r="5341" spans="1:13" x14ac:dyDescent="0.25">
      <c r="A5341">
        <v>5340</v>
      </c>
      <c r="B5341" t="s">
        <v>852</v>
      </c>
      <c r="C5341" t="s">
        <v>11</v>
      </c>
      <c r="D5341" t="str">
        <f>Tableau2[[#This Row],[Dép]]&amp;Tableau2[[#This Row],[Circo]]</f>
        <v>9205</v>
      </c>
      <c r="E5341" t="s">
        <v>864</v>
      </c>
      <c r="F5341" t="s">
        <v>865</v>
      </c>
      <c r="G5341" t="s">
        <v>10</v>
      </c>
      <c r="H5341">
        <v>245</v>
      </c>
      <c r="I5341">
        <v>75570</v>
      </c>
      <c r="J5341">
        <v>37293</v>
      </c>
      <c r="K5341" s="1">
        <f t="shared" si="166"/>
        <v>3.2420272594945085E-3</v>
      </c>
      <c r="L5341" s="1">
        <f t="shared" si="167"/>
        <v>6.5695975115973504E-3</v>
      </c>
      <c r="M5341" t="b">
        <f>AND((Tableau2[[#This Row],[%Voix/Inscrits]]&gt;0.25),Tableau2[[#This Row],[%Voix/Exprimés]]&gt;0.5)</f>
        <v>0</v>
      </c>
    </row>
    <row r="5342" spans="1:13" x14ac:dyDescent="0.25">
      <c r="A5342">
        <v>5341</v>
      </c>
      <c r="B5342" t="s">
        <v>852</v>
      </c>
      <c r="C5342" t="s">
        <v>11</v>
      </c>
      <c r="D5342" t="str">
        <f>Tableau2[[#This Row],[Dép]]&amp;Tableau2[[#This Row],[Circo]]</f>
        <v>9205</v>
      </c>
      <c r="E5342" t="s">
        <v>4836</v>
      </c>
      <c r="F5342" t="s">
        <v>4837</v>
      </c>
      <c r="G5342" t="s">
        <v>959</v>
      </c>
      <c r="H5342">
        <v>177</v>
      </c>
      <c r="I5342">
        <v>75570</v>
      </c>
      <c r="J5342">
        <v>37293</v>
      </c>
      <c r="K5342" s="1">
        <f t="shared" si="166"/>
        <v>2.3421992854307265E-3</v>
      </c>
      <c r="L5342" s="1">
        <f t="shared" si="167"/>
        <v>4.746199018582576E-3</v>
      </c>
      <c r="M5342" t="b">
        <f>AND((Tableau2[[#This Row],[%Voix/Inscrits]]&gt;0.25),Tableau2[[#This Row],[%Voix/Exprimés]]&gt;0.5)</f>
        <v>0</v>
      </c>
    </row>
    <row r="5343" spans="1:13" x14ac:dyDescent="0.25">
      <c r="A5343">
        <v>5342</v>
      </c>
      <c r="B5343" t="s">
        <v>852</v>
      </c>
      <c r="C5343" t="s">
        <v>11</v>
      </c>
      <c r="D5343" t="str">
        <f>Tableau2[[#This Row],[Dép]]&amp;Tableau2[[#This Row],[Circo]]</f>
        <v>9205</v>
      </c>
      <c r="E5343" t="s">
        <v>1631</v>
      </c>
      <c r="F5343" t="s">
        <v>1632</v>
      </c>
      <c r="G5343" t="s">
        <v>10</v>
      </c>
      <c r="H5343">
        <v>125</v>
      </c>
      <c r="I5343">
        <v>75570</v>
      </c>
      <c r="J5343">
        <v>37293</v>
      </c>
      <c r="K5343" s="1">
        <f t="shared" si="166"/>
        <v>1.6540955405584226E-3</v>
      </c>
      <c r="L5343" s="1">
        <f t="shared" si="167"/>
        <v>3.3518354651006889E-3</v>
      </c>
      <c r="M5343" t="b">
        <f>AND((Tableau2[[#This Row],[%Voix/Inscrits]]&gt;0.25),Tableau2[[#This Row],[%Voix/Exprimés]]&gt;0.5)</f>
        <v>0</v>
      </c>
    </row>
    <row r="5344" spans="1:13" x14ac:dyDescent="0.25">
      <c r="A5344">
        <v>5343</v>
      </c>
      <c r="B5344" t="s">
        <v>852</v>
      </c>
      <c r="C5344" t="s">
        <v>11</v>
      </c>
      <c r="D5344" t="str">
        <f>Tableau2[[#This Row],[Dép]]&amp;Tableau2[[#This Row],[Circo]]</f>
        <v>9205</v>
      </c>
      <c r="E5344" t="s">
        <v>2312</v>
      </c>
      <c r="F5344" t="s">
        <v>2313</v>
      </c>
      <c r="G5344" t="s">
        <v>10</v>
      </c>
      <c r="H5344">
        <v>85</v>
      </c>
      <c r="I5344">
        <v>75570</v>
      </c>
      <c r="J5344">
        <v>37293</v>
      </c>
      <c r="K5344" s="1">
        <f t="shared" si="166"/>
        <v>1.1247849675797275E-3</v>
      </c>
      <c r="L5344" s="1">
        <f t="shared" si="167"/>
        <v>2.2792481162684686E-3</v>
      </c>
      <c r="M5344" t="b">
        <f>AND((Tableau2[[#This Row],[%Voix/Inscrits]]&gt;0.25),Tableau2[[#This Row],[%Voix/Exprimés]]&gt;0.5)</f>
        <v>0</v>
      </c>
    </row>
    <row r="5345" spans="1:13" x14ac:dyDescent="0.25">
      <c r="A5345">
        <v>5344</v>
      </c>
      <c r="B5345" t="s">
        <v>852</v>
      </c>
      <c r="C5345" t="s">
        <v>48</v>
      </c>
      <c r="D5345" t="str">
        <f>Tableau2[[#This Row],[Dép]]&amp;Tableau2[[#This Row],[Circo]]</f>
        <v>9206</v>
      </c>
      <c r="E5345" t="s">
        <v>3618</v>
      </c>
      <c r="F5345" t="s">
        <v>2079</v>
      </c>
      <c r="G5345" t="s">
        <v>1708</v>
      </c>
      <c r="H5345">
        <v>14943</v>
      </c>
      <c r="I5345">
        <v>76259</v>
      </c>
      <c r="J5345">
        <v>41495</v>
      </c>
      <c r="K5345" s="1">
        <f t="shared" si="166"/>
        <v>0.19595064189144887</v>
      </c>
      <c r="L5345" s="1">
        <f t="shared" si="167"/>
        <v>0.36011567658754068</v>
      </c>
      <c r="M5345" t="b">
        <f>AND((Tableau2[[#This Row],[%Voix/Inscrits]]&gt;0.25),Tableau2[[#This Row],[%Voix/Exprimés]]&gt;0.5)</f>
        <v>0</v>
      </c>
    </row>
    <row r="5346" spans="1:13" x14ac:dyDescent="0.25">
      <c r="A5346">
        <v>5345</v>
      </c>
      <c r="B5346" t="s">
        <v>852</v>
      </c>
      <c r="C5346" t="s">
        <v>48</v>
      </c>
      <c r="D5346" t="str">
        <f>Tableau2[[#This Row],[Dép]]&amp;Tableau2[[#This Row],[Circo]]</f>
        <v>9206</v>
      </c>
      <c r="E5346" t="s">
        <v>1634</v>
      </c>
      <c r="F5346" t="s">
        <v>500</v>
      </c>
      <c r="G5346" t="s">
        <v>982</v>
      </c>
      <c r="H5346">
        <v>6420</v>
      </c>
      <c r="I5346">
        <v>76259</v>
      </c>
      <c r="J5346">
        <v>41495</v>
      </c>
      <c r="K5346" s="1">
        <f t="shared" si="166"/>
        <v>8.4186784510680707E-2</v>
      </c>
      <c r="L5346" s="1">
        <f t="shared" si="167"/>
        <v>0.15471743583564285</v>
      </c>
      <c r="M5346" t="b">
        <f>AND((Tableau2[[#This Row],[%Voix/Inscrits]]&gt;0.25),Tableau2[[#This Row],[%Voix/Exprimés]]&gt;0.5)</f>
        <v>0</v>
      </c>
    </row>
    <row r="5347" spans="1:13" x14ac:dyDescent="0.25">
      <c r="A5347">
        <v>5346</v>
      </c>
      <c r="B5347" t="s">
        <v>852</v>
      </c>
      <c r="C5347" t="s">
        <v>48</v>
      </c>
      <c r="D5347" t="str">
        <f>Tableau2[[#This Row],[Dép]]&amp;Tableau2[[#This Row],[Circo]]</f>
        <v>9206</v>
      </c>
      <c r="E5347" t="s">
        <v>5891</v>
      </c>
      <c r="F5347" t="s">
        <v>142</v>
      </c>
      <c r="G5347" t="s">
        <v>1740</v>
      </c>
      <c r="H5347">
        <v>5517</v>
      </c>
      <c r="I5347">
        <v>76259</v>
      </c>
      <c r="J5347">
        <v>41495</v>
      </c>
      <c r="K5347" s="1">
        <f t="shared" si="166"/>
        <v>7.2345559212683097E-2</v>
      </c>
      <c r="L5347" s="1">
        <f t="shared" si="167"/>
        <v>0.13295577780455475</v>
      </c>
      <c r="M5347" t="b">
        <f>AND((Tableau2[[#This Row],[%Voix/Inscrits]]&gt;0.25),Tableau2[[#This Row],[%Voix/Exprimés]]&gt;0.5)</f>
        <v>0</v>
      </c>
    </row>
    <row r="5348" spans="1:13" x14ac:dyDescent="0.25">
      <c r="A5348">
        <v>5347</v>
      </c>
      <c r="B5348" t="s">
        <v>852</v>
      </c>
      <c r="C5348" t="s">
        <v>48</v>
      </c>
      <c r="D5348" t="str">
        <f>Tableau2[[#This Row],[Dép]]&amp;Tableau2[[#This Row],[Circo]]</f>
        <v>9206</v>
      </c>
      <c r="E5348" t="s">
        <v>6595</v>
      </c>
      <c r="F5348" t="s">
        <v>226</v>
      </c>
      <c r="G5348" t="s">
        <v>3078</v>
      </c>
      <c r="H5348">
        <v>3749</v>
      </c>
      <c r="I5348">
        <v>76259</v>
      </c>
      <c r="J5348">
        <v>41495</v>
      </c>
      <c r="K5348" s="1">
        <f t="shared" si="166"/>
        <v>4.9161410456470711E-2</v>
      </c>
      <c r="L5348" s="1">
        <f t="shared" si="167"/>
        <v>9.0348234727075552E-2</v>
      </c>
      <c r="M5348" t="b">
        <f>AND((Tableau2[[#This Row],[%Voix/Inscrits]]&gt;0.25),Tableau2[[#This Row],[%Voix/Exprimés]]&gt;0.5)</f>
        <v>0</v>
      </c>
    </row>
    <row r="5349" spans="1:13" x14ac:dyDescent="0.25">
      <c r="A5349">
        <v>5348</v>
      </c>
      <c r="B5349" t="s">
        <v>852</v>
      </c>
      <c r="C5349" t="s">
        <v>48</v>
      </c>
      <c r="D5349" t="str">
        <f>Tableau2[[#This Row],[Dép]]&amp;Tableau2[[#This Row],[Circo]]</f>
        <v>9206</v>
      </c>
      <c r="E5349" t="s">
        <v>5726</v>
      </c>
      <c r="F5349" t="s">
        <v>6806</v>
      </c>
      <c r="G5349" t="s">
        <v>3717</v>
      </c>
      <c r="H5349">
        <v>3056</v>
      </c>
      <c r="I5349">
        <v>76259</v>
      </c>
      <c r="J5349">
        <v>41495</v>
      </c>
      <c r="K5349" s="1">
        <f t="shared" si="166"/>
        <v>4.0073958483588822E-2</v>
      </c>
      <c r="L5349" s="1">
        <f t="shared" si="167"/>
        <v>7.3647427400891669E-2</v>
      </c>
      <c r="M5349" t="b">
        <f>AND((Tableau2[[#This Row],[%Voix/Inscrits]]&gt;0.25),Tableau2[[#This Row],[%Voix/Exprimés]]&gt;0.5)</f>
        <v>0</v>
      </c>
    </row>
    <row r="5350" spans="1:13" x14ac:dyDescent="0.25">
      <c r="A5350">
        <v>5349</v>
      </c>
      <c r="B5350" t="s">
        <v>852</v>
      </c>
      <c r="C5350" t="s">
        <v>48</v>
      </c>
      <c r="D5350" t="str">
        <f>Tableau2[[#This Row],[Dép]]&amp;Tableau2[[#This Row],[Circo]]</f>
        <v>9206</v>
      </c>
      <c r="E5350" t="s">
        <v>4241</v>
      </c>
      <c r="F5350" t="s">
        <v>4242</v>
      </c>
      <c r="G5350" t="s">
        <v>2394</v>
      </c>
      <c r="H5350">
        <v>2981</v>
      </c>
      <c r="I5350">
        <v>76259</v>
      </c>
      <c r="J5350">
        <v>41495</v>
      </c>
      <c r="K5350" s="1">
        <f t="shared" si="166"/>
        <v>3.909046801033321E-2</v>
      </c>
      <c r="L5350" s="1">
        <f t="shared" si="167"/>
        <v>7.1839980720568741E-2</v>
      </c>
      <c r="M5350" t="b">
        <f>AND((Tableau2[[#This Row],[%Voix/Inscrits]]&gt;0.25),Tableau2[[#This Row],[%Voix/Exprimés]]&gt;0.5)</f>
        <v>0</v>
      </c>
    </row>
    <row r="5351" spans="1:13" x14ac:dyDescent="0.25">
      <c r="A5351">
        <v>5350</v>
      </c>
      <c r="B5351" t="s">
        <v>852</v>
      </c>
      <c r="C5351" t="s">
        <v>48</v>
      </c>
      <c r="D5351" t="str">
        <f>Tableau2[[#This Row],[Dép]]&amp;Tableau2[[#This Row],[Circo]]</f>
        <v>9206</v>
      </c>
      <c r="E5351" t="s">
        <v>3008</v>
      </c>
      <c r="F5351" t="s">
        <v>4839</v>
      </c>
      <c r="G5351" t="s">
        <v>2394</v>
      </c>
      <c r="H5351">
        <v>1717</v>
      </c>
      <c r="I5351">
        <v>76259</v>
      </c>
      <c r="J5351">
        <v>41495</v>
      </c>
      <c r="K5351" s="1">
        <f t="shared" si="166"/>
        <v>2.2515375234398564E-2</v>
      </c>
      <c r="L5351" s="1">
        <f t="shared" si="167"/>
        <v>4.1378479334859622E-2</v>
      </c>
      <c r="M5351" t="b">
        <f>AND((Tableau2[[#This Row],[%Voix/Inscrits]]&gt;0.25),Tableau2[[#This Row],[%Voix/Exprimés]]&gt;0.5)</f>
        <v>0</v>
      </c>
    </row>
    <row r="5352" spans="1:13" x14ac:dyDescent="0.25">
      <c r="A5352">
        <v>5351</v>
      </c>
      <c r="B5352" t="s">
        <v>852</v>
      </c>
      <c r="C5352" t="s">
        <v>48</v>
      </c>
      <c r="D5352" t="str">
        <f>Tableau2[[#This Row],[Dép]]&amp;Tableau2[[#This Row],[Circo]]</f>
        <v>9206</v>
      </c>
      <c r="E5352" t="s">
        <v>6287</v>
      </c>
      <c r="F5352" t="s">
        <v>848</v>
      </c>
      <c r="G5352" t="s">
        <v>2726</v>
      </c>
      <c r="H5352">
        <v>950</v>
      </c>
      <c r="I5352">
        <v>76259</v>
      </c>
      <c r="J5352">
        <v>41495</v>
      </c>
      <c r="K5352" s="1">
        <f t="shared" si="166"/>
        <v>1.2457545994571132E-2</v>
      </c>
      <c r="L5352" s="1">
        <f t="shared" si="167"/>
        <v>2.2894324617423786E-2</v>
      </c>
      <c r="M5352" t="b">
        <f>AND((Tableau2[[#This Row],[%Voix/Inscrits]]&gt;0.25),Tableau2[[#This Row],[%Voix/Exprimés]]&gt;0.5)</f>
        <v>0</v>
      </c>
    </row>
    <row r="5353" spans="1:13" x14ac:dyDescent="0.25">
      <c r="A5353">
        <v>5352</v>
      </c>
      <c r="B5353" t="s">
        <v>852</v>
      </c>
      <c r="C5353" t="s">
        <v>48</v>
      </c>
      <c r="D5353" t="str">
        <f>Tableau2[[#This Row],[Dép]]&amp;Tableau2[[#This Row],[Circo]]</f>
        <v>9206</v>
      </c>
      <c r="E5353" t="s">
        <v>2315</v>
      </c>
      <c r="F5353" t="s">
        <v>2316</v>
      </c>
      <c r="G5353" t="s">
        <v>966</v>
      </c>
      <c r="H5353">
        <v>911</v>
      </c>
      <c r="I5353">
        <v>76259</v>
      </c>
      <c r="J5353">
        <v>41495</v>
      </c>
      <c r="K5353" s="1">
        <f t="shared" si="166"/>
        <v>1.1946130948478212E-2</v>
      </c>
      <c r="L5353" s="1">
        <f t="shared" si="167"/>
        <v>2.1954452343655863E-2</v>
      </c>
      <c r="M5353" t="b">
        <f>AND((Tableau2[[#This Row],[%Voix/Inscrits]]&gt;0.25),Tableau2[[#This Row],[%Voix/Exprimés]]&gt;0.5)</f>
        <v>0</v>
      </c>
    </row>
    <row r="5354" spans="1:13" x14ac:dyDescent="0.25">
      <c r="A5354">
        <v>5353</v>
      </c>
      <c r="B5354" t="s">
        <v>852</v>
      </c>
      <c r="C5354" t="s">
        <v>48</v>
      </c>
      <c r="D5354" t="str">
        <f>Tableau2[[#This Row],[Dép]]&amp;Tableau2[[#This Row],[Circo]]</f>
        <v>9206</v>
      </c>
      <c r="E5354" t="s">
        <v>5383</v>
      </c>
      <c r="F5354" t="s">
        <v>4927</v>
      </c>
      <c r="G5354" t="s">
        <v>2394</v>
      </c>
      <c r="H5354">
        <v>860</v>
      </c>
      <c r="I5354">
        <v>76259</v>
      </c>
      <c r="J5354">
        <v>41495</v>
      </c>
      <c r="K5354" s="1">
        <f t="shared" si="166"/>
        <v>1.1277357426664393E-2</v>
      </c>
      <c r="L5354" s="1">
        <f t="shared" si="167"/>
        <v>2.072538860103627E-2</v>
      </c>
      <c r="M5354" t="b">
        <f>AND((Tableau2[[#This Row],[%Voix/Inscrits]]&gt;0.25),Tableau2[[#This Row],[%Voix/Exprimés]]&gt;0.5)</f>
        <v>0</v>
      </c>
    </row>
    <row r="5355" spans="1:13" x14ac:dyDescent="0.25">
      <c r="A5355">
        <v>5354</v>
      </c>
      <c r="B5355" t="s">
        <v>852</v>
      </c>
      <c r="C5355" t="s">
        <v>48</v>
      </c>
      <c r="D5355" t="str">
        <f>Tableau2[[#This Row],[Dép]]&amp;Tableau2[[#This Row],[Circo]]</f>
        <v>9206</v>
      </c>
      <c r="E5355" t="s">
        <v>867</v>
      </c>
      <c r="F5355" t="s">
        <v>158</v>
      </c>
      <c r="G5355" t="s">
        <v>10</v>
      </c>
      <c r="H5355">
        <v>217</v>
      </c>
      <c r="I5355">
        <v>76259</v>
      </c>
      <c r="J5355">
        <v>41495</v>
      </c>
      <c r="K5355" s="1">
        <f t="shared" si="166"/>
        <v>2.845565769286248E-3</v>
      </c>
      <c r="L5355" s="1">
        <f t="shared" si="167"/>
        <v>5.2295457284010118E-3</v>
      </c>
      <c r="M5355" t="b">
        <f>AND((Tableau2[[#This Row],[%Voix/Inscrits]]&gt;0.25),Tableau2[[#This Row],[%Voix/Exprimés]]&gt;0.5)</f>
        <v>0</v>
      </c>
    </row>
    <row r="5356" spans="1:13" x14ac:dyDescent="0.25">
      <c r="A5356">
        <v>5355</v>
      </c>
      <c r="B5356" t="s">
        <v>852</v>
      </c>
      <c r="C5356" t="s">
        <v>48</v>
      </c>
      <c r="D5356" t="str">
        <f>Tableau2[[#This Row],[Dép]]&amp;Tableau2[[#This Row],[Circo]]</f>
        <v>9206</v>
      </c>
      <c r="E5356" t="s">
        <v>2972</v>
      </c>
      <c r="F5356" t="s">
        <v>2973</v>
      </c>
      <c r="G5356" t="s">
        <v>959</v>
      </c>
      <c r="H5356">
        <v>174</v>
      </c>
      <c r="I5356">
        <v>76259</v>
      </c>
      <c r="J5356">
        <v>41495</v>
      </c>
      <c r="K5356" s="1">
        <f t="shared" si="166"/>
        <v>2.2816978979530284E-3</v>
      </c>
      <c r="L5356" s="1">
        <f t="shared" si="167"/>
        <v>4.1932762983491988E-3</v>
      </c>
      <c r="M5356" t="b">
        <f>AND((Tableau2[[#This Row],[%Voix/Inscrits]]&gt;0.25),Tableau2[[#This Row],[%Voix/Exprimés]]&gt;0.5)</f>
        <v>0</v>
      </c>
    </row>
    <row r="5357" spans="1:13" x14ac:dyDescent="0.25">
      <c r="A5357">
        <v>5356</v>
      </c>
      <c r="B5357" t="s">
        <v>852</v>
      </c>
      <c r="C5357" t="s">
        <v>51</v>
      </c>
      <c r="D5357" t="str">
        <f>Tableau2[[#This Row],[Dép]]&amp;Tableau2[[#This Row],[Circo]]</f>
        <v>9207</v>
      </c>
      <c r="E5357" t="s">
        <v>4463</v>
      </c>
      <c r="F5357" t="s">
        <v>150</v>
      </c>
      <c r="G5357" t="s">
        <v>1708</v>
      </c>
      <c r="H5357">
        <v>20120</v>
      </c>
      <c r="I5357">
        <v>87915</v>
      </c>
      <c r="J5357">
        <v>48007</v>
      </c>
      <c r="K5357" s="1">
        <f t="shared" si="166"/>
        <v>0.22885741909799237</v>
      </c>
      <c r="L5357" s="1">
        <f t="shared" si="167"/>
        <v>0.41910554710771347</v>
      </c>
      <c r="M5357" t="b">
        <f>AND((Tableau2[[#This Row],[%Voix/Inscrits]]&gt;0.25),Tableau2[[#This Row],[%Voix/Exprimés]]&gt;0.5)</f>
        <v>0</v>
      </c>
    </row>
    <row r="5358" spans="1:13" x14ac:dyDescent="0.25">
      <c r="A5358">
        <v>5357</v>
      </c>
      <c r="B5358" t="s">
        <v>852</v>
      </c>
      <c r="C5358" t="s">
        <v>51</v>
      </c>
      <c r="D5358" t="str">
        <f>Tableau2[[#This Row],[Dép]]&amp;Tableau2[[#This Row],[Circo]]</f>
        <v>9207</v>
      </c>
      <c r="E5358" t="s">
        <v>1635</v>
      </c>
      <c r="F5358" t="s">
        <v>1636</v>
      </c>
      <c r="G5358" t="s">
        <v>982</v>
      </c>
      <c r="H5358">
        <v>8842</v>
      </c>
      <c r="I5358">
        <v>87915</v>
      </c>
      <c r="J5358">
        <v>48007</v>
      </c>
      <c r="K5358" s="1">
        <f t="shared" si="166"/>
        <v>0.1005744184723881</v>
      </c>
      <c r="L5358" s="1">
        <f t="shared" si="167"/>
        <v>0.18418147353510947</v>
      </c>
      <c r="M5358" t="b">
        <f>AND((Tableau2[[#This Row],[%Voix/Inscrits]]&gt;0.25),Tableau2[[#This Row],[%Voix/Exprimés]]&gt;0.5)</f>
        <v>0</v>
      </c>
    </row>
    <row r="5359" spans="1:13" x14ac:dyDescent="0.25">
      <c r="A5359">
        <v>5358</v>
      </c>
      <c r="B5359" t="s">
        <v>852</v>
      </c>
      <c r="C5359" t="s">
        <v>51</v>
      </c>
      <c r="D5359" t="str">
        <f>Tableau2[[#This Row],[Dép]]&amp;Tableau2[[#This Row],[Circo]]</f>
        <v>9207</v>
      </c>
      <c r="E5359" t="s">
        <v>6288</v>
      </c>
      <c r="F5359" t="s">
        <v>6289</v>
      </c>
      <c r="G5359" t="s">
        <v>1740</v>
      </c>
      <c r="H5359">
        <v>8694</v>
      </c>
      <c r="I5359">
        <v>87915</v>
      </c>
      <c r="J5359">
        <v>48007</v>
      </c>
      <c r="K5359" s="1">
        <f t="shared" si="166"/>
        <v>9.8890974236478413E-2</v>
      </c>
      <c r="L5359" s="1">
        <f t="shared" si="167"/>
        <v>0.1810985897889891</v>
      </c>
      <c r="M5359" t="b">
        <f>AND((Tableau2[[#This Row],[%Voix/Inscrits]]&gt;0.25),Tableau2[[#This Row],[%Voix/Exprimés]]&gt;0.5)</f>
        <v>0</v>
      </c>
    </row>
    <row r="5360" spans="1:13" x14ac:dyDescent="0.25">
      <c r="A5360">
        <v>5359</v>
      </c>
      <c r="B5360" t="s">
        <v>852</v>
      </c>
      <c r="C5360" t="s">
        <v>51</v>
      </c>
      <c r="D5360" t="str">
        <f>Tableau2[[#This Row],[Dép]]&amp;Tableau2[[#This Row],[Circo]]</f>
        <v>9207</v>
      </c>
      <c r="E5360" t="s">
        <v>2295</v>
      </c>
      <c r="F5360" t="s">
        <v>55</v>
      </c>
      <c r="G5360" t="s">
        <v>3078</v>
      </c>
      <c r="H5360">
        <v>3233</v>
      </c>
      <c r="I5360">
        <v>87915</v>
      </c>
      <c r="J5360">
        <v>48007</v>
      </c>
      <c r="K5360" s="1">
        <f t="shared" si="166"/>
        <v>3.6774156856054147E-2</v>
      </c>
      <c r="L5360" s="1">
        <f t="shared" si="167"/>
        <v>6.734434561626429E-2</v>
      </c>
      <c r="M5360" t="b">
        <f>AND((Tableau2[[#This Row],[%Voix/Inscrits]]&gt;0.25),Tableau2[[#This Row],[%Voix/Exprimés]]&gt;0.5)</f>
        <v>0</v>
      </c>
    </row>
    <row r="5361" spans="1:13" x14ac:dyDescent="0.25">
      <c r="A5361">
        <v>5360</v>
      </c>
      <c r="B5361" t="s">
        <v>852</v>
      </c>
      <c r="C5361" t="s">
        <v>51</v>
      </c>
      <c r="D5361" t="str">
        <f>Tableau2[[#This Row],[Dép]]&amp;Tableau2[[#This Row],[Circo]]</f>
        <v>9207</v>
      </c>
      <c r="E5361" t="s">
        <v>6927</v>
      </c>
      <c r="F5361" t="s">
        <v>74</v>
      </c>
      <c r="G5361" t="s">
        <v>3717</v>
      </c>
      <c r="H5361">
        <v>3054</v>
      </c>
      <c r="I5361">
        <v>87915</v>
      </c>
      <c r="J5361">
        <v>48007</v>
      </c>
      <c r="K5361" s="1">
        <f t="shared" si="166"/>
        <v>3.4738099300460672E-2</v>
      </c>
      <c r="L5361" s="1">
        <f t="shared" si="167"/>
        <v>6.3615722707105207E-2</v>
      </c>
      <c r="M5361" t="b">
        <f>AND((Tableau2[[#This Row],[%Voix/Inscrits]]&gt;0.25),Tableau2[[#This Row],[%Voix/Exprimés]]&gt;0.5)</f>
        <v>0</v>
      </c>
    </row>
    <row r="5362" spans="1:13" x14ac:dyDescent="0.25">
      <c r="A5362">
        <v>5361</v>
      </c>
      <c r="B5362" t="s">
        <v>852</v>
      </c>
      <c r="C5362" t="s">
        <v>51</v>
      </c>
      <c r="D5362" t="str">
        <f>Tableau2[[#This Row],[Dép]]&amp;Tableau2[[#This Row],[Circo]]</f>
        <v>9207</v>
      </c>
      <c r="E5362" t="s">
        <v>2974</v>
      </c>
      <c r="F5362" t="s">
        <v>74</v>
      </c>
      <c r="G5362" t="s">
        <v>966</v>
      </c>
      <c r="H5362">
        <v>1805</v>
      </c>
      <c r="I5362">
        <v>87915</v>
      </c>
      <c r="J5362">
        <v>48007</v>
      </c>
      <c r="K5362" s="1">
        <f t="shared" si="166"/>
        <v>2.0531194904168798E-2</v>
      </c>
      <c r="L5362" s="1">
        <f t="shared" si="167"/>
        <v>3.7598683525319226E-2</v>
      </c>
      <c r="M5362" t="b">
        <f>AND((Tableau2[[#This Row],[%Voix/Inscrits]]&gt;0.25),Tableau2[[#This Row],[%Voix/Exprimés]]&gt;0.5)</f>
        <v>0</v>
      </c>
    </row>
    <row r="5363" spans="1:13" x14ac:dyDescent="0.25">
      <c r="A5363">
        <v>5362</v>
      </c>
      <c r="B5363" t="s">
        <v>852</v>
      </c>
      <c r="C5363" t="s">
        <v>51</v>
      </c>
      <c r="D5363" t="str">
        <f>Tableau2[[#This Row],[Dép]]&amp;Tableau2[[#This Row],[Circo]]</f>
        <v>9207</v>
      </c>
      <c r="E5363" t="s">
        <v>4840</v>
      </c>
      <c r="F5363" t="s">
        <v>113</v>
      </c>
      <c r="G5363" t="s">
        <v>959</v>
      </c>
      <c r="H5363">
        <v>792</v>
      </c>
      <c r="I5363">
        <v>87915</v>
      </c>
      <c r="J5363">
        <v>48007</v>
      </c>
      <c r="K5363" s="1">
        <f t="shared" si="166"/>
        <v>9.0087015867599384E-3</v>
      </c>
      <c r="L5363" s="1">
        <f t="shared" si="167"/>
        <v>1.649759410086029E-2</v>
      </c>
      <c r="M5363" t="b">
        <f>AND((Tableau2[[#This Row],[%Voix/Inscrits]]&gt;0.25),Tableau2[[#This Row],[%Voix/Exprimés]]&gt;0.5)</f>
        <v>0</v>
      </c>
    </row>
    <row r="5364" spans="1:13" x14ac:dyDescent="0.25">
      <c r="A5364">
        <v>5363</v>
      </c>
      <c r="B5364" t="s">
        <v>852</v>
      </c>
      <c r="C5364" t="s">
        <v>51</v>
      </c>
      <c r="D5364" t="str">
        <f>Tableau2[[#This Row],[Dép]]&amp;Tableau2[[#This Row],[Circo]]</f>
        <v>9207</v>
      </c>
      <c r="E5364" t="s">
        <v>6596</v>
      </c>
      <c r="F5364" t="s">
        <v>2427</v>
      </c>
      <c r="G5364" t="s">
        <v>2429</v>
      </c>
      <c r="H5364">
        <v>570</v>
      </c>
      <c r="I5364">
        <v>87915</v>
      </c>
      <c r="J5364">
        <v>48007</v>
      </c>
      <c r="K5364" s="1">
        <f t="shared" si="166"/>
        <v>6.4835352328954108E-3</v>
      </c>
      <c r="L5364" s="1">
        <f t="shared" si="167"/>
        <v>1.1873268481679754E-2</v>
      </c>
      <c r="M5364" t="b">
        <f>AND((Tableau2[[#This Row],[%Voix/Inscrits]]&gt;0.25),Tableau2[[#This Row],[%Voix/Exprimés]]&gt;0.5)</f>
        <v>0</v>
      </c>
    </row>
    <row r="5365" spans="1:13" x14ac:dyDescent="0.25">
      <c r="A5365">
        <v>5364</v>
      </c>
      <c r="B5365" t="s">
        <v>852</v>
      </c>
      <c r="C5365" t="s">
        <v>51</v>
      </c>
      <c r="D5365" t="str">
        <f>Tableau2[[#This Row],[Dép]]&amp;Tableau2[[#This Row],[Circo]]</f>
        <v>9207</v>
      </c>
      <c r="E5365" t="s">
        <v>868</v>
      </c>
      <c r="F5365" t="s">
        <v>16</v>
      </c>
      <c r="G5365" t="s">
        <v>10</v>
      </c>
      <c r="H5365">
        <v>240</v>
      </c>
      <c r="I5365">
        <v>87915</v>
      </c>
      <c r="J5365">
        <v>48007</v>
      </c>
      <c r="K5365" s="1">
        <f t="shared" si="166"/>
        <v>2.7299095717454361E-3</v>
      </c>
      <c r="L5365" s="1">
        <f t="shared" si="167"/>
        <v>4.9992709396546337E-3</v>
      </c>
      <c r="M5365" t="b">
        <f>AND((Tableau2[[#This Row],[%Voix/Inscrits]]&gt;0.25),Tableau2[[#This Row],[%Voix/Exprimés]]&gt;0.5)</f>
        <v>0</v>
      </c>
    </row>
    <row r="5366" spans="1:13" x14ac:dyDescent="0.25">
      <c r="A5366">
        <v>5365</v>
      </c>
      <c r="B5366" t="s">
        <v>852</v>
      </c>
      <c r="C5366" t="s">
        <v>51</v>
      </c>
      <c r="D5366" t="str">
        <f>Tableau2[[#This Row],[Dép]]&amp;Tableau2[[#This Row],[Circo]]</f>
        <v>9207</v>
      </c>
      <c r="E5366" t="s">
        <v>5384</v>
      </c>
      <c r="F5366" t="s">
        <v>5385</v>
      </c>
      <c r="G5366" t="s">
        <v>959</v>
      </c>
      <c r="H5366">
        <v>193</v>
      </c>
      <c r="I5366">
        <v>87915</v>
      </c>
      <c r="J5366">
        <v>48007</v>
      </c>
      <c r="K5366" s="1">
        <f t="shared" si="166"/>
        <v>2.1953022806119548E-3</v>
      </c>
      <c r="L5366" s="1">
        <f t="shared" si="167"/>
        <v>4.0202470473056015E-3</v>
      </c>
      <c r="M5366" t="b">
        <f>AND((Tableau2[[#This Row],[%Voix/Inscrits]]&gt;0.25),Tableau2[[#This Row],[%Voix/Exprimés]]&gt;0.5)</f>
        <v>0</v>
      </c>
    </row>
    <row r="5367" spans="1:13" x14ac:dyDescent="0.25">
      <c r="A5367">
        <v>5366</v>
      </c>
      <c r="B5367" t="s">
        <v>852</v>
      </c>
      <c r="C5367" t="s">
        <v>51</v>
      </c>
      <c r="D5367" t="str">
        <f>Tableau2[[#This Row],[Dép]]&amp;Tableau2[[#This Row],[Circo]]</f>
        <v>9207</v>
      </c>
      <c r="E5367" t="s">
        <v>4243</v>
      </c>
      <c r="F5367" t="s">
        <v>318</v>
      </c>
      <c r="G5367" t="s">
        <v>959</v>
      </c>
      <c r="H5367">
        <v>166</v>
      </c>
      <c r="I5367">
        <v>87915</v>
      </c>
      <c r="J5367">
        <v>48007</v>
      </c>
      <c r="K5367" s="1">
        <f t="shared" si="166"/>
        <v>1.8881874537905931E-3</v>
      </c>
      <c r="L5367" s="1">
        <f t="shared" si="167"/>
        <v>3.4578290665944551E-3</v>
      </c>
      <c r="M5367" t="b">
        <f>AND((Tableau2[[#This Row],[%Voix/Inscrits]]&gt;0.25),Tableau2[[#This Row],[%Voix/Exprimés]]&gt;0.5)</f>
        <v>0</v>
      </c>
    </row>
    <row r="5368" spans="1:13" x14ac:dyDescent="0.25">
      <c r="A5368">
        <v>5367</v>
      </c>
      <c r="B5368" t="s">
        <v>852</v>
      </c>
      <c r="C5368" t="s">
        <v>51</v>
      </c>
      <c r="D5368" t="str">
        <f>Tableau2[[#This Row],[Dép]]&amp;Tableau2[[#This Row],[Circo]]</f>
        <v>9207</v>
      </c>
      <c r="E5368" t="s">
        <v>2317</v>
      </c>
      <c r="F5368" t="s">
        <v>31</v>
      </c>
      <c r="G5368" t="s">
        <v>966</v>
      </c>
      <c r="H5368">
        <v>156</v>
      </c>
      <c r="I5368">
        <v>87915</v>
      </c>
      <c r="J5368">
        <v>48007</v>
      </c>
      <c r="K5368" s="1">
        <f t="shared" si="166"/>
        <v>1.7744412216345333E-3</v>
      </c>
      <c r="L5368" s="1">
        <f t="shared" si="167"/>
        <v>3.249526110775512E-3</v>
      </c>
      <c r="M5368" t="b">
        <f>AND((Tableau2[[#This Row],[%Voix/Inscrits]]&gt;0.25),Tableau2[[#This Row],[%Voix/Exprimés]]&gt;0.5)</f>
        <v>0</v>
      </c>
    </row>
    <row r="5369" spans="1:13" x14ac:dyDescent="0.25">
      <c r="A5369">
        <v>5368</v>
      </c>
      <c r="B5369" t="s">
        <v>852</v>
      </c>
      <c r="C5369" t="s">
        <v>51</v>
      </c>
      <c r="D5369" t="str">
        <f>Tableau2[[#This Row],[Dép]]&amp;Tableau2[[#This Row],[Circo]]</f>
        <v>9207</v>
      </c>
      <c r="E5369" t="s">
        <v>3619</v>
      </c>
      <c r="F5369" t="s">
        <v>96</v>
      </c>
      <c r="G5369" t="s">
        <v>959</v>
      </c>
      <c r="H5369">
        <v>142</v>
      </c>
      <c r="I5369">
        <v>87915</v>
      </c>
      <c r="J5369">
        <v>48007</v>
      </c>
      <c r="K5369" s="1">
        <f t="shared" si="166"/>
        <v>1.6151964966160497E-3</v>
      </c>
      <c r="L5369" s="1">
        <f t="shared" si="167"/>
        <v>2.9579019726289914E-3</v>
      </c>
      <c r="M5369" t="b">
        <f>AND((Tableau2[[#This Row],[%Voix/Inscrits]]&gt;0.25),Tableau2[[#This Row],[%Voix/Exprimés]]&gt;0.5)</f>
        <v>0</v>
      </c>
    </row>
    <row r="5370" spans="1:13" x14ac:dyDescent="0.25">
      <c r="A5370">
        <v>5369</v>
      </c>
      <c r="B5370" t="s">
        <v>852</v>
      </c>
      <c r="C5370" t="s">
        <v>63</v>
      </c>
      <c r="D5370" t="str">
        <f>Tableau2[[#This Row],[Dép]]&amp;Tableau2[[#This Row],[Circo]]</f>
        <v>9208</v>
      </c>
      <c r="E5370" t="s">
        <v>2408</v>
      </c>
      <c r="F5370" t="s">
        <v>4237</v>
      </c>
      <c r="G5370" t="s">
        <v>1708</v>
      </c>
      <c r="H5370">
        <v>15547</v>
      </c>
      <c r="I5370">
        <v>68035</v>
      </c>
      <c r="J5370">
        <v>38749</v>
      </c>
      <c r="K5370" s="1">
        <f t="shared" si="166"/>
        <v>0.22851473506283532</v>
      </c>
      <c r="L5370" s="1">
        <f t="shared" si="167"/>
        <v>0.40122325737438386</v>
      </c>
      <c r="M5370" t="b">
        <f>AND((Tableau2[[#This Row],[%Voix/Inscrits]]&gt;0.25),Tableau2[[#This Row],[%Voix/Exprimés]]&gt;0.5)</f>
        <v>0</v>
      </c>
    </row>
    <row r="5371" spans="1:13" x14ac:dyDescent="0.25">
      <c r="A5371">
        <v>5370</v>
      </c>
      <c r="B5371" t="s">
        <v>852</v>
      </c>
      <c r="C5371" t="s">
        <v>63</v>
      </c>
      <c r="D5371" t="str">
        <f>Tableau2[[#This Row],[Dép]]&amp;Tableau2[[#This Row],[Circo]]</f>
        <v>9208</v>
      </c>
      <c r="E5371" t="s">
        <v>1630</v>
      </c>
      <c r="F5371" t="s">
        <v>411</v>
      </c>
      <c r="G5371" t="s">
        <v>982</v>
      </c>
      <c r="H5371">
        <v>9398</v>
      </c>
      <c r="I5371">
        <v>68035</v>
      </c>
      <c r="J5371">
        <v>38749</v>
      </c>
      <c r="K5371" s="1">
        <f t="shared" si="166"/>
        <v>0.13813478356728154</v>
      </c>
      <c r="L5371" s="1">
        <f t="shared" si="167"/>
        <v>0.24253529123332215</v>
      </c>
      <c r="M5371" t="b">
        <f>AND((Tableau2[[#This Row],[%Voix/Inscrits]]&gt;0.25),Tableau2[[#This Row],[%Voix/Exprimés]]&gt;0.5)</f>
        <v>0</v>
      </c>
    </row>
    <row r="5372" spans="1:13" x14ac:dyDescent="0.25">
      <c r="A5372">
        <v>5371</v>
      </c>
      <c r="B5372" t="s">
        <v>852</v>
      </c>
      <c r="C5372" t="s">
        <v>63</v>
      </c>
      <c r="D5372" t="str">
        <f>Tableau2[[#This Row],[Dép]]&amp;Tableau2[[#This Row],[Circo]]</f>
        <v>9208</v>
      </c>
      <c r="E5372" t="s">
        <v>4835</v>
      </c>
      <c r="F5372" t="s">
        <v>16</v>
      </c>
      <c r="G5372" t="s">
        <v>1740</v>
      </c>
      <c r="H5372">
        <v>6073</v>
      </c>
      <c r="I5372">
        <v>68035</v>
      </c>
      <c r="J5372">
        <v>38749</v>
      </c>
      <c r="K5372" s="1">
        <f t="shared" si="166"/>
        <v>8.9262879400308665E-2</v>
      </c>
      <c r="L5372" s="1">
        <f t="shared" si="167"/>
        <v>0.15672662520323105</v>
      </c>
      <c r="M5372" t="b">
        <f>AND((Tableau2[[#This Row],[%Voix/Inscrits]]&gt;0.25),Tableau2[[#This Row],[%Voix/Exprimés]]&gt;0.5)</f>
        <v>0</v>
      </c>
    </row>
    <row r="5373" spans="1:13" x14ac:dyDescent="0.25">
      <c r="A5373">
        <v>5372</v>
      </c>
      <c r="B5373" t="s">
        <v>852</v>
      </c>
      <c r="C5373" t="s">
        <v>63</v>
      </c>
      <c r="D5373" t="str">
        <f>Tableau2[[#This Row],[Dép]]&amp;Tableau2[[#This Row],[Circo]]</f>
        <v>9208</v>
      </c>
      <c r="E5373" t="s">
        <v>5887</v>
      </c>
      <c r="F5373" t="s">
        <v>374</v>
      </c>
      <c r="G5373" t="s">
        <v>3078</v>
      </c>
      <c r="H5373">
        <v>2233</v>
      </c>
      <c r="I5373">
        <v>68035</v>
      </c>
      <c r="J5373">
        <v>38749</v>
      </c>
      <c r="K5373" s="1">
        <f t="shared" si="166"/>
        <v>3.2821341956345999E-2</v>
      </c>
      <c r="L5373" s="1">
        <f t="shared" si="167"/>
        <v>5.7627293607576971E-2</v>
      </c>
      <c r="M5373" t="b">
        <f>AND((Tableau2[[#This Row],[%Voix/Inscrits]]&gt;0.25),Tableau2[[#This Row],[%Voix/Exprimés]]&gt;0.5)</f>
        <v>0</v>
      </c>
    </row>
    <row r="5374" spans="1:13" x14ac:dyDescent="0.25">
      <c r="A5374">
        <v>5373</v>
      </c>
      <c r="B5374" t="s">
        <v>852</v>
      </c>
      <c r="C5374" t="s">
        <v>63</v>
      </c>
      <c r="D5374" t="str">
        <f>Tableau2[[#This Row],[Dép]]&amp;Tableau2[[#This Row],[Circo]]</f>
        <v>9208</v>
      </c>
      <c r="E5374" t="s">
        <v>2768</v>
      </c>
      <c r="F5374" t="s">
        <v>6283</v>
      </c>
      <c r="G5374" t="s">
        <v>3717</v>
      </c>
      <c r="H5374">
        <v>2082</v>
      </c>
      <c r="I5374">
        <v>68035</v>
      </c>
      <c r="J5374">
        <v>38749</v>
      </c>
      <c r="K5374" s="1">
        <f t="shared" si="166"/>
        <v>3.0601896082898507E-2</v>
      </c>
      <c r="L5374" s="1">
        <f t="shared" si="167"/>
        <v>5.37304188495187E-2</v>
      </c>
      <c r="M5374" t="b">
        <f>AND((Tableau2[[#This Row],[%Voix/Inscrits]]&gt;0.25),Tableau2[[#This Row],[%Voix/Exprimés]]&gt;0.5)</f>
        <v>0</v>
      </c>
    </row>
    <row r="5375" spans="1:13" x14ac:dyDescent="0.25">
      <c r="A5375">
        <v>5374</v>
      </c>
      <c r="B5375" t="s">
        <v>852</v>
      </c>
      <c r="C5375" t="s">
        <v>63</v>
      </c>
      <c r="D5375" t="str">
        <f>Tableau2[[#This Row],[Dép]]&amp;Tableau2[[#This Row],[Circo]]</f>
        <v>9208</v>
      </c>
      <c r="E5375" t="s">
        <v>2968</v>
      </c>
      <c r="F5375" t="s">
        <v>2969</v>
      </c>
      <c r="G5375" t="s">
        <v>966</v>
      </c>
      <c r="H5375">
        <v>1848</v>
      </c>
      <c r="I5375">
        <v>68035</v>
      </c>
      <c r="J5375">
        <v>38749</v>
      </c>
      <c r="K5375" s="1">
        <f t="shared" si="166"/>
        <v>2.7162489894907032E-2</v>
      </c>
      <c r="L5375" s="1">
        <f t="shared" si="167"/>
        <v>4.7691553330408525E-2</v>
      </c>
      <c r="M5375" t="b">
        <f>AND((Tableau2[[#This Row],[%Voix/Inscrits]]&gt;0.25),Tableau2[[#This Row],[%Voix/Exprimés]]&gt;0.5)</f>
        <v>0</v>
      </c>
    </row>
    <row r="5376" spans="1:13" x14ac:dyDescent="0.25">
      <c r="A5376">
        <v>5375</v>
      </c>
      <c r="B5376" t="s">
        <v>852</v>
      </c>
      <c r="C5376" t="s">
        <v>63</v>
      </c>
      <c r="D5376" t="str">
        <f>Tableau2[[#This Row],[Dép]]&amp;Tableau2[[#This Row],[Circo]]</f>
        <v>9208</v>
      </c>
      <c r="E5376" t="s">
        <v>2311</v>
      </c>
      <c r="F5376" t="s">
        <v>458</v>
      </c>
      <c r="G5376" t="s">
        <v>966</v>
      </c>
      <c r="H5376">
        <v>662</v>
      </c>
      <c r="I5376">
        <v>68035</v>
      </c>
      <c r="J5376">
        <v>38749</v>
      </c>
      <c r="K5376" s="1">
        <f t="shared" si="166"/>
        <v>9.7302858822664803E-3</v>
      </c>
      <c r="L5376" s="1">
        <f t="shared" si="167"/>
        <v>1.7084311853209116E-2</v>
      </c>
      <c r="M5376" t="b">
        <f>AND((Tableau2[[#This Row],[%Voix/Inscrits]]&gt;0.25),Tableau2[[#This Row],[%Voix/Exprimés]]&gt;0.5)</f>
        <v>0</v>
      </c>
    </row>
    <row r="5377" spans="1:13" x14ac:dyDescent="0.25">
      <c r="A5377">
        <v>5376</v>
      </c>
      <c r="B5377" t="s">
        <v>852</v>
      </c>
      <c r="C5377" t="s">
        <v>63</v>
      </c>
      <c r="D5377" t="str">
        <f>Tableau2[[#This Row],[Dép]]&amp;Tableau2[[#This Row],[Circo]]</f>
        <v>9208</v>
      </c>
      <c r="E5377" t="s">
        <v>5379</v>
      </c>
      <c r="F5377" t="s">
        <v>5380</v>
      </c>
      <c r="G5377" t="s">
        <v>2429</v>
      </c>
      <c r="H5377">
        <v>502</v>
      </c>
      <c r="I5377">
        <v>68035</v>
      </c>
      <c r="J5377">
        <v>38749</v>
      </c>
      <c r="K5377" s="1">
        <f t="shared" si="166"/>
        <v>7.3785551554347026E-3</v>
      </c>
      <c r="L5377" s="1">
        <f t="shared" si="167"/>
        <v>1.2955173036723529E-2</v>
      </c>
      <c r="M5377" t="b">
        <f>AND((Tableau2[[#This Row],[%Voix/Inscrits]]&gt;0.25),Tableau2[[#This Row],[%Voix/Exprimés]]&gt;0.5)</f>
        <v>0</v>
      </c>
    </row>
    <row r="5378" spans="1:13" x14ac:dyDescent="0.25">
      <c r="A5378">
        <v>5377</v>
      </c>
      <c r="B5378" t="s">
        <v>852</v>
      </c>
      <c r="C5378" t="s">
        <v>63</v>
      </c>
      <c r="D5378" t="str">
        <f>Tableau2[[#This Row],[Dép]]&amp;Tableau2[[#This Row],[Circo]]</f>
        <v>9208</v>
      </c>
      <c r="E5378" t="s">
        <v>863</v>
      </c>
      <c r="F5378" t="s">
        <v>167</v>
      </c>
      <c r="G5378" t="s">
        <v>10</v>
      </c>
      <c r="H5378">
        <v>295</v>
      </c>
      <c r="I5378">
        <v>68035</v>
      </c>
      <c r="J5378">
        <v>38749</v>
      </c>
      <c r="K5378" s="1">
        <f t="shared" ref="K5378:K5441" si="168">H5378/I5378</f>
        <v>4.3360035275960907E-3</v>
      </c>
      <c r="L5378" s="1">
        <f t="shared" ref="L5378:L5441" si="169">H5378/J5378</f>
        <v>7.6130996928953009E-3</v>
      </c>
      <c r="M5378" t="b">
        <f>AND((Tableau2[[#This Row],[%Voix/Inscrits]]&gt;0.25),Tableau2[[#This Row],[%Voix/Exprimés]]&gt;0.5)</f>
        <v>0</v>
      </c>
    </row>
    <row r="5379" spans="1:13" x14ac:dyDescent="0.25">
      <c r="A5379">
        <v>5378</v>
      </c>
      <c r="B5379" t="s">
        <v>852</v>
      </c>
      <c r="C5379" t="s">
        <v>63</v>
      </c>
      <c r="D5379" t="str">
        <f>Tableau2[[#This Row],[Dép]]&amp;Tableau2[[#This Row],[Circo]]</f>
        <v>9208</v>
      </c>
      <c r="E5379" t="s">
        <v>3614</v>
      </c>
      <c r="F5379" t="s">
        <v>43</v>
      </c>
      <c r="G5379" t="s">
        <v>959</v>
      </c>
      <c r="H5379">
        <v>109</v>
      </c>
      <c r="I5379">
        <v>68035</v>
      </c>
      <c r="J5379">
        <v>38749</v>
      </c>
      <c r="K5379" s="1">
        <f t="shared" si="168"/>
        <v>1.6021165576541486E-3</v>
      </c>
      <c r="L5379" s="1">
        <f t="shared" si="169"/>
        <v>2.8129758187308059E-3</v>
      </c>
      <c r="M5379" t="b">
        <f>AND((Tableau2[[#This Row],[%Voix/Inscrits]]&gt;0.25),Tableau2[[#This Row],[%Voix/Exprimés]]&gt;0.5)</f>
        <v>0</v>
      </c>
    </row>
    <row r="5380" spans="1:13" x14ac:dyDescent="0.25">
      <c r="A5380">
        <v>5379</v>
      </c>
      <c r="B5380" t="s">
        <v>852</v>
      </c>
      <c r="C5380" t="s">
        <v>56</v>
      </c>
      <c r="D5380" t="str">
        <f>Tableau2[[#This Row],[Dép]]&amp;Tableau2[[#This Row],[Circo]]</f>
        <v>9209</v>
      </c>
      <c r="E5380" t="s">
        <v>4832</v>
      </c>
      <c r="F5380" t="s">
        <v>1277</v>
      </c>
      <c r="G5380" t="s">
        <v>1708</v>
      </c>
      <c r="H5380">
        <v>10307</v>
      </c>
      <c r="I5380">
        <v>63445</v>
      </c>
      <c r="J5380">
        <v>35177</v>
      </c>
      <c r="K5380" s="1">
        <f t="shared" si="168"/>
        <v>0.16245567026558436</v>
      </c>
      <c r="L5380" s="1">
        <f t="shared" si="169"/>
        <v>0.29300395144554681</v>
      </c>
      <c r="M5380" t="b">
        <f>AND((Tableau2[[#This Row],[%Voix/Inscrits]]&gt;0.25),Tableau2[[#This Row],[%Voix/Exprimés]]&gt;0.5)</f>
        <v>0</v>
      </c>
    </row>
    <row r="5381" spans="1:13" x14ac:dyDescent="0.25">
      <c r="A5381">
        <v>5380</v>
      </c>
      <c r="B5381" t="s">
        <v>852</v>
      </c>
      <c r="C5381" t="s">
        <v>56</v>
      </c>
      <c r="D5381" t="str">
        <f>Tableau2[[#This Row],[Dép]]&amp;Tableau2[[#This Row],[Circo]]</f>
        <v>9209</v>
      </c>
      <c r="E5381" t="s">
        <v>5376</v>
      </c>
      <c r="F5381" t="s">
        <v>96</v>
      </c>
      <c r="G5381" t="s">
        <v>1740</v>
      </c>
      <c r="H5381">
        <v>7672</v>
      </c>
      <c r="I5381">
        <v>63445</v>
      </c>
      <c r="J5381">
        <v>35177</v>
      </c>
      <c r="K5381" s="1">
        <f t="shared" si="168"/>
        <v>0.12092363464418</v>
      </c>
      <c r="L5381" s="1">
        <f t="shared" si="169"/>
        <v>0.21809705205105609</v>
      </c>
      <c r="M5381" t="b">
        <f>AND((Tableau2[[#This Row],[%Voix/Inscrits]]&gt;0.25),Tableau2[[#This Row],[%Voix/Exprimés]]&gt;0.5)</f>
        <v>0</v>
      </c>
    </row>
    <row r="5382" spans="1:13" x14ac:dyDescent="0.25">
      <c r="A5382">
        <v>5381</v>
      </c>
      <c r="B5382" t="s">
        <v>852</v>
      </c>
      <c r="C5382" t="s">
        <v>56</v>
      </c>
      <c r="D5382" t="str">
        <f>Tableau2[[#This Row],[Dép]]&amp;Tableau2[[#This Row],[Circo]]</f>
        <v>9209</v>
      </c>
      <c r="E5382" t="s">
        <v>2308</v>
      </c>
      <c r="F5382" t="s">
        <v>398</v>
      </c>
      <c r="G5382" t="s">
        <v>982</v>
      </c>
      <c r="H5382">
        <v>6200</v>
      </c>
      <c r="I5382">
        <v>63445</v>
      </c>
      <c r="J5382">
        <v>35177</v>
      </c>
      <c r="K5382" s="1">
        <f t="shared" si="168"/>
        <v>9.7722436756245562E-2</v>
      </c>
      <c r="L5382" s="1">
        <f t="shared" si="169"/>
        <v>0.17625152798703697</v>
      </c>
      <c r="M5382" t="b">
        <f>AND((Tableau2[[#This Row],[%Voix/Inscrits]]&gt;0.25),Tableau2[[#This Row],[%Voix/Exprimés]]&gt;0.5)</f>
        <v>0</v>
      </c>
    </row>
    <row r="5383" spans="1:13" x14ac:dyDescent="0.25">
      <c r="A5383">
        <v>5382</v>
      </c>
      <c r="B5383" t="s">
        <v>852</v>
      </c>
      <c r="C5383" t="s">
        <v>56</v>
      </c>
      <c r="D5383" t="str">
        <f>Tableau2[[#This Row],[Dép]]&amp;Tableau2[[#This Row],[Circo]]</f>
        <v>9209</v>
      </c>
      <c r="E5383" t="s">
        <v>6281</v>
      </c>
      <c r="F5383" t="s">
        <v>169</v>
      </c>
      <c r="G5383" t="s">
        <v>2726</v>
      </c>
      <c r="H5383">
        <v>5349</v>
      </c>
      <c r="I5383">
        <v>63445</v>
      </c>
      <c r="J5383">
        <v>35177</v>
      </c>
      <c r="K5383" s="1">
        <f t="shared" si="168"/>
        <v>8.4309244227283475E-2</v>
      </c>
      <c r="L5383" s="1">
        <f t="shared" si="169"/>
        <v>0.15205958438752595</v>
      </c>
      <c r="M5383" t="b">
        <f>AND((Tableau2[[#This Row],[%Voix/Inscrits]]&gt;0.25),Tableau2[[#This Row],[%Voix/Exprimés]]&gt;0.5)</f>
        <v>0</v>
      </c>
    </row>
    <row r="5384" spans="1:13" x14ac:dyDescent="0.25">
      <c r="A5384">
        <v>5383</v>
      </c>
      <c r="B5384" t="s">
        <v>852</v>
      </c>
      <c r="C5384" t="s">
        <v>56</v>
      </c>
      <c r="D5384" t="str">
        <f>Tableau2[[#This Row],[Dép]]&amp;Tableau2[[#This Row],[Circo]]</f>
        <v>9209</v>
      </c>
      <c r="E5384" t="s">
        <v>5885</v>
      </c>
      <c r="F5384" t="s">
        <v>318</v>
      </c>
      <c r="G5384" t="s">
        <v>3078</v>
      </c>
      <c r="H5384">
        <v>2538</v>
      </c>
      <c r="I5384">
        <v>63445</v>
      </c>
      <c r="J5384">
        <v>35177</v>
      </c>
      <c r="K5384" s="1">
        <f t="shared" si="168"/>
        <v>4.0003152336669554E-2</v>
      </c>
      <c r="L5384" s="1">
        <f t="shared" si="169"/>
        <v>7.2149415811467721E-2</v>
      </c>
      <c r="M5384" t="b">
        <f>AND((Tableau2[[#This Row],[%Voix/Inscrits]]&gt;0.25),Tableau2[[#This Row],[%Voix/Exprimés]]&gt;0.5)</f>
        <v>0</v>
      </c>
    </row>
    <row r="5385" spans="1:13" x14ac:dyDescent="0.25">
      <c r="A5385">
        <v>5384</v>
      </c>
      <c r="B5385" t="s">
        <v>852</v>
      </c>
      <c r="C5385" t="s">
        <v>56</v>
      </c>
      <c r="D5385" t="str">
        <f>Tableau2[[#This Row],[Dép]]&amp;Tableau2[[#This Row],[Circo]]</f>
        <v>9209</v>
      </c>
      <c r="E5385" t="s">
        <v>6804</v>
      </c>
      <c r="F5385" t="s">
        <v>636</v>
      </c>
      <c r="G5385" t="s">
        <v>3717</v>
      </c>
      <c r="H5385">
        <v>1507</v>
      </c>
      <c r="I5385">
        <v>63445</v>
      </c>
      <c r="J5385">
        <v>35177</v>
      </c>
      <c r="K5385" s="1">
        <f t="shared" si="168"/>
        <v>2.3752856805106786E-2</v>
      </c>
      <c r="L5385" s="1">
        <f t="shared" si="169"/>
        <v>4.2840492367171731E-2</v>
      </c>
      <c r="M5385" t="b">
        <f>AND((Tableau2[[#This Row],[%Voix/Inscrits]]&gt;0.25),Tableau2[[#This Row],[%Voix/Exprimés]]&gt;0.5)</f>
        <v>0</v>
      </c>
    </row>
    <row r="5386" spans="1:13" x14ac:dyDescent="0.25">
      <c r="A5386">
        <v>5385</v>
      </c>
      <c r="B5386" t="s">
        <v>852</v>
      </c>
      <c r="C5386" t="s">
        <v>56</v>
      </c>
      <c r="D5386" t="str">
        <f>Tableau2[[#This Row],[Dép]]&amp;Tableau2[[#This Row],[Circo]]</f>
        <v>9209</v>
      </c>
      <c r="E5386" t="s">
        <v>2964</v>
      </c>
      <c r="F5386" t="s">
        <v>329</v>
      </c>
      <c r="G5386" t="s">
        <v>938</v>
      </c>
      <c r="H5386">
        <v>712</v>
      </c>
      <c r="I5386">
        <v>63445</v>
      </c>
      <c r="J5386">
        <v>35177</v>
      </c>
      <c r="K5386" s="1">
        <f t="shared" si="168"/>
        <v>1.1222318543620458E-2</v>
      </c>
      <c r="L5386" s="1">
        <f t="shared" si="169"/>
        <v>2.0240498052704892E-2</v>
      </c>
      <c r="M5386" t="b">
        <f>AND((Tableau2[[#This Row],[%Voix/Inscrits]]&gt;0.25),Tableau2[[#This Row],[%Voix/Exprimés]]&gt;0.5)</f>
        <v>0</v>
      </c>
    </row>
    <row r="5387" spans="1:13" x14ac:dyDescent="0.25">
      <c r="A5387">
        <v>5386</v>
      </c>
      <c r="B5387" t="s">
        <v>852</v>
      </c>
      <c r="C5387" t="s">
        <v>56</v>
      </c>
      <c r="D5387" t="str">
        <f>Tableau2[[#This Row],[Dép]]&amp;Tableau2[[#This Row],[Circo]]</f>
        <v>9209</v>
      </c>
      <c r="E5387" t="s">
        <v>3608</v>
      </c>
      <c r="F5387" t="s">
        <v>3609</v>
      </c>
      <c r="G5387" t="s">
        <v>966</v>
      </c>
      <c r="H5387">
        <v>554</v>
      </c>
      <c r="I5387">
        <v>63445</v>
      </c>
      <c r="J5387">
        <v>35177</v>
      </c>
      <c r="K5387" s="1">
        <f t="shared" si="168"/>
        <v>8.731972574670975E-3</v>
      </c>
      <c r="L5387" s="1">
        <f t="shared" si="169"/>
        <v>1.5748926855615887E-2</v>
      </c>
      <c r="M5387" t="b">
        <f>AND((Tableau2[[#This Row],[%Voix/Inscrits]]&gt;0.25),Tableau2[[#This Row],[%Voix/Exprimés]]&gt;0.5)</f>
        <v>0</v>
      </c>
    </row>
    <row r="5388" spans="1:13" x14ac:dyDescent="0.25">
      <c r="A5388">
        <v>5387</v>
      </c>
      <c r="B5388" t="s">
        <v>852</v>
      </c>
      <c r="C5388" t="s">
        <v>56</v>
      </c>
      <c r="D5388" t="str">
        <f>Tableau2[[#This Row],[Dép]]&amp;Tableau2[[#This Row],[Circo]]</f>
        <v>9209</v>
      </c>
      <c r="E5388" t="s">
        <v>1626</v>
      </c>
      <c r="F5388" t="s">
        <v>252</v>
      </c>
      <c r="G5388" t="s">
        <v>10</v>
      </c>
      <c r="H5388">
        <v>120</v>
      </c>
      <c r="I5388">
        <v>63445</v>
      </c>
      <c r="J5388">
        <v>35177</v>
      </c>
      <c r="K5388" s="1">
        <f t="shared" si="168"/>
        <v>1.8914020017337851E-3</v>
      </c>
      <c r="L5388" s="1">
        <f t="shared" si="169"/>
        <v>3.4113198965232965E-3</v>
      </c>
      <c r="M5388" t="b">
        <f>AND((Tableau2[[#This Row],[%Voix/Inscrits]]&gt;0.25),Tableau2[[#This Row],[%Voix/Exprimés]]&gt;0.5)</f>
        <v>0</v>
      </c>
    </row>
    <row r="5389" spans="1:13" x14ac:dyDescent="0.25">
      <c r="A5389">
        <v>5388</v>
      </c>
      <c r="B5389" t="s">
        <v>852</v>
      </c>
      <c r="C5389" t="s">
        <v>56</v>
      </c>
      <c r="D5389" t="str">
        <f>Tableau2[[#This Row],[Dép]]&amp;Tableau2[[#This Row],[Circo]]</f>
        <v>9209</v>
      </c>
      <c r="E5389" t="s">
        <v>860</v>
      </c>
      <c r="F5389" t="s">
        <v>861</v>
      </c>
      <c r="G5389" t="s">
        <v>10</v>
      </c>
      <c r="H5389">
        <v>92</v>
      </c>
      <c r="I5389">
        <v>63445</v>
      </c>
      <c r="J5389">
        <v>35177</v>
      </c>
      <c r="K5389" s="1">
        <f t="shared" si="168"/>
        <v>1.4500748679959019E-3</v>
      </c>
      <c r="L5389" s="1">
        <f t="shared" si="169"/>
        <v>2.615345254001194E-3</v>
      </c>
      <c r="M5389" t="b">
        <f>AND((Tableau2[[#This Row],[%Voix/Inscrits]]&gt;0.25),Tableau2[[#This Row],[%Voix/Exprimés]]&gt;0.5)</f>
        <v>0</v>
      </c>
    </row>
    <row r="5390" spans="1:13" x14ac:dyDescent="0.25">
      <c r="A5390">
        <v>5389</v>
      </c>
      <c r="B5390" t="s">
        <v>852</v>
      </c>
      <c r="C5390" t="s">
        <v>56</v>
      </c>
      <c r="D5390" t="str">
        <f>Tableau2[[#This Row],[Dép]]&amp;Tableau2[[#This Row],[Circo]]</f>
        <v>9209</v>
      </c>
      <c r="E5390" t="s">
        <v>5884</v>
      </c>
      <c r="F5390" t="s">
        <v>1038</v>
      </c>
      <c r="G5390" t="s">
        <v>2726</v>
      </c>
      <c r="H5390">
        <v>64</v>
      </c>
      <c r="I5390">
        <v>63445</v>
      </c>
      <c r="J5390">
        <v>35177</v>
      </c>
      <c r="K5390" s="1">
        <f t="shared" si="168"/>
        <v>1.0087477342580187E-3</v>
      </c>
      <c r="L5390" s="1">
        <f t="shared" si="169"/>
        <v>1.8193706114790914E-3</v>
      </c>
      <c r="M5390" t="b">
        <f>AND((Tableau2[[#This Row],[%Voix/Inscrits]]&gt;0.25),Tableau2[[#This Row],[%Voix/Exprimés]]&gt;0.5)</f>
        <v>0</v>
      </c>
    </row>
    <row r="5391" spans="1:13" x14ac:dyDescent="0.25">
      <c r="A5391">
        <v>5390</v>
      </c>
      <c r="B5391" t="s">
        <v>852</v>
      </c>
      <c r="C5391" t="s">
        <v>56</v>
      </c>
      <c r="D5391" t="str">
        <f>Tableau2[[#This Row],[Dép]]&amp;Tableau2[[#This Row],[Circo]]</f>
        <v>9209</v>
      </c>
      <c r="E5391" t="s">
        <v>4235</v>
      </c>
      <c r="F5391" t="s">
        <v>1582</v>
      </c>
      <c r="G5391" t="s">
        <v>959</v>
      </c>
      <c r="H5391">
        <v>62</v>
      </c>
      <c r="I5391">
        <v>63445</v>
      </c>
      <c r="J5391">
        <v>35177</v>
      </c>
      <c r="K5391" s="1">
        <f t="shared" si="168"/>
        <v>9.7722436756245558E-4</v>
      </c>
      <c r="L5391" s="1">
        <f t="shared" si="169"/>
        <v>1.7625152798703698E-3</v>
      </c>
      <c r="M5391" t="b">
        <f>AND((Tableau2[[#This Row],[%Voix/Inscrits]]&gt;0.25),Tableau2[[#This Row],[%Voix/Exprimés]]&gt;0.5)</f>
        <v>0</v>
      </c>
    </row>
    <row r="5392" spans="1:13" x14ac:dyDescent="0.25">
      <c r="A5392">
        <v>5391</v>
      </c>
      <c r="B5392" t="s">
        <v>852</v>
      </c>
      <c r="C5392" t="s">
        <v>90</v>
      </c>
      <c r="D5392" t="str">
        <f>Tableau2[[#This Row],[Dép]]&amp;Tableau2[[#This Row],[Circo]]</f>
        <v>9210</v>
      </c>
      <c r="E5392" t="s">
        <v>5377</v>
      </c>
      <c r="F5392" t="s">
        <v>932</v>
      </c>
      <c r="G5392" t="s">
        <v>1708</v>
      </c>
      <c r="H5392">
        <v>20679</v>
      </c>
      <c r="I5392">
        <v>79526</v>
      </c>
      <c r="J5392">
        <v>43030</v>
      </c>
      <c r="K5392" s="1">
        <f t="shared" si="168"/>
        <v>0.26002816688881625</v>
      </c>
      <c r="L5392" s="1">
        <f t="shared" si="169"/>
        <v>0.48057169416686035</v>
      </c>
      <c r="M5392" t="b">
        <f>AND((Tableau2[[#This Row],[%Voix/Inscrits]]&gt;0.25),Tableau2[[#This Row],[%Voix/Exprimés]]&gt;0.5)</f>
        <v>0</v>
      </c>
    </row>
    <row r="5393" spans="1:13" x14ac:dyDescent="0.25">
      <c r="A5393">
        <v>5392</v>
      </c>
      <c r="B5393" t="s">
        <v>852</v>
      </c>
      <c r="C5393" t="s">
        <v>90</v>
      </c>
      <c r="D5393" t="str">
        <f>Tableau2[[#This Row],[Dép]]&amp;Tableau2[[#This Row],[Circo]]</f>
        <v>9210</v>
      </c>
      <c r="E5393" t="s">
        <v>2309</v>
      </c>
      <c r="F5393" t="s">
        <v>16</v>
      </c>
      <c r="G5393" t="s">
        <v>982</v>
      </c>
      <c r="H5393">
        <v>13233</v>
      </c>
      <c r="I5393">
        <v>79526</v>
      </c>
      <c r="J5393">
        <v>43030</v>
      </c>
      <c r="K5393" s="1">
        <f t="shared" si="168"/>
        <v>0.16639841058270252</v>
      </c>
      <c r="L5393" s="1">
        <f t="shared" si="169"/>
        <v>0.30752963049035559</v>
      </c>
      <c r="M5393" t="b">
        <f>AND((Tableau2[[#This Row],[%Voix/Inscrits]]&gt;0.25),Tableau2[[#This Row],[%Voix/Exprimés]]&gt;0.5)</f>
        <v>0</v>
      </c>
    </row>
    <row r="5394" spans="1:13" x14ac:dyDescent="0.25">
      <c r="A5394">
        <v>5393</v>
      </c>
      <c r="B5394" t="s">
        <v>852</v>
      </c>
      <c r="C5394" t="s">
        <v>90</v>
      </c>
      <c r="D5394" t="str">
        <f>Tableau2[[#This Row],[Dép]]&amp;Tableau2[[#This Row],[Circo]]</f>
        <v>9210</v>
      </c>
      <c r="E5394" t="s">
        <v>5885</v>
      </c>
      <c r="F5394" t="s">
        <v>2183</v>
      </c>
      <c r="G5394" t="s">
        <v>3078</v>
      </c>
      <c r="H5394">
        <v>3055</v>
      </c>
      <c r="I5394">
        <v>79526</v>
      </c>
      <c r="J5394">
        <v>43030</v>
      </c>
      <c r="K5394" s="1">
        <f t="shared" si="168"/>
        <v>3.8415109523929278E-2</v>
      </c>
      <c r="L5394" s="1">
        <f t="shared" si="169"/>
        <v>7.0996978851963752E-2</v>
      </c>
      <c r="M5394" t="b">
        <f>AND((Tableau2[[#This Row],[%Voix/Inscrits]]&gt;0.25),Tableau2[[#This Row],[%Voix/Exprimés]]&gt;0.5)</f>
        <v>0</v>
      </c>
    </row>
    <row r="5395" spans="1:13" x14ac:dyDescent="0.25">
      <c r="A5395">
        <v>5394</v>
      </c>
      <c r="B5395" t="s">
        <v>852</v>
      </c>
      <c r="C5395" t="s">
        <v>90</v>
      </c>
      <c r="D5395" t="str">
        <f>Tableau2[[#This Row],[Dép]]&amp;Tableau2[[#This Row],[Circo]]</f>
        <v>9210</v>
      </c>
      <c r="E5395" t="s">
        <v>707</v>
      </c>
      <c r="F5395" t="s">
        <v>2565</v>
      </c>
      <c r="G5395" t="s">
        <v>3717</v>
      </c>
      <c r="H5395">
        <v>2992</v>
      </c>
      <c r="I5395">
        <v>79526</v>
      </c>
      <c r="J5395">
        <v>43030</v>
      </c>
      <c r="K5395" s="1">
        <f t="shared" si="168"/>
        <v>3.762291577597264E-2</v>
      </c>
      <c r="L5395" s="1">
        <f t="shared" si="169"/>
        <v>6.9532884034394615E-2</v>
      </c>
      <c r="M5395" t="b">
        <f>AND((Tableau2[[#This Row],[%Voix/Inscrits]]&gt;0.25),Tableau2[[#This Row],[%Voix/Exprimés]]&gt;0.5)</f>
        <v>0</v>
      </c>
    </row>
    <row r="5396" spans="1:13" x14ac:dyDescent="0.25">
      <c r="A5396">
        <v>5395</v>
      </c>
      <c r="B5396" t="s">
        <v>852</v>
      </c>
      <c r="C5396" t="s">
        <v>90</v>
      </c>
      <c r="D5396" t="str">
        <f>Tableau2[[#This Row],[Dép]]&amp;Tableau2[[#This Row],[Circo]]</f>
        <v>9210</v>
      </c>
      <c r="E5396" t="s">
        <v>3610</v>
      </c>
      <c r="F5396" t="s">
        <v>3611</v>
      </c>
      <c r="G5396" t="s">
        <v>966</v>
      </c>
      <c r="H5396">
        <v>1338</v>
      </c>
      <c r="I5396">
        <v>79526</v>
      </c>
      <c r="J5396">
        <v>43030</v>
      </c>
      <c r="K5396" s="1">
        <f t="shared" si="168"/>
        <v>1.68246862661268E-2</v>
      </c>
      <c r="L5396" s="1">
        <f t="shared" si="169"/>
        <v>3.1094585173135021E-2</v>
      </c>
      <c r="M5396" t="b">
        <f>AND((Tableau2[[#This Row],[%Voix/Inscrits]]&gt;0.25),Tableau2[[#This Row],[%Voix/Exprimés]]&gt;0.5)</f>
        <v>0</v>
      </c>
    </row>
    <row r="5397" spans="1:13" x14ac:dyDescent="0.25">
      <c r="A5397">
        <v>5396</v>
      </c>
      <c r="B5397" t="s">
        <v>852</v>
      </c>
      <c r="C5397" t="s">
        <v>90</v>
      </c>
      <c r="D5397" t="str">
        <f>Tableau2[[#This Row],[Dép]]&amp;Tableau2[[#This Row],[Circo]]</f>
        <v>9210</v>
      </c>
      <c r="E5397" t="s">
        <v>2965</v>
      </c>
      <c r="F5397" t="s">
        <v>2073</v>
      </c>
      <c r="G5397" t="s">
        <v>966</v>
      </c>
      <c r="H5397">
        <v>871</v>
      </c>
      <c r="I5397">
        <v>79526</v>
      </c>
      <c r="J5397">
        <v>43030</v>
      </c>
      <c r="K5397" s="1">
        <f t="shared" si="168"/>
        <v>1.0952392928098987E-2</v>
      </c>
      <c r="L5397" s="1">
        <f t="shared" si="169"/>
        <v>2.0241691842900301E-2</v>
      </c>
      <c r="M5397" t="b">
        <f>AND((Tableau2[[#This Row],[%Voix/Inscrits]]&gt;0.25),Tableau2[[#This Row],[%Voix/Exprimés]]&gt;0.5)</f>
        <v>0</v>
      </c>
    </row>
    <row r="5398" spans="1:13" x14ac:dyDescent="0.25">
      <c r="A5398">
        <v>5397</v>
      </c>
      <c r="B5398" t="s">
        <v>852</v>
      </c>
      <c r="C5398" t="s">
        <v>90</v>
      </c>
      <c r="D5398" t="str">
        <f>Tableau2[[#This Row],[Dép]]&amp;Tableau2[[#This Row],[Circo]]</f>
        <v>9210</v>
      </c>
      <c r="E5398" t="s">
        <v>862</v>
      </c>
      <c r="F5398" t="s">
        <v>458</v>
      </c>
      <c r="G5398" t="s">
        <v>10</v>
      </c>
      <c r="H5398">
        <v>307</v>
      </c>
      <c r="I5398">
        <v>79526</v>
      </c>
      <c r="J5398">
        <v>43030</v>
      </c>
      <c r="K5398" s="1">
        <f t="shared" si="168"/>
        <v>3.8603727082966578E-3</v>
      </c>
      <c r="L5398" s="1">
        <f t="shared" si="169"/>
        <v>7.1345572856146879E-3</v>
      </c>
      <c r="M5398" t="b">
        <f>AND((Tableau2[[#This Row],[%Voix/Inscrits]]&gt;0.25),Tableau2[[#This Row],[%Voix/Exprimés]]&gt;0.5)</f>
        <v>0</v>
      </c>
    </row>
    <row r="5399" spans="1:13" x14ac:dyDescent="0.25">
      <c r="A5399">
        <v>5398</v>
      </c>
      <c r="B5399" t="s">
        <v>852</v>
      </c>
      <c r="C5399" t="s">
        <v>90</v>
      </c>
      <c r="D5399" t="str">
        <f>Tableau2[[#This Row],[Dép]]&amp;Tableau2[[#This Row],[Circo]]</f>
        <v>9210</v>
      </c>
      <c r="E5399" t="s">
        <v>2297</v>
      </c>
      <c r="F5399" t="s">
        <v>2354</v>
      </c>
      <c r="G5399" t="s">
        <v>959</v>
      </c>
      <c r="H5399">
        <v>245</v>
      </c>
      <c r="I5399">
        <v>79526</v>
      </c>
      <c r="J5399">
        <v>43030</v>
      </c>
      <c r="K5399" s="1">
        <f t="shared" si="168"/>
        <v>3.0807534642758342E-3</v>
      </c>
      <c r="L5399" s="1">
        <f t="shared" si="169"/>
        <v>5.6937020683244252E-3</v>
      </c>
      <c r="M5399" t="b">
        <f>AND((Tableau2[[#This Row],[%Voix/Inscrits]]&gt;0.25),Tableau2[[#This Row],[%Voix/Exprimés]]&gt;0.5)</f>
        <v>0</v>
      </c>
    </row>
    <row r="5400" spans="1:13" x14ac:dyDescent="0.25">
      <c r="A5400">
        <v>5399</v>
      </c>
      <c r="B5400" t="s">
        <v>852</v>
      </c>
      <c r="C5400" t="s">
        <v>90</v>
      </c>
      <c r="D5400" t="str">
        <f>Tableau2[[#This Row],[Dép]]&amp;Tableau2[[#This Row],[Circo]]</f>
        <v>9210</v>
      </c>
      <c r="E5400" t="s">
        <v>1627</v>
      </c>
      <c r="F5400" t="s">
        <v>1196</v>
      </c>
      <c r="G5400" t="s">
        <v>10</v>
      </c>
      <c r="H5400">
        <v>172</v>
      </c>
      <c r="I5400">
        <v>79526</v>
      </c>
      <c r="J5400">
        <v>43030</v>
      </c>
      <c r="K5400" s="1">
        <f t="shared" si="168"/>
        <v>2.1628146769609941E-3</v>
      </c>
      <c r="L5400" s="1">
        <f t="shared" si="169"/>
        <v>3.997211247966535E-3</v>
      </c>
      <c r="M5400" t="b">
        <f>AND((Tableau2[[#This Row],[%Voix/Inscrits]]&gt;0.25),Tableau2[[#This Row],[%Voix/Exprimés]]&gt;0.5)</f>
        <v>0</v>
      </c>
    </row>
    <row r="5401" spans="1:13" x14ac:dyDescent="0.25">
      <c r="A5401">
        <v>5400</v>
      </c>
      <c r="B5401" t="s">
        <v>852</v>
      </c>
      <c r="C5401" t="s">
        <v>90</v>
      </c>
      <c r="D5401" t="str">
        <f>Tableau2[[#This Row],[Dép]]&amp;Tableau2[[#This Row],[Circo]]</f>
        <v>9210</v>
      </c>
      <c r="E5401" t="s">
        <v>4833</v>
      </c>
      <c r="F5401" t="s">
        <v>544</v>
      </c>
      <c r="G5401" t="s">
        <v>962</v>
      </c>
      <c r="H5401">
        <v>138</v>
      </c>
      <c r="I5401">
        <v>79526</v>
      </c>
      <c r="J5401">
        <v>43030</v>
      </c>
      <c r="K5401" s="1">
        <f t="shared" si="168"/>
        <v>1.7352815431431229E-3</v>
      </c>
      <c r="L5401" s="1">
        <f t="shared" si="169"/>
        <v>3.2070648384847781E-3</v>
      </c>
      <c r="M5401" t="b">
        <f>AND((Tableau2[[#This Row],[%Voix/Inscrits]]&gt;0.25),Tableau2[[#This Row],[%Voix/Exprimés]]&gt;0.5)</f>
        <v>0</v>
      </c>
    </row>
    <row r="5402" spans="1:13" x14ac:dyDescent="0.25">
      <c r="A5402">
        <v>5401</v>
      </c>
      <c r="B5402" t="s">
        <v>852</v>
      </c>
      <c r="C5402" t="s">
        <v>97</v>
      </c>
      <c r="D5402" t="str">
        <f>Tableau2[[#This Row],[Dép]]&amp;Tableau2[[#This Row],[Circo]]</f>
        <v>9211</v>
      </c>
      <c r="E5402" t="s">
        <v>2962</v>
      </c>
      <c r="F5402" t="s">
        <v>1008</v>
      </c>
      <c r="G5402" t="s">
        <v>982</v>
      </c>
      <c r="H5402">
        <v>16359</v>
      </c>
      <c r="I5402">
        <v>70778</v>
      </c>
      <c r="J5402">
        <v>36370</v>
      </c>
      <c r="K5402" s="1">
        <f t="shared" si="168"/>
        <v>0.23113114244539262</v>
      </c>
      <c r="L5402" s="1">
        <f t="shared" si="169"/>
        <v>0.4497937860874347</v>
      </c>
      <c r="M5402" t="b">
        <f>AND((Tableau2[[#This Row],[%Voix/Inscrits]]&gt;0.25),Tableau2[[#This Row],[%Voix/Exprimés]]&gt;0.5)</f>
        <v>0</v>
      </c>
    </row>
    <row r="5403" spans="1:13" x14ac:dyDescent="0.25">
      <c r="A5403">
        <v>5402</v>
      </c>
      <c r="B5403" t="s">
        <v>852</v>
      </c>
      <c r="C5403" t="s">
        <v>97</v>
      </c>
      <c r="D5403" t="str">
        <f>Tableau2[[#This Row],[Dép]]&amp;Tableau2[[#This Row],[Circo]]</f>
        <v>9211</v>
      </c>
      <c r="E5403" t="s">
        <v>5373</v>
      </c>
      <c r="F5403" t="s">
        <v>5374</v>
      </c>
      <c r="G5403" t="s">
        <v>1708</v>
      </c>
      <c r="H5403">
        <v>13132</v>
      </c>
      <c r="I5403">
        <v>70778</v>
      </c>
      <c r="J5403">
        <v>36370</v>
      </c>
      <c r="K5403" s="1">
        <f t="shared" si="168"/>
        <v>0.18553787900194976</v>
      </c>
      <c r="L5403" s="1">
        <f t="shared" si="169"/>
        <v>0.36106681330767115</v>
      </c>
      <c r="M5403" t="b">
        <f>AND((Tableau2[[#This Row],[%Voix/Inscrits]]&gt;0.25),Tableau2[[#This Row],[%Voix/Exprimés]]&gt;0.5)</f>
        <v>0</v>
      </c>
    </row>
    <row r="5404" spans="1:13" x14ac:dyDescent="0.25">
      <c r="A5404">
        <v>5403</v>
      </c>
      <c r="B5404" t="s">
        <v>852</v>
      </c>
      <c r="C5404" t="s">
        <v>97</v>
      </c>
      <c r="D5404" t="str">
        <f>Tableau2[[#This Row],[Dép]]&amp;Tableau2[[#This Row],[Circo]]</f>
        <v>9211</v>
      </c>
      <c r="E5404" t="s">
        <v>1234</v>
      </c>
      <c r="F5404" t="s">
        <v>844</v>
      </c>
      <c r="G5404" t="s">
        <v>3717</v>
      </c>
      <c r="H5404">
        <v>2817</v>
      </c>
      <c r="I5404">
        <v>70778</v>
      </c>
      <c r="J5404">
        <v>36370</v>
      </c>
      <c r="K5404" s="1">
        <f t="shared" si="168"/>
        <v>3.9800502981152334E-2</v>
      </c>
      <c r="L5404" s="1">
        <f t="shared" si="169"/>
        <v>7.7453945559527088E-2</v>
      </c>
      <c r="M5404" t="b">
        <f>AND((Tableau2[[#This Row],[%Voix/Inscrits]]&gt;0.25),Tableau2[[#This Row],[%Voix/Exprimés]]&gt;0.5)</f>
        <v>0</v>
      </c>
    </row>
    <row r="5405" spans="1:13" x14ac:dyDescent="0.25">
      <c r="A5405">
        <v>5404</v>
      </c>
      <c r="B5405" t="s">
        <v>852</v>
      </c>
      <c r="C5405" t="s">
        <v>97</v>
      </c>
      <c r="D5405" t="str">
        <f>Tableau2[[#This Row],[Dép]]&amp;Tableau2[[#This Row],[Circo]]</f>
        <v>9211</v>
      </c>
      <c r="E5405" t="s">
        <v>5883</v>
      </c>
      <c r="F5405" t="s">
        <v>323</v>
      </c>
      <c r="G5405" t="s">
        <v>3078</v>
      </c>
      <c r="H5405">
        <v>1769</v>
      </c>
      <c r="I5405">
        <v>70778</v>
      </c>
      <c r="J5405">
        <v>36370</v>
      </c>
      <c r="K5405" s="1">
        <f t="shared" si="168"/>
        <v>2.4993642092175535E-2</v>
      </c>
      <c r="L5405" s="1">
        <f t="shared" si="169"/>
        <v>4.8638988177069013E-2</v>
      </c>
      <c r="M5405" t="b">
        <f>AND((Tableau2[[#This Row],[%Voix/Inscrits]]&gt;0.25),Tableau2[[#This Row],[%Voix/Exprimés]]&gt;0.5)</f>
        <v>0</v>
      </c>
    </row>
    <row r="5406" spans="1:13" x14ac:dyDescent="0.25">
      <c r="A5406">
        <v>5405</v>
      </c>
      <c r="B5406" t="s">
        <v>852</v>
      </c>
      <c r="C5406" t="s">
        <v>97</v>
      </c>
      <c r="D5406" t="str">
        <f>Tableau2[[#This Row],[Dép]]&amp;Tableau2[[#This Row],[Circo]]</f>
        <v>9211</v>
      </c>
      <c r="E5406" t="s">
        <v>3606</v>
      </c>
      <c r="F5406" t="s">
        <v>3607</v>
      </c>
      <c r="G5406" t="s">
        <v>966</v>
      </c>
      <c r="H5406">
        <v>880</v>
      </c>
      <c r="I5406">
        <v>70778</v>
      </c>
      <c r="J5406">
        <v>36370</v>
      </c>
      <c r="K5406" s="1">
        <f t="shared" si="168"/>
        <v>1.2433241967843116E-2</v>
      </c>
      <c r="L5406" s="1">
        <f t="shared" si="169"/>
        <v>2.4195765740995325E-2</v>
      </c>
      <c r="M5406" t="b">
        <f>AND((Tableau2[[#This Row],[%Voix/Inscrits]]&gt;0.25),Tableau2[[#This Row],[%Voix/Exprimés]]&gt;0.5)</f>
        <v>0</v>
      </c>
    </row>
    <row r="5407" spans="1:13" x14ac:dyDescent="0.25">
      <c r="A5407">
        <v>5406</v>
      </c>
      <c r="B5407" t="s">
        <v>852</v>
      </c>
      <c r="C5407" t="s">
        <v>97</v>
      </c>
      <c r="D5407" t="str">
        <f>Tableau2[[#This Row],[Dép]]&amp;Tableau2[[#This Row],[Circo]]</f>
        <v>9211</v>
      </c>
      <c r="E5407" t="s">
        <v>2305</v>
      </c>
      <c r="F5407" t="s">
        <v>226</v>
      </c>
      <c r="G5407" t="s">
        <v>10</v>
      </c>
      <c r="H5407">
        <v>382</v>
      </c>
      <c r="I5407">
        <v>70778</v>
      </c>
      <c r="J5407">
        <v>36370</v>
      </c>
      <c r="K5407" s="1">
        <f t="shared" si="168"/>
        <v>5.3971573087682615E-3</v>
      </c>
      <c r="L5407" s="1">
        <f t="shared" si="169"/>
        <v>1.0503161946659335E-2</v>
      </c>
      <c r="M5407" t="b">
        <f>AND((Tableau2[[#This Row],[%Voix/Inscrits]]&gt;0.25),Tableau2[[#This Row],[%Voix/Exprimés]]&gt;0.5)</f>
        <v>0</v>
      </c>
    </row>
    <row r="5408" spans="1:13" x14ac:dyDescent="0.25">
      <c r="A5408">
        <v>5407</v>
      </c>
      <c r="B5408" t="s">
        <v>852</v>
      </c>
      <c r="C5408" t="s">
        <v>97</v>
      </c>
      <c r="D5408" t="str">
        <f>Tableau2[[#This Row],[Dép]]&amp;Tableau2[[#This Row],[Circo]]</f>
        <v>9211</v>
      </c>
      <c r="E5408" t="s">
        <v>4233</v>
      </c>
      <c r="F5408" t="s">
        <v>2302</v>
      </c>
      <c r="G5408" t="s">
        <v>959</v>
      </c>
      <c r="H5408">
        <v>341</v>
      </c>
      <c r="I5408">
        <v>70778</v>
      </c>
      <c r="J5408">
        <v>36370</v>
      </c>
      <c r="K5408" s="1">
        <f t="shared" si="168"/>
        <v>4.8178812625392069E-3</v>
      </c>
      <c r="L5408" s="1">
        <f t="shared" si="169"/>
        <v>9.3758592246356888E-3</v>
      </c>
      <c r="M5408" t="b">
        <f>AND((Tableau2[[#This Row],[%Voix/Inscrits]]&gt;0.25),Tableau2[[#This Row],[%Voix/Exprimés]]&gt;0.5)</f>
        <v>0</v>
      </c>
    </row>
    <row r="5409" spans="1:13" x14ac:dyDescent="0.25">
      <c r="A5409">
        <v>5408</v>
      </c>
      <c r="B5409" t="s">
        <v>852</v>
      </c>
      <c r="C5409" t="s">
        <v>97</v>
      </c>
      <c r="D5409" t="str">
        <f>Tableau2[[#This Row],[Dép]]&amp;Tableau2[[#This Row],[Circo]]</f>
        <v>9211</v>
      </c>
      <c r="E5409" t="s">
        <v>1623</v>
      </c>
      <c r="F5409" t="s">
        <v>167</v>
      </c>
      <c r="G5409" t="s">
        <v>10</v>
      </c>
      <c r="H5409">
        <v>244</v>
      </c>
      <c r="I5409">
        <v>70778</v>
      </c>
      <c r="J5409">
        <v>36370</v>
      </c>
      <c r="K5409" s="1">
        <f t="shared" si="168"/>
        <v>3.4473989092655912E-3</v>
      </c>
      <c r="L5409" s="1">
        <f t="shared" si="169"/>
        <v>6.7088259554577952E-3</v>
      </c>
      <c r="M5409" t="b">
        <f>AND((Tableau2[[#This Row],[%Voix/Inscrits]]&gt;0.25),Tableau2[[#This Row],[%Voix/Exprimés]]&gt;0.5)</f>
        <v>0</v>
      </c>
    </row>
    <row r="5410" spans="1:13" x14ac:dyDescent="0.25">
      <c r="A5410">
        <v>5409</v>
      </c>
      <c r="B5410" t="s">
        <v>852</v>
      </c>
      <c r="C5410" t="s">
        <v>97</v>
      </c>
      <c r="D5410" t="str">
        <f>Tableau2[[#This Row],[Dép]]&amp;Tableau2[[#This Row],[Circo]]</f>
        <v>9211</v>
      </c>
      <c r="E5410" t="s">
        <v>857</v>
      </c>
      <c r="F5410" t="s">
        <v>485</v>
      </c>
      <c r="G5410" t="s">
        <v>10</v>
      </c>
      <c r="H5410">
        <v>237</v>
      </c>
      <c r="I5410">
        <v>70778</v>
      </c>
      <c r="J5410">
        <v>36370</v>
      </c>
      <c r="K5410" s="1">
        <f t="shared" si="168"/>
        <v>3.3484981208850208E-3</v>
      </c>
      <c r="L5410" s="1">
        <f t="shared" si="169"/>
        <v>6.5163596370635141E-3</v>
      </c>
      <c r="M5410" t="b">
        <f>AND((Tableau2[[#This Row],[%Voix/Inscrits]]&gt;0.25),Tableau2[[#This Row],[%Voix/Exprimés]]&gt;0.5)</f>
        <v>0</v>
      </c>
    </row>
    <row r="5411" spans="1:13" x14ac:dyDescent="0.25">
      <c r="A5411">
        <v>5410</v>
      </c>
      <c r="B5411" t="s">
        <v>852</v>
      </c>
      <c r="C5411" t="s">
        <v>97</v>
      </c>
      <c r="D5411" t="str">
        <f>Tableau2[[#This Row],[Dép]]&amp;Tableau2[[#This Row],[Circo]]</f>
        <v>9211</v>
      </c>
      <c r="E5411" t="s">
        <v>4830</v>
      </c>
      <c r="F5411" t="s">
        <v>167</v>
      </c>
      <c r="G5411" t="s">
        <v>959</v>
      </c>
      <c r="H5411">
        <v>209</v>
      </c>
      <c r="I5411">
        <v>70778</v>
      </c>
      <c r="J5411">
        <v>36370</v>
      </c>
      <c r="K5411" s="1">
        <f t="shared" si="168"/>
        <v>2.95289496736274E-3</v>
      </c>
      <c r="L5411" s="1">
        <f t="shared" si="169"/>
        <v>5.7464943634863899E-3</v>
      </c>
      <c r="M5411" t="b">
        <f>AND((Tableau2[[#This Row],[%Voix/Inscrits]]&gt;0.25),Tableau2[[#This Row],[%Voix/Exprimés]]&gt;0.5)</f>
        <v>0</v>
      </c>
    </row>
    <row r="5412" spans="1:13" x14ac:dyDescent="0.25">
      <c r="A5412">
        <v>5411</v>
      </c>
      <c r="B5412" t="s">
        <v>852</v>
      </c>
      <c r="C5412" t="s">
        <v>105</v>
      </c>
      <c r="D5412" t="str">
        <f>Tableau2[[#This Row],[Dép]]&amp;Tableau2[[#This Row],[Circo]]</f>
        <v>9212</v>
      </c>
      <c r="E5412" t="s">
        <v>4834</v>
      </c>
      <c r="F5412" t="s">
        <v>299</v>
      </c>
      <c r="G5412" t="s">
        <v>1708</v>
      </c>
      <c r="H5412">
        <v>15423</v>
      </c>
      <c r="I5412">
        <v>93383</v>
      </c>
      <c r="J5412">
        <v>50073</v>
      </c>
      <c r="K5412" s="1">
        <f t="shared" si="168"/>
        <v>0.1651585406337342</v>
      </c>
      <c r="L5412" s="1">
        <f t="shared" si="169"/>
        <v>0.30801030495476606</v>
      </c>
      <c r="M5412" t="b">
        <f>AND((Tableau2[[#This Row],[%Voix/Inscrits]]&gt;0.25),Tableau2[[#This Row],[%Voix/Exprimés]]&gt;0.5)</f>
        <v>0</v>
      </c>
    </row>
    <row r="5413" spans="1:13" x14ac:dyDescent="0.25">
      <c r="A5413">
        <v>5412</v>
      </c>
      <c r="B5413" t="s">
        <v>852</v>
      </c>
      <c r="C5413" t="s">
        <v>105</v>
      </c>
      <c r="D5413" t="str">
        <f>Tableau2[[#This Row],[Dép]]&amp;Tableau2[[#This Row],[Circo]]</f>
        <v>9212</v>
      </c>
      <c r="E5413" t="s">
        <v>1628</v>
      </c>
      <c r="F5413" t="s">
        <v>1629</v>
      </c>
      <c r="G5413" t="s">
        <v>982</v>
      </c>
      <c r="H5413">
        <v>14883</v>
      </c>
      <c r="I5413">
        <v>93383</v>
      </c>
      <c r="J5413">
        <v>50073</v>
      </c>
      <c r="K5413" s="1">
        <f t="shared" si="168"/>
        <v>0.15937590353704637</v>
      </c>
      <c r="L5413" s="1">
        <f t="shared" si="169"/>
        <v>0.2972260499670481</v>
      </c>
      <c r="M5413" t="b">
        <f>AND((Tableau2[[#This Row],[%Voix/Inscrits]]&gt;0.25),Tableau2[[#This Row],[%Voix/Exprimés]]&gt;0.5)</f>
        <v>0</v>
      </c>
    </row>
    <row r="5414" spans="1:13" x14ac:dyDescent="0.25">
      <c r="A5414">
        <v>5413</v>
      </c>
      <c r="B5414" t="s">
        <v>852</v>
      </c>
      <c r="C5414" t="s">
        <v>105</v>
      </c>
      <c r="D5414" t="str">
        <f>Tableau2[[#This Row],[Dép]]&amp;Tableau2[[#This Row],[Circo]]</f>
        <v>9212</v>
      </c>
      <c r="F5414" t="s">
        <v>130</v>
      </c>
      <c r="G5414" t="s">
        <v>3717</v>
      </c>
      <c r="H5414">
        <v>3927</v>
      </c>
      <c r="I5414">
        <v>93383</v>
      </c>
      <c r="J5414">
        <v>50073</v>
      </c>
      <c r="K5414" s="1">
        <f t="shared" si="168"/>
        <v>4.2052621997579857E-2</v>
      </c>
      <c r="L5414" s="1">
        <f t="shared" si="169"/>
        <v>7.8425498771793181E-2</v>
      </c>
      <c r="M5414" t="b">
        <f>AND((Tableau2[[#This Row],[%Voix/Inscrits]]&gt;0.25),Tableau2[[#This Row],[%Voix/Exprimés]]&gt;0.5)</f>
        <v>0</v>
      </c>
    </row>
    <row r="5415" spans="1:13" x14ac:dyDescent="0.25">
      <c r="A5415">
        <v>5414</v>
      </c>
      <c r="B5415" t="s">
        <v>852</v>
      </c>
      <c r="C5415" t="s">
        <v>105</v>
      </c>
      <c r="D5415" t="str">
        <f>Tableau2[[#This Row],[Dép]]&amp;Tableau2[[#This Row],[Circo]]</f>
        <v>9212</v>
      </c>
      <c r="E5415" t="s">
        <v>5886</v>
      </c>
      <c r="F5415" t="s">
        <v>848</v>
      </c>
      <c r="G5415" t="s">
        <v>1740</v>
      </c>
      <c r="H5415">
        <v>6558</v>
      </c>
      <c r="I5415">
        <v>93383</v>
      </c>
      <c r="J5415">
        <v>50073</v>
      </c>
      <c r="K5415" s="1">
        <f t="shared" si="168"/>
        <v>7.0226914963108913E-2</v>
      </c>
      <c r="L5415" s="1">
        <f t="shared" si="169"/>
        <v>0.13096878557306332</v>
      </c>
      <c r="M5415" t="b">
        <f>AND((Tableau2[[#This Row],[%Voix/Inscrits]]&gt;0.25),Tableau2[[#This Row],[%Voix/Exprimés]]&gt;0.5)</f>
        <v>0</v>
      </c>
    </row>
    <row r="5416" spans="1:13" x14ac:dyDescent="0.25">
      <c r="A5416">
        <v>5415</v>
      </c>
      <c r="B5416" t="s">
        <v>852</v>
      </c>
      <c r="C5416" t="s">
        <v>105</v>
      </c>
      <c r="D5416" t="str">
        <f>Tableau2[[#This Row],[Dép]]&amp;Tableau2[[#This Row],[Circo]]</f>
        <v>9212</v>
      </c>
      <c r="E5416" t="s">
        <v>5378</v>
      </c>
      <c r="F5416" t="s">
        <v>329</v>
      </c>
      <c r="G5416" t="s">
        <v>2949</v>
      </c>
      <c r="H5416">
        <v>2969</v>
      </c>
      <c r="I5416">
        <v>93383</v>
      </c>
      <c r="J5416">
        <v>50073</v>
      </c>
      <c r="K5416" s="1">
        <f t="shared" si="168"/>
        <v>3.1793795444567001E-2</v>
      </c>
      <c r="L5416" s="1">
        <f t="shared" si="169"/>
        <v>5.9293431589878778E-2</v>
      </c>
      <c r="M5416" t="b">
        <f>AND((Tableau2[[#This Row],[%Voix/Inscrits]]&gt;0.25),Tableau2[[#This Row],[%Voix/Exprimés]]&gt;0.5)</f>
        <v>0</v>
      </c>
    </row>
    <row r="5417" spans="1:13" x14ac:dyDescent="0.25">
      <c r="A5417">
        <v>5416</v>
      </c>
      <c r="B5417" t="s">
        <v>852</v>
      </c>
      <c r="C5417" t="s">
        <v>105</v>
      </c>
      <c r="D5417" t="str">
        <f>Tableau2[[#This Row],[Dép]]&amp;Tableau2[[#This Row],[Circo]]</f>
        <v>9212</v>
      </c>
      <c r="E5417" t="s">
        <v>6593</v>
      </c>
      <c r="F5417" t="s">
        <v>70</v>
      </c>
      <c r="G5417" t="s">
        <v>3078</v>
      </c>
      <c r="H5417">
        <v>2253</v>
      </c>
      <c r="I5417">
        <v>93383</v>
      </c>
      <c r="J5417">
        <v>50073</v>
      </c>
      <c r="K5417" s="1">
        <f t="shared" si="168"/>
        <v>2.4126446997847575E-2</v>
      </c>
      <c r="L5417" s="1">
        <f t="shared" si="169"/>
        <v>4.4994308309867594E-2</v>
      </c>
      <c r="M5417" t="b">
        <f>AND((Tableau2[[#This Row],[%Voix/Inscrits]]&gt;0.25),Tableau2[[#This Row],[%Voix/Exprimés]]&gt;0.5)</f>
        <v>0</v>
      </c>
    </row>
    <row r="5418" spans="1:13" x14ac:dyDescent="0.25">
      <c r="A5418">
        <v>5417</v>
      </c>
      <c r="B5418" t="s">
        <v>852</v>
      </c>
      <c r="C5418" t="s">
        <v>105</v>
      </c>
      <c r="D5418" t="str">
        <f>Tableau2[[#This Row],[Dép]]&amp;Tableau2[[#This Row],[Circo]]</f>
        <v>9212</v>
      </c>
      <c r="E5418" t="s">
        <v>2966</v>
      </c>
      <c r="F5418" t="s">
        <v>2967</v>
      </c>
      <c r="G5418" t="s">
        <v>966</v>
      </c>
      <c r="H5418">
        <v>1524</v>
      </c>
      <c r="I5418">
        <v>93383</v>
      </c>
      <c r="J5418">
        <v>50073</v>
      </c>
      <c r="K5418" s="1">
        <f t="shared" si="168"/>
        <v>1.6319886917318997E-2</v>
      </c>
      <c r="L5418" s="1">
        <f t="shared" si="169"/>
        <v>3.0435564076448384E-2</v>
      </c>
      <c r="M5418" t="b">
        <f>AND((Tableau2[[#This Row],[%Voix/Inscrits]]&gt;0.25),Tableau2[[#This Row],[%Voix/Exprimés]]&gt;0.5)</f>
        <v>0</v>
      </c>
    </row>
    <row r="5419" spans="1:13" x14ac:dyDescent="0.25">
      <c r="A5419">
        <v>5418</v>
      </c>
      <c r="B5419" t="s">
        <v>852</v>
      </c>
      <c r="C5419" t="s">
        <v>105</v>
      </c>
      <c r="D5419" t="str">
        <f>Tableau2[[#This Row],[Dép]]&amp;Tableau2[[#This Row],[Circo]]</f>
        <v>9212</v>
      </c>
      <c r="E5419" t="s">
        <v>2310</v>
      </c>
      <c r="F5419" t="s">
        <v>318</v>
      </c>
      <c r="G5419" t="s">
        <v>966</v>
      </c>
      <c r="H5419">
        <v>897</v>
      </c>
      <c r="I5419">
        <v>93383</v>
      </c>
      <c r="J5419">
        <v>50073</v>
      </c>
      <c r="K5419" s="1">
        <f t="shared" si="168"/>
        <v>9.6056027328314583E-3</v>
      </c>
      <c r="L5419" s="1">
        <f t="shared" si="169"/>
        <v>1.7913845785153676E-2</v>
      </c>
      <c r="M5419" t="b">
        <f>AND((Tableau2[[#This Row],[%Voix/Inscrits]]&gt;0.25),Tableau2[[#This Row],[%Voix/Exprimés]]&gt;0.5)</f>
        <v>0</v>
      </c>
    </row>
    <row r="5420" spans="1:13" x14ac:dyDescent="0.25">
      <c r="A5420">
        <v>5419</v>
      </c>
      <c r="B5420" t="s">
        <v>852</v>
      </c>
      <c r="C5420" t="s">
        <v>105</v>
      </c>
      <c r="D5420" t="str">
        <f>Tableau2[[#This Row],[Dép]]&amp;Tableau2[[#This Row],[Circo]]</f>
        <v>9212</v>
      </c>
      <c r="E5420" t="s">
        <v>6282</v>
      </c>
      <c r="F5420" t="s">
        <v>426</v>
      </c>
      <c r="G5420" t="s">
        <v>2429</v>
      </c>
      <c r="H5420">
        <v>639</v>
      </c>
      <c r="I5420">
        <v>93383</v>
      </c>
      <c r="J5420">
        <v>50073</v>
      </c>
      <c r="K5420" s="1">
        <f t="shared" si="168"/>
        <v>6.8427872310806038E-3</v>
      </c>
      <c r="L5420" s="1">
        <f t="shared" si="169"/>
        <v>1.2761368402132886E-2</v>
      </c>
      <c r="M5420" t="b">
        <f>AND((Tableau2[[#This Row],[%Voix/Inscrits]]&gt;0.25),Tableau2[[#This Row],[%Voix/Exprimés]]&gt;0.5)</f>
        <v>0</v>
      </c>
    </row>
    <row r="5421" spans="1:13" x14ac:dyDescent="0.25">
      <c r="A5421">
        <v>5420</v>
      </c>
      <c r="B5421" t="s">
        <v>852</v>
      </c>
      <c r="C5421" t="s">
        <v>105</v>
      </c>
      <c r="D5421" t="str">
        <f>Tableau2[[#This Row],[Dép]]&amp;Tableau2[[#This Row],[Circo]]</f>
        <v>9212</v>
      </c>
      <c r="E5421" t="s">
        <v>233</v>
      </c>
      <c r="F5421" t="s">
        <v>207</v>
      </c>
      <c r="G5421" t="s">
        <v>10</v>
      </c>
      <c r="H5421">
        <v>460</v>
      </c>
      <c r="I5421">
        <v>93383</v>
      </c>
      <c r="J5421">
        <v>50073</v>
      </c>
      <c r="K5421" s="1">
        <f t="shared" si="168"/>
        <v>4.9259501194007472E-3</v>
      </c>
      <c r="L5421" s="1">
        <f t="shared" si="169"/>
        <v>9.1865875821300902E-3</v>
      </c>
      <c r="M5421" t="b">
        <f>AND((Tableau2[[#This Row],[%Voix/Inscrits]]&gt;0.25),Tableau2[[#This Row],[%Voix/Exprimés]]&gt;0.5)</f>
        <v>0</v>
      </c>
    </row>
    <row r="5422" spans="1:13" x14ac:dyDescent="0.25">
      <c r="A5422">
        <v>5421</v>
      </c>
      <c r="B5422" t="s">
        <v>852</v>
      </c>
      <c r="C5422" t="s">
        <v>105</v>
      </c>
      <c r="D5422" t="str">
        <f>Tableau2[[#This Row],[Dép]]&amp;Tableau2[[#This Row],[Circo]]</f>
        <v>9212</v>
      </c>
      <c r="E5422" t="s">
        <v>4236</v>
      </c>
      <c r="F5422" t="s">
        <v>1384</v>
      </c>
      <c r="G5422" t="s">
        <v>959</v>
      </c>
      <c r="H5422">
        <v>288</v>
      </c>
      <c r="I5422">
        <v>93383</v>
      </c>
      <c r="J5422">
        <v>50073</v>
      </c>
      <c r="K5422" s="1">
        <f t="shared" si="168"/>
        <v>3.0840731182335116E-3</v>
      </c>
      <c r="L5422" s="1">
        <f t="shared" si="169"/>
        <v>5.7516026601162305E-3</v>
      </c>
      <c r="M5422" t="b">
        <f>AND((Tableau2[[#This Row],[%Voix/Inscrits]]&gt;0.25),Tableau2[[#This Row],[%Voix/Exprimés]]&gt;0.5)</f>
        <v>0</v>
      </c>
    </row>
    <row r="5423" spans="1:13" x14ac:dyDescent="0.25">
      <c r="A5423">
        <v>5422</v>
      </c>
      <c r="B5423" t="s">
        <v>852</v>
      </c>
      <c r="C5423" t="s">
        <v>105</v>
      </c>
      <c r="D5423" t="str">
        <f>Tableau2[[#This Row],[Dép]]&amp;Tableau2[[#This Row],[Circo]]</f>
        <v>9212</v>
      </c>
      <c r="E5423" t="s">
        <v>3612</v>
      </c>
      <c r="F5423" t="s">
        <v>3613</v>
      </c>
      <c r="G5423" t="s">
        <v>959</v>
      </c>
      <c r="H5423">
        <v>252</v>
      </c>
      <c r="I5423">
        <v>93383</v>
      </c>
      <c r="J5423">
        <v>50073</v>
      </c>
      <c r="K5423" s="1">
        <f t="shared" si="168"/>
        <v>2.6985639784543225E-3</v>
      </c>
      <c r="L5423" s="1">
        <f t="shared" si="169"/>
        <v>5.0326523276017013E-3</v>
      </c>
      <c r="M5423" t="b">
        <f>AND((Tableau2[[#This Row],[%Voix/Inscrits]]&gt;0.25),Tableau2[[#This Row],[%Voix/Exprimés]]&gt;0.5)</f>
        <v>0</v>
      </c>
    </row>
    <row r="5424" spans="1:13" x14ac:dyDescent="0.25">
      <c r="A5424">
        <v>5423</v>
      </c>
      <c r="B5424" t="s">
        <v>852</v>
      </c>
      <c r="C5424" t="s">
        <v>111</v>
      </c>
      <c r="D5424" t="str">
        <f>Tableau2[[#This Row],[Dép]]&amp;Tableau2[[#This Row],[Circo]]</f>
        <v>9213</v>
      </c>
      <c r="E5424" t="s">
        <v>4827</v>
      </c>
      <c r="F5424" t="s">
        <v>2158</v>
      </c>
      <c r="G5424" t="s">
        <v>1708</v>
      </c>
      <c r="H5424">
        <v>16441</v>
      </c>
      <c r="I5424">
        <v>90055</v>
      </c>
      <c r="J5424">
        <v>50071</v>
      </c>
      <c r="K5424" s="1">
        <f t="shared" si="168"/>
        <v>0.1825662095386153</v>
      </c>
      <c r="L5424" s="1">
        <f t="shared" si="169"/>
        <v>0.32835373769247667</v>
      </c>
      <c r="M5424" t="b">
        <f>AND((Tableau2[[#This Row],[%Voix/Inscrits]]&gt;0.25),Tableau2[[#This Row],[%Voix/Exprimés]]&gt;0.5)</f>
        <v>0</v>
      </c>
    </row>
    <row r="5425" spans="1:13" x14ac:dyDescent="0.25">
      <c r="A5425">
        <v>5424</v>
      </c>
      <c r="B5425" t="s">
        <v>852</v>
      </c>
      <c r="C5425" t="s">
        <v>111</v>
      </c>
      <c r="D5425" t="str">
        <f>Tableau2[[#This Row],[Dép]]&amp;Tableau2[[#This Row],[Circo]]</f>
        <v>9213</v>
      </c>
      <c r="E5425" t="s">
        <v>75</v>
      </c>
      <c r="F5425" t="s">
        <v>2303</v>
      </c>
      <c r="G5425" t="s">
        <v>982</v>
      </c>
      <c r="H5425">
        <v>13976</v>
      </c>
      <c r="I5425">
        <v>90055</v>
      </c>
      <c r="J5425">
        <v>50071</v>
      </c>
      <c r="K5425" s="1">
        <f t="shared" si="168"/>
        <v>0.15519404808172782</v>
      </c>
      <c r="L5425" s="1">
        <f t="shared" si="169"/>
        <v>0.27912364442491661</v>
      </c>
      <c r="M5425" t="b">
        <f>AND((Tableau2[[#This Row],[%Voix/Inscrits]]&gt;0.25),Tableau2[[#This Row],[%Voix/Exprimés]]&gt;0.5)</f>
        <v>0</v>
      </c>
    </row>
    <row r="5426" spans="1:13" x14ac:dyDescent="0.25">
      <c r="A5426">
        <v>5425</v>
      </c>
      <c r="B5426" t="s">
        <v>852</v>
      </c>
      <c r="C5426" t="s">
        <v>111</v>
      </c>
      <c r="D5426" t="str">
        <f>Tableau2[[#This Row],[Dép]]&amp;Tableau2[[#This Row],[Circo]]</f>
        <v>9213</v>
      </c>
      <c r="E5426" t="s">
        <v>654</v>
      </c>
      <c r="F5426" t="s">
        <v>167</v>
      </c>
      <c r="G5426" t="s">
        <v>2949</v>
      </c>
      <c r="H5426">
        <v>8259</v>
      </c>
      <c r="I5426">
        <v>90055</v>
      </c>
      <c r="J5426">
        <v>50071</v>
      </c>
      <c r="K5426" s="1">
        <f t="shared" si="168"/>
        <v>9.1710621286991284E-2</v>
      </c>
      <c r="L5426" s="1">
        <f t="shared" si="169"/>
        <v>0.16494577699666474</v>
      </c>
      <c r="M5426" t="b">
        <f>AND((Tableau2[[#This Row],[%Voix/Inscrits]]&gt;0.25),Tableau2[[#This Row],[%Voix/Exprimés]]&gt;0.5)</f>
        <v>0</v>
      </c>
    </row>
    <row r="5427" spans="1:13" x14ac:dyDescent="0.25">
      <c r="A5427">
        <v>5426</v>
      </c>
      <c r="B5427" t="s">
        <v>852</v>
      </c>
      <c r="C5427" t="s">
        <v>111</v>
      </c>
      <c r="D5427" t="str">
        <f>Tableau2[[#This Row],[Dép]]&amp;Tableau2[[#This Row],[Circo]]</f>
        <v>9213</v>
      </c>
      <c r="E5427" t="s">
        <v>6590</v>
      </c>
      <c r="F5427" t="s">
        <v>142</v>
      </c>
      <c r="G5427" t="s">
        <v>3717</v>
      </c>
      <c r="H5427">
        <v>2929</v>
      </c>
      <c r="I5427">
        <v>90055</v>
      </c>
      <c r="J5427">
        <v>50071</v>
      </c>
      <c r="K5427" s="1">
        <f t="shared" si="168"/>
        <v>3.2524568319360389E-2</v>
      </c>
      <c r="L5427" s="1">
        <f t="shared" si="169"/>
        <v>5.8496934353218427E-2</v>
      </c>
      <c r="M5427" t="b">
        <f>AND((Tableau2[[#This Row],[%Voix/Inscrits]]&gt;0.25),Tableau2[[#This Row],[%Voix/Exprimés]]&gt;0.5)</f>
        <v>0</v>
      </c>
    </row>
    <row r="5428" spans="1:13" x14ac:dyDescent="0.25">
      <c r="A5428">
        <v>5427</v>
      </c>
      <c r="B5428" t="s">
        <v>852</v>
      </c>
      <c r="C5428" t="s">
        <v>111</v>
      </c>
      <c r="D5428" t="str">
        <f>Tableau2[[#This Row],[Dép]]&amp;Tableau2[[#This Row],[Circo]]</f>
        <v>9213</v>
      </c>
      <c r="E5428" t="s">
        <v>4780</v>
      </c>
      <c r="F5428" t="s">
        <v>1690</v>
      </c>
      <c r="G5428" t="s">
        <v>3078</v>
      </c>
      <c r="H5428">
        <v>2592</v>
      </c>
      <c r="I5428">
        <v>90055</v>
      </c>
      <c r="J5428">
        <v>50071</v>
      </c>
      <c r="K5428" s="1">
        <f t="shared" si="168"/>
        <v>2.8782410748986732E-2</v>
      </c>
      <c r="L5428" s="1">
        <f t="shared" si="169"/>
        <v>5.1766491581953629E-2</v>
      </c>
      <c r="M5428" t="b">
        <f>AND((Tableau2[[#This Row],[%Voix/Inscrits]]&gt;0.25),Tableau2[[#This Row],[%Voix/Exprimés]]&gt;0.5)</f>
        <v>0</v>
      </c>
    </row>
    <row r="5429" spans="1:13" x14ac:dyDescent="0.25">
      <c r="A5429">
        <v>5428</v>
      </c>
      <c r="B5429" t="s">
        <v>852</v>
      </c>
      <c r="C5429" t="s">
        <v>111</v>
      </c>
      <c r="D5429" t="str">
        <f>Tableau2[[#This Row],[Dép]]&amp;Tableau2[[#This Row],[Circo]]</f>
        <v>9213</v>
      </c>
      <c r="E5429" t="s">
        <v>5879</v>
      </c>
      <c r="F5429" t="s">
        <v>5880</v>
      </c>
      <c r="G5429" t="s">
        <v>1740</v>
      </c>
      <c r="H5429">
        <v>2445</v>
      </c>
      <c r="I5429">
        <v>90055</v>
      </c>
      <c r="J5429">
        <v>50071</v>
      </c>
      <c r="K5429" s="1">
        <f t="shared" si="168"/>
        <v>2.7150074954194661E-2</v>
      </c>
      <c r="L5429" s="1">
        <f t="shared" si="169"/>
        <v>4.8830660462143759E-2</v>
      </c>
      <c r="M5429" t="b">
        <f>AND((Tableau2[[#This Row],[%Voix/Inscrits]]&gt;0.25),Tableau2[[#This Row],[%Voix/Exprimés]]&gt;0.5)</f>
        <v>0</v>
      </c>
    </row>
    <row r="5430" spans="1:13" x14ac:dyDescent="0.25">
      <c r="A5430">
        <v>5429</v>
      </c>
      <c r="B5430" t="s">
        <v>852</v>
      </c>
      <c r="C5430" t="s">
        <v>111</v>
      </c>
      <c r="D5430" t="str">
        <f>Tableau2[[#This Row],[Dép]]&amp;Tableau2[[#This Row],[Circo]]</f>
        <v>9213</v>
      </c>
      <c r="E5430" t="s">
        <v>1622</v>
      </c>
      <c r="F5430" t="s">
        <v>1038</v>
      </c>
      <c r="G5430" t="s">
        <v>991</v>
      </c>
      <c r="H5430">
        <v>1965</v>
      </c>
      <c r="I5430">
        <v>90055</v>
      </c>
      <c r="J5430">
        <v>50071</v>
      </c>
      <c r="K5430" s="1">
        <f t="shared" si="168"/>
        <v>2.1819998889567486E-2</v>
      </c>
      <c r="L5430" s="1">
        <f t="shared" si="169"/>
        <v>3.9244273132152341E-2</v>
      </c>
      <c r="M5430" t="b">
        <f>AND((Tableau2[[#This Row],[%Voix/Inscrits]]&gt;0.25),Tableau2[[#This Row],[%Voix/Exprimés]]&gt;0.5)</f>
        <v>0</v>
      </c>
    </row>
    <row r="5431" spans="1:13" x14ac:dyDescent="0.25">
      <c r="A5431">
        <v>5430</v>
      </c>
      <c r="B5431" t="s">
        <v>852</v>
      </c>
      <c r="C5431" t="s">
        <v>111</v>
      </c>
      <c r="D5431" t="str">
        <f>Tableau2[[#This Row],[Dép]]&amp;Tableau2[[#This Row],[Circo]]</f>
        <v>9213</v>
      </c>
      <c r="E5431" t="s">
        <v>2961</v>
      </c>
      <c r="F5431" t="s">
        <v>431</v>
      </c>
      <c r="G5431" t="s">
        <v>966</v>
      </c>
      <c r="H5431">
        <v>859</v>
      </c>
      <c r="I5431">
        <v>90055</v>
      </c>
      <c r="J5431">
        <v>50071</v>
      </c>
      <c r="K5431" s="1">
        <f t="shared" si="168"/>
        <v>9.5386152906557099E-3</v>
      </c>
      <c r="L5431" s="1">
        <f t="shared" si="169"/>
        <v>1.7155638992630465E-2</v>
      </c>
      <c r="M5431" t="b">
        <f>AND((Tableau2[[#This Row],[%Voix/Inscrits]]&gt;0.25),Tableau2[[#This Row],[%Voix/Exprimés]]&gt;0.5)</f>
        <v>0</v>
      </c>
    </row>
    <row r="5432" spans="1:13" x14ac:dyDescent="0.25">
      <c r="A5432">
        <v>5431</v>
      </c>
      <c r="B5432" t="s">
        <v>852</v>
      </c>
      <c r="C5432" t="s">
        <v>111</v>
      </c>
      <c r="D5432" t="str">
        <f>Tableau2[[#This Row],[Dép]]&amp;Tableau2[[#This Row],[Circo]]</f>
        <v>9213</v>
      </c>
      <c r="E5432" t="s">
        <v>101</v>
      </c>
      <c r="F5432" t="s">
        <v>854</v>
      </c>
      <c r="G5432" t="s">
        <v>10</v>
      </c>
      <c r="H5432">
        <v>306</v>
      </c>
      <c r="I5432">
        <v>90055</v>
      </c>
      <c r="J5432">
        <v>50071</v>
      </c>
      <c r="K5432" s="1">
        <f t="shared" si="168"/>
        <v>3.3979234911998223E-3</v>
      </c>
      <c r="L5432" s="1">
        <f t="shared" si="169"/>
        <v>6.111321922869525E-3</v>
      </c>
      <c r="M5432" t="b">
        <f>AND((Tableau2[[#This Row],[%Voix/Inscrits]]&gt;0.25),Tableau2[[#This Row],[%Voix/Exprimés]]&gt;0.5)</f>
        <v>0</v>
      </c>
    </row>
    <row r="5433" spans="1:13" x14ac:dyDescent="0.25">
      <c r="A5433">
        <v>5432</v>
      </c>
      <c r="B5433" t="s">
        <v>852</v>
      </c>
      <c r="C5433" t="s">
        <v>111</v>
      </c>
      <c r="D5433" t="str">
        <f>Tableau2[[#This Row],[Dép]]&amp;Tableau2[[#This Row],[Circo]]</f>
        <v>9213</v>
      </c>
      <c r="E5433" t="s">
        <v>3604</v>
      </c>
      <c r="F5433" t="s">
        <v>2262</v>
      </c>
      <c r="G5433" t="s">
        <v>959</v>
      </c>
      <c r="H5433">
        <v>221</v>
      </c>
      <c r="I5433">
        <v>90055</v>
      </c>
      <c r="J5433">
        <v>50071</v>
      </c>
      <c r="K5433" s="1">
        <f t="shared" si="168"/>
        <v>2.4540558547554272E-3</v>
      </c>
      <c r="L5433" s="1">
        <f t="shared" si="169"/>
        <v>4.4137324998502125E-3</v>
      </c>
      <c r="M5433" t="b">
        <f>AND((Tableau2[[#This Row],[%Voix/Inscrits]]&gt;0.25),Tableau2[[#This Row],[%Voix/Exprimés]]&gt;0.5)</f>
        <v>0</v>
      </c>
    </row>
    <row r="5434" spans="1:13" x14ac:dyDescent="0.25">
      <c r="A5434">
        <v>5433</v>
      </c>
      <c r="B5434" t="s">
        <v>852</v>
      </c>
      <c r="C5434" t="s">
        <v>111</v>
      </c>
      <c r="D5434" t="str">
        <f>Tableau2[[#This Row],[Dép]]&amp;Tableau2[[#This Row],[Circo]]</f>
        <v>9213</v>
      </c>
      <c r="E5434" t="s">
        <v>4231</v>
      </c>
      <c r="F5434" t="s">
        <v>2073</v>
      </c>
      <c r="G5434" t="s">
        <v>959</v>
      </c>
      <c r="H5434">
        <v>78</v>
      </c>
      <c r="I5434">
        <v>90055</v>
      </c>
      <c r="J5434">
        <v>50071</v>
      </c>
      <c r="K5434" s="1">
        <f t="shared" si="168"/>
        <v>8.6613736050191554E-4</v>
      </c>
      <c r="L5434" s="1">
        <f t="shared" si="169"/>
        <v>1.5577879411236045E-3</v>
      </c>
      <c r="M5434" t="b">
        <f>AND((Tableau2[[#This Row],[%Voix/Inscrits]]&gt;0.25),Tableau2[[#This Row],[%Voix/Exprimés]]&gt;0.5)</f>
        <v>0</v>
      </c>
    </row>
    <row r="5435" spans="1:13" x14ac:dyDescent="0.25">
      <c r="A5435">
        <v>5434</v>
      </c>
      <c r="B5435" t="s">
        <v>870</v>
      </c>
      <c r="C5435" t="s">
        <v>6</v>
      </c>
      <c r="D5435" t="str">
        <f>Tableau2[[#This Row],[Dép]]&amp;Tableau2[[#This Row],[Circo]]</f>
        <v>9301</v>
      </c>
      <c r="E5435" t="s">
        <v>2330</v>
      </c>
      <c r="F5435" t="s">
        <v>175</v>
      </c>
      <c r="G5435" t="s">
        <v>982</v>
      </c>
      <c r="H5435">
        <v>13608</v>
      </c>
      <c r="I5435">
        <v>67235</v>
      </c>
      <c r="J5435">
        <v>25298</v>
      </c>
      <c r="K5435" s="1">
        <f t="shared" si="168"/>
        <v>0.20239458615304529</v>
      </c>
      <c r="L5435" s="1">
        <f t="shared" si="169"/>
        <v>0.53790813503043722</v>
      </c>
      <c r="M5435" t="b">
        <f>AND((Tableau2[[#This Row],[%Voix/Inscrits]]&gt;0.25),Tableau2[[#This Row],[%Voix/Exprimés]]&gt;0.5)</f>
        <v>0</v>
      </c>
    </row>
    <row r="5436" spans="1:13" x14ac:dyDescent="0.25">
      <c r="A5436">
        <v>5435</v>
      </c>
      <c r="B5436" t="s">
        <v>870</v>
      </c>
      <c r="C5436" t="s">
        <v>6</v>
      </c>
      <c r="D5436" t="str">
        <f>Tableau2[[#This Row],[Dép]]&amp;Tableau2[[#This Row],[Circo]]</f>
        <v>9301</v>
      </c>
      <c r="E5436" t="s">
        <v>5903</v>
      </c>
      <c r="F5436" t="s">
        <v>2427</v>
      </c>
      <c r="G5436" t="s">
        <v>1708</v>
      </c>
      <c r="H5436">
        <v>4780</v>
      </c>
      <c r="I5436">
        <v>67235</v>
      </c>
      <c r="J5436">
        <v>25298</v>
      </c>
      <c r="K5436" s="1">
        <f t="shared" si="168"/>
        <v>7.1093924295381875E-2</v>
      </c>
      <c r="L5436" s="1">
        <f t="shared" si="169"/>
        <v>0.18894774290457744</v>
      </c>
      <c r="M5436" t="b">
        <f>AND((Tableau2[[#This Row],[%Voix/Inscrits]]&gt;0.25),Tableau2[[#This Row],[%Voix/Exprimés]]&gt;0.5)</f>
        <v>0</v>
      </c>
    </row>
    <row r="5437" spans="1:13" x14ac:dyDescent="0.25">
      <c r="A5437">
        <v>5436</v>
      </c>
      <c r="B5437" t="s">
        <v>870</v>
      </c>
      <c r="C5437" t="s">
        <v>6</v>
      </c>
      <c r="D5437" t="str">
        <f>Tableau2[[#This Row],[Dép]]&amp;Tableau2[[#This Row],[Circo]]</f>
        <v>9301</v>
      </c>
      <c r="E5437" t="s">
        <v>7044</v>
      </c>
      <c r="F5437" t="s">
        <v>68</v>
      </c>
      <c r="G5437" t="s">
        <v>3717</v>
      </c>
      <c r="H5437">
        <v>1829</v>
      </c>
      <c r="I5437">
        <v>67235</v>
      </c>
      <c r="J5437">
        <v>25298</v>
      </c>
      <c r="K5437" s="1">
        <f t="shared" si="168"/>
        <v>2.7203093626831265E-2</v>
      </c>
      <c r="L5437" s="1">
        <f t="shared" si="169"/>
        <v>7.2298205391730569E-2</v>
      </c>
      <c r="M5437" t="b">
        <f>AND((Tableau2[[#This Row],[%Voix/Inscrits]]&gt;0.25),Tableau2[[#This Row],[%Voix/Exprimés]]&gt;0.5)</f>
        <v>0</v>
      </c>
    </row>
    <row r="5438" spans="1:13" x14ac:dyDescent="0.25">
      <c r="A5438">
        <v>5437</v>
      </c>
      <c r="B5438" t="s">
        <v>870</v>
      </c>
      <c r="C5438" t="s">
        <v>6</v>
      </c>
      <c r="D5438" t="str">
        <f>Tableau2[[#This Row],[Dép]]&amp;Tableau2[[#This Row],[Circo]]</f>
        <v>9301</v>
      </c>
      <c r="E5438" t="s">
        <v>2985</v>
      </c>
      <c r="F5438" t="s">
        <v>2986</v>
      </c>
      <c r="G5438" t="s">
        <v>938</v>
      </c>
      <c r="H5438">
        <v>970</v>
      </c>
      <c r="I5438">
        <v>67235</v>
      </c>
      <c r="J5438">
        <v>25298</v>
      </c>
      <c r="K5438" s="1">
        <f t="shared" si="168"/>
        <v>1.4427009741949878E-2</v>
      </c>
      <c r="L5438" s="1">
        <f t="shared" si="169"/>
        <v>3.8342952012016762E-2</v>
      </c>
      <c r="M5438" t="b">
        <f>AND((Tableau2[[#This Row],[%Voix/Inscrits]]&gt;0.25),Tableau2[[#This Row],[%Voix/Exprimés]]&gt;0.5)</f>
        <v>0</v>
      </c>
    </row>
    <row r="5439" spans="1:13" x14ac:dyDescent="0.25">
      <c r="A5439">
        <v>5438</v>
      </c>
      <c r="B5439" t="s">
        <v>870</v>
      </c>
      <c r="C5439" t="s">
        <v>6</v>
      </c>
      <c r="D5439" t="str">
        <f>Tableau2[[#This Row],[Dép]]&amp;Tableau2[[#This Row],[Circo]]</f>
        <v>9301</v>
      </c>
      <c r="E5439" t="s">
        <v>3095</v>
      </c>
      <c r="F5439" t="s">
        <v>2109</v>
      </c>
      <c r="G5439" t="s">
        <v>938</v>
      </c>
      <c r="H5439">
        <v>728</v>
      </c>
      <c r="I5439">
        <v>67235</v>
      </c>
      <c r="J5439">
        <v>25298</v>
      </c>
      <c r="K5439" s="1">
        <f t="shared" si="168"/>
        <v>1.0827693909422176E-2</v>
      </c>
      <c r="L5439" s="1">
        <f t="shared" si="169"/>
        <v>2.8776978417266189E-2</v>
      </c>
      <c r="M5439" t="b">
        <f>AND((Tableau2[[#This Row],[%Voix/Inscrits]]&gt;0.25),Tableau2[[#This Row],[%Voix/Exprimés]]&gt;0.5)</f>
        <v>0</v>
      </c>
    </row>
    <row r="5440" spans="1:13" x14ac:dyDescent="0.25">
      <c r="A5440">
        <v>5439</v>
      </c>
      <c r="B5440" t="s">
        <v>870</v>
      </c>
      <c r="C5440" t="s">
        <v>6</v>
      </c>
      <c r="D5440" t="str">
        <f>Tableau2[[#This Row],[Dép]]&amp;Tableau2[[#This Row],[Circo]]</f>
        <v>9301</v>
      </c>
      <c r="E5440" t="s">
        <v>7003</v>
      </c>
      <c r="F5440" t="s">
        <v>7004</v>
      </c>
      <c r="G5440" t="s">
        <v>3078</v>
      </c>
      <c r="H5440">
        <v>636</v>
      </c>
      <c r="I5440">
        <v>67235</v>
      </c>
      <c r="J5440">
        <v>25298</v>
      </c>
      <c r="K5440" s="1">
        <f t="shared" si="168"/>
        <v>9.4593589648248686E-3</v>
      </c>
      <c r="L5440" s="1">
        <f t="shared" si="169"/>
        <v>2.5140327298600679E-2</v>
      </c>
      <c r="M5440" t="b">
        <f>AND((Tableau2[[#This Row],[%Voix/Inscrits]]&gt;0.25),Tableau2[[#This Row],[%Voix/Exprimés]]&gt;0.5)</f>
        <v>0</v>
      </c>
    </row>
    <row r="5441" spans="1:13" x14ac:dyDescent="0.25">
      <c r="A5441">
        <v>5440</v>
      </c>
      <c r="B5441" t="s">
        <v>870</v>
      </c>
      <c r="C5441" t="s">
        <v>6</v>
      </c>
      <c r="D5441" t="str">
        <f>Tableau2[[#This Row],[Dép]]&amp;Tableau2[[#This Row],[Circo]]</f>
        <v>9301</v>
      </c>
      <c r="E5441" t="s">
        <v>6929</v>
      </c>
      <c r="F5441" t="s">
        <v>124</v>
      </c>
      <c r="G5441" t="s">
        <v>1740</v>
      </c>
      <c r="H5441">
        <v>616</v>
      </c>
      <c r="I5441">
        <v>67235</v>
      </c>
      <c r="J5441">
        <v>25298</v>
      </c>
      <c r="K5441" s="1">
        <f t="shared" si="168"/>
        <v>9.1618948464341488E-3</v>
      </c>
      <c r="L5441" s="1">
        <f t="shared" si="169"/>
        <v>2.4349750968456003E-2</v>
      </c>
      <c r="M5441" t="b">
        <f>AND((Tableau2[[#This Row],[%Voix/Inscrits]]&gt;0.25),Tableau2[[#This Row],[%Voix/Exprimés]]&gt;0.5)</f>
        <v>0</v>
      </c>
    </row>
    <row r="5442" spans="1:13" x14ac:dyDescent="0.25">
      <c r="A5442">
        <v>5441</v>
      </c>
      <c r="B5442" t="s">
        <v>870</v>
      </c>
      <c r="C5442" t="s">
        <v>6</v>
      </c>
      <c r="D5442" t="str">
        <f>Tableau2[[#This Row],[Dép]]&amp;Tableau2[[#This Row],[Circo]]</f>
        <v>9301</v>
      </c>
      <c r="E5442" t="s">
        <v>3631</v>
      </c>
      <c r="F5442" t="s">
        <v>3632</v>
      </c>
      <c r="G5442" t="s">
        <v>938</v>
      </c>
      <c r="H5442">
        <v>600</v>
      </c>
      <c r="I5442">
        <v>67235</v>
      </c>
      <c r="J5442">
        <v>25298</v>
      </c>
      <c r="K5442" s="1">
        <f t="shared" ref="K5442:K5505" si="170">H5442/I5442</f>
        <v>8.9239235517215732E-3</v>
      </c>
      <c r="L5442" s="1">
        <f t="shared" ref="L5442:L5505" si="171">H5442/J5442</f>
        <v>2.3717289904340265E-2</v>
      </c>
      <c r="M5442" t="b">
        <f>AND((Tableau2[[#This Row],[%Voix/Inscrits]]&gt;0.25),Tableau2[[#This Row],[%Voix/Exprimés]]&gt;0.5)</f>
        <v>0</v>
      </c>
    </row>
    <row r="5443" spans="1:13" x14ac:dyDescent="0.25">
      <c r="A5443">
        <v>5442</v>
      </c>
      <c r="B5443" t="s">
        <v>870</v>
      </c>
      <c r="C5443" t="s">
        <v>6</v>
      </c>
      <c r="D5443" t="str">
        <f>Tableau2[[#This Row],[Dép]]&amp;Tableau2[[#This Row],[Circo]]</f>
        <v>9301</v>
      </c>
      <c r="E5443" t="s">
        <v>4256</v>
      </c>
      <c r="F5443" t="s">
        <v>4257</v>
      </c>
      <c r="G5443" t="s">
        <v>938</v>
      </c>
      <c r="H5443">
        <v>530</v>
      </c>
      <c r="I5443">
        <v>67235</v>
      </c>
      <c r="J5443">
        <v>25298</v>
      </c>
      <c r="K5443" s="1">
        <f t="shared" si="170"/>
        <v>7.8827991373540563E-3</v>
      </c>
      <c r="L5443" s="1">
        <f t="shared" si="171"/>
        <v>2.09502727488339E-2</v>
      </c>
      <c r="M5443" t="b">
        <f>AND((Tableau2[[#This Row],[%Voix/Inscrits]]&gt;0.25),Tableau2[[#This Row],[%Voix/Exprimés]]&gt;0.5)</f>
        <v>0</v>
      </c>
    </row>
    <row r="5444" spans="1:13" x14ac:dyDescent="0.25">
      <c r="A5444">
        <v>5443</v>
      </c>
      <c r="B5444" t="s">
        <v>870</v>
      </c>
      <c r="C5444" t="s">
        <v>6</v>
      </c>
      <c r="D5444" t="str">
        <f>Tableau2[[#This Row],[Dép]]&amp;Tableau2[[#This Row],[Circo]]</f>
        <v>9301</v>
      </c>
      <c r="E5444" t="s">
        <v>5396</v>
      </c>
      <c r="F5444" t="s">
        <v>274</v>
      </c>
      <c r="G5444" t="s">
        <v>966</v>
      </c>
      <c r="H5444">
        <v>368</v>
      </c>
      <c r="I5444">
        <v>67235</v>
      </c>
      <c r="J5444">
        <v>25298</v>
      </c>
      <c r="K5444" s="1">
        <f t="shared" si="170"/>
        <v>5.4733397783892322E-3</v>
      </c>
      <c r="L5444" s="1">
        <f t="shared" si="171"/>
        <v>1.4546604474662028E-2</v>
      </c>
      <c r="M5444" t="b">
        <f>AND((Tableau2[[#This Row],[%Voix/Inscrits]]&gt;0.25),Tableau2[[#This Row],[%Voix/Exprimés]]&gt;0.5)</f>
        <v>0</v>
      </c>
    </row>
    <row r="5445" spans="1:13" x14ac:dyDescent="0.25">
      <c r="A5445">
        <v>5444</v>
      </c>
      <c r="B5445" t="s">
        <v>870</v>
      </c>
      <c r="C5445" t="s">
        <v>6</v>
      </c>
      <c r="D5445" t="str">
        <f>Tableau2[[#This Row],[Dép]]&amp;Tableau2[[#This Row],[Circo]]</f>
        <v>9301</v>
      </c>
      <c r="E5445" t="s">
        <v>1647</v>
      </c>
      <c r="F5445" t="s">
        <v>50</v>
      </c>
      <c r="G5445" t="s">
        <v>10</v>
      </c>
      <c r="H5445">
        <v>276</v>
      </c>
      <c r="I5445">
        <v>67235</v>
      </c>
      <c r="J5445">
        <v>25298</v>
      </c>
      <c r="K5445" s="1">
        <f t="shared" si="170"/>
        <v>4.1050048337919242E-3</v>
      </c>
      <c r="L5445" s="1">
        <f t="shared" si="171"/>
        <v>1.0909953355996522E-2</v>
      </c>
      <c r="M5445" t="b">
        <f>AND((Tableau2[[#This Row],[%Voix/Inscrits]]&gt;0.25),Tableau2[[#This Row],[%Voix/Exprimés]]&gt;0.5)</f>
        <v>0</v>
      </c>
    </row>
    <row r="5446" spans="1:13" x14ac:dyDescent="0.25">
      <c r="A5446">
        <v>5445</v>
      </c>
      <c r="B5446" t="s">
        <v>870</v>
      </c>
      <c r="C5446" t="s">
        <v>6</v>
      </c>
      <c r="D5446" t="str">
        <f>Tableau2[[#This Row],[Dép]]&amp;Tableau2[[#This Row],[Circo]]</f>
        <v>9301</v>
      </c>
      <c r="E5446" t="s">
        <v>6301</v>
      </c>
      <c r="F5446" t="s">
        <v>4530</v>
      </c>
      <c r="G5446" t="s">
        <v>2394</v>
      </c>
      <c r="H5446">
        <v>236</v>
      </c>
      <c r="I5446">
        <v>67235</v>
      </c>
      <c r="J5446">
        <v>25298</v>
      </c>
      <c r="K5446" s="1">
        <f t="shared" si="170"/>
        <v>3.5100765970104857E-3</v>
      </c>
      <c r="L5446" s="1">
        <f t="shared" si="171"/>
        <v>9.3288006957071706E-3</v>
      </c>
      <c r="M5446" t="b">
        <f>AND((Tableau2[[#This Row],[%Voix/Inscrits]]&gt;0.25),Tableau2[[#This Row],[%Voix/Exprimés]]&gt;0.5)</f>
        <v>0</v>
      </c>
    </row>
    <row r="5447" spans="1:13" x14ac:dyDescent="0.25">
      <c r="A5447">
        <v>5446</v>
      </c>
      <c r="B5447" t="s">
        <v>870</v>
      </c>
      <c r="C5447" t="s">
        <v>6</v>
      </c>
      <c r="D5447" t="str">
        <f>Tableau2[[#This Row],[Dép]]&amp;Tableau2[[#This Row],[Circo]]</f>
        <v>9301</v>
      </c>
      <c r="E5447" t="s">
        <v>880</v>
      </c>
      <c r="F5447" t="s">
        <v>881</v>
      </c>
      <c r="G5447" t="s">
        <v>10</v>
      </c>
      <c r="H5447">
        <v>98</v>
      </c>
      <c r="I5447">
        <v>67235</v>
      </c>
      <c r="J5447">
        <v>25298</v>
      </c>
      <c r="K5447" s="1">
        <f t="shared" si="170"/>
        <v>1.4575741801145237E-3</v>
      </c>
      <c r="L5447" s="1">
        <f t="shared" si="171"/>
        <v>3.87382401770891E-3</v>
      </c>
      <c r="M5447" t="b">
        <f>AND((Tableau2[[#This Row],[%Voix/Inscrits]]&gt;0.25),Tableau2[[#This Row],[%Voix/Exprimés]]&gt;0.5)</f>
        <v>0</v>
      </c>
    </row>
    <row r="5448" spans="1:13" x14ac:dyDescent="0.25">
      <c r="A5448">
        <v>5447</v>
      </c>
      <c r="B5448" t="s">
        <v>870</v>
      </c>
      <c r="C5448" t="s">
        <v>6</v>
      </c>
      <c r="D5448" t="str">
        <f>Tableau2[[#This Row],[Dép]]&amp;Tableau2[[#This Row],[Circo]]</f>
        <v>9301</v>
      </c>
      <c r="E5448" t="s">
        <v>2028</v>
      </c>
      <c r="F5448" t="s">
        <v>6812</v>
      </c>
      <c r="G5448" t="s">
        <v>2949</v>
      </c>
      <c r="H5448">
        <v>23</v>
      </c>
      <c r="I5448">
        <v>67235</v>
      </c>
      <c r="J5448">
        <v>25298</v>
      </c>
      <c r="K5448" s="1">
        <f t="shared" si="170"/>
        <v>3.4208373614932701E-4</v>
      </c>
      <c r="L5448" s="1">
        <f t="shared" si="171"/>
        <v>9.0916277966637674E-4</v>
      </c>
      <c r="M5448" t="b">
        <f>AND((Tableau2[[#This Row],[%Voix/Inscrits]]&gt;0.25),Tableau2[[#This Row],[%Voix/Exprimés]]&gt;0.5)</f>
        <v>0</v>
      </c>
    </row>
    <row r="5449" spans="1:13" x14ac:dyDescent="0.25">
      <c r="A5449">
        <v>5448</v>
      </c>
      <c r="B5449" t="s">
        <v>870</v>
      </c>
      <c r="C5449" t="s">
        <v>6</v>
      </c>
      <c r="D5449" t="str">
        <f>Tableau2[[#This Row],[Dép]]&amp;Tableau2[[#This Row],[Circo]]</f>
        <v>9301</v>
      </c>
      <c r="E5449" t="s">
        <v>6608</v>
      </c>
      <c r="F5449" t="s">
        <v>4338</v>
      </c>
      <c r="G5449" t="s">
        <v>2394</v>
      </c>
      <c r="H5449">
        <v>0</v>
      </c>
      <c r="I5449">
        <v>67235</v>
      </c>
      <c r="J5449">
        <v>25298</v>
      </c>
      <c r="K5449" s="1">
        <f t="shared" si="170"/>
        <v>0</v>
      </c>
      <c r="L5449" s="1">
        <f t="shared" si="171"/>
        <v>0</v>
      </c>
      <c r="M5449" t="b">
        <f>AND((Tableau2[[#This Row],[%Voix/Inscrits]]&gt;0.25),Tableau2[[#This Row],[%Voix/Exprimés]]&gt;0.5)</f>
        <v>0</v>
      </c>
    </row>
    <row r="5450" spans="1:13" x14ac:dyDescent="0.25">
      <c r="A5450">
        <v>5449</v>
      </c>
      <c r="B5450" t="s">
        <v>870</v>
      </c>
      <c r="C5450" t="s">
        <v>17</v>
      </c>
      <c r="D5450" t="str">
        <f>Tableau2[[#This Row],[Dép]]&amp;Tableau2[[#This Row],[Circo]]</f>
        <v>9302</v>
      </c>
      <c r="E5450" t="s">
        <v>2334</v>
      </c>
      <c r="F5450" t="s">
        <v>273</v>
      </c>
      <c r="G5450" t="s">
        <v>982</v>
      </c>
      <c r="H5450">
        <v>11083</v>
      </c>
      <c r="I5450">
        <v>55145</v>
      </c>
      <c r="J5450">
        <v>17633</v>
      </c>
      <c r="K5450" s="1">
        <f t="shared" si="170"/>
        <v>0.20097923655816483</v>
      </c>
      <c r="L5450" s="1">
        <f t="shared" si="171"/>
        <v>0.62853740146316561</v>
      </c>
      <c r="M5450" t="b">
        <f>AND((Tableau2[[#This Row],[%Voix/Inscrits]]&gt;0.25),Tableau2[[#This Row],[%Voix/Exprimés]]&gt;0.5)</f>
        <v>0</v>
      </c>
    </row>
    <row r="5451" spans="1:13" x14ac:dyDescent="0.25">
      <c r="A5451">
        <v>5450</v>
      </c>
      <c r="B5451" t="s">
        <v>870</v>
      </c>
      <c r="C5451" t="s">
        <v>17</v>
      </c>
      <c r="D5451" t="str">
        <f>Tableau2[[#This Row],[Dép]]&amp;Tableau2[[#This Row],[Circo]]</f>
        <v>9302</v>
      </c>
      <c r="E5451" t="s">
        <v>4260</v>
      </c>
      <c r="F5451" t="s">
        <v>1459</v>
      </c>
      <c r="G5451" t="s">
        <v>1708</v>
      </c>
      <c r="H5451">
        <v>1595</v>
      </c>
      <c r="I5451">
        <v>55145</v>
      </c>
      <c r="J5451">
        <v>17633</v>
      </c>
      <c r="K5451" s="1">
        <f t="shared" si="170"/>
        <v>2.8923746486535496E-2</v>
      </c>
      <c r="L5451" s="1">
        <f t="shared" si="171"/>
        <v>9.0455396132252022E-2</v>
      </c>
      <c r="M5451" t="b">
        <f>AND((Tableau2[[#This Row],[%Voix/Inscrits]]&gt;0.25),Tableau2[[#This Row],[%Voix/Exprimés]]&gt;0.5)</f>
        <v>0</v>
      </c>
    </row>
    <row r="5452" spans="1:13" x14ac:dyDescent="0.25">
      <c r="A5452">
        <v>5451</v>
      </c>
      <c r="B5452" t="s">
        <v>870</v>
      </c>
      <c r="C5452" t="s">
        <v>17</v>
      </c>
      <c r="D5452" t="str">
        <f>Tableau2[[#This Row],[Dép]]&amp;Tableau2[[#This Row],[Circo]]</f>
        <v>9302</v>
      </c>
      <c r="E5452" t="s">
        <v>6611</v>
      </c>
      <c r="F5452" t="s">
        <v>444</v>
      </c>
      <c r="G5452" t="s">
        <v>3717</v>
      </c>
      <c r="H5452">
        <v>1480</v>
      </c>
      <c r="I5452">
        <v>55145</v>
      </c>
      <c r="J5452">
        <v>17633</v>
      </c>
      <c r="K5452" s="1">
        <f t="shared" si="170"/>
        <v>2.683833529785112E-2</v>
      </c>
      <c r="L5452" s="1">
        <f t="shared" si="171"/>
        <v>8.3933533715193104E-2</v>
      </c>
      <c r="M5452" t="b">
        <f>AND((Tableau2[[#This Row],[%Voix/Inscrits]]&gt;0.25),Tableau2[[#This Row],[%Voix/Exprimés]]&gt;0.5)</f>
        <v>0</v>
      </c>
    </row>
    <row r="5453" spans="1:13" x14ac:dyDescent="0.25">
      <c r="A5453">
        <v>5452</v>
      </c>
      <c r="B5453" t="s">
        <v>870</v>
      </c>
      <c r="C5453" t="s">
        <v>17</v>
      </c>
      <c r="D5453" t="str">
        <f>Tableau2[[#This Row],[Dép]]&amp;Tableau2[[#This Row],[Circo]]</f>
        <v>9302</v>
      </c>
      <c r="E5453" t="s">
        <v>2989</v>
      </c>
      <c r="F5453" t="s">
        <v>2990</v>
      </c>
      <c r="G5453" t="s">
        <v>938</v>
      </c>
      <c r="H5453">
        <v>1189</v>
      </c>
      <c r="I5453">
        <v>55145</v>
      </c>
      <c r="J5453">
        <v>17633</v>
      </c>
      <c r="K5453" s="1">
        <f t="shared" si="170"/>
        <v>2.1561338289962824E-2</v>
      </c>
      <c r="L5453" s="1">
        <f t="shared" si="171"/>
        <v>6.7430386207678786E-2</v>
      </c>
      <c r="M5453" t="b">
        <f>AND((Tableau2[[#This Row],[%Voix/Inscrits]]&gt;0.25),Tableau2[[#This Row],[%Voix/Exprimés]]&gt;0.5)</f>
        <v>0</v>
      </c>
    </row>
    <row r="5454" spans="1:13" x14ac:dyDescent="0.25">
      <c r="A5454">
        <v>5453</v>
      </c>
      <c r="B5454" t="s">
        <v>870</v>
      </c>
      <c r="C5454" t="s">
        <v>17</v>
      </c>
      <c r="D5454" t="str">
        <f>Tableau2[[#This Row],[Dép]]&amp;Tableau2[[#This Row],[Circo]]</f>
        <v>9302</v>
      </c>
      <c r="E5454" t="s">
        <v>5907</v>
      </c>
      <c r="F5454" t="s">
        <v>5908</v>
      </c>
      <c r="G5454" t="s">
        <v>1740</v>
      </c>
      <c r="H5454">
        <v>622</v>
      </c>
      <c r="I5454">
        <v>55145</v>
      </c>
      <c r="J5454">
        <v>17633</v>
      </c>
      <c r="K5454" s="1">
        <f t="shared" si="170"/>
        <v>1.1279354429232025E-2</v>
      </c>
      <c r="L5454" s="1">
        <f t="shared" si="171"/>
        <v>3.5274768899223048E-2</v>
      </c>
      <c r="M5454" t="b">
        <f>AND((Tableau2[[#This Row],[%Voix/Inscrits]]&gt;0.25),Tableau2[[#This Row],[%Voix/Exprimés]]&gt;0.5)</f>
        <v>0</v>
      </c>
    </row>
    <row r="5455" spans="1:13" x14ac:dyDescent="0.25">
      <c r="A5455">
        <v>5454</v>
      </c>
      <c r="B5455" t="s">
        <v>870</v>
      </c>
      <c r="C5455" t="s">
        <v>17</v>
      </c>
      <c r="D5455" t="str">
        <f>Tableau2[[#This Row],[Dép]]&amp;Tableau2[[#This Row],[Circo]]</f>
        <v>9302</v>
      </c>
      <c r="E5455" t="s">
        <v>4854</v>
      </c>
      <c r="F5455" t="s">
        <v>3359</v>
      </c>
      <c r="G5455" t="s">
        <v>2394</v>
      </c>
      <c r="H5455">
        <v>619</v>
      </c>
      <c r="I5455">
        <v>55145</v>
      </c>
      <c r="J5455">
        <v>17633</v>
      </c>
      <c r="K5455" s="1">
        <f t="shared" si="170"/>
        <v>1.1224952398222868E-2</v>
      </c>
      <c r="L5455" s="1">
        <f t="shared" si="171"/>
        <v>3.510463335790847E-2</v>
      </c>
      <c r="M5455" t="b">
        <f>AND((Tableau2[[#This Row],[%Voix/Inscrits]]&gt;0.25),Tableau2[[#This Row],[%Voix/Exprimés]]&gt;0.5)</f>
        <v>0</v>
      </c>
    </row>
    <row r="5456" spans="1:13" x14ac:dyDescent="0.25">
      <c r="A5456">
        <v>5455</v>
      </c>
      <c r="B5456" t="s">
        <v>870</v>
      </c>
      <c r="C5456" t="s">
        <v>17</v>
      </c>
      <c r="D5456" t="str">
        <f>Tableau2[[#This Row],[Dép]]&amp;Tableau2[[#This Row],[Circo]]</f>
        <v>9302</v>
      </c>
      <c r="E5456" t="s">
        <v>6304</v>
      </c>
      <c r="F5456" t="s">
        <v>708</v>
      </c>
      <c r="G5456" t="s">
        <v>3078</v>
      </c>
      <c r="H5456">
        <v>375</v>
      </c>
      <c r="I5456">
        <v>55145</v>
      </c>
      <c r="J5456">
        <v>17633</v>
      </c>
      <c r="K5456" s="1">
        <f t="shared" si="170"/>
        <v>6.8002538761447098E-3</v>
      </c>
      <c r="L5456" s="1">
        <f t="shared" si="171"/>
        <v>2.1266942664322577E-2</v>
      </c>
      <c r="M5456" t="b">
        <f>AND((Tableau2[[#This Row],[%Voix/Inscrits]]&gt;0.25),Tableau2[[#This Row],[%Voix/Exprimés]]&gt;0.5)</f>
        <v>0</v>
      </c>
    </row>
    <row r="5457" spans="1:13" x14ac:dyDescent="0.25">
      <c r="A5457">
        <v>5456</v>
      </c>
      <c r="B5457" t="s">
        <v>870</v>
      </c>
      <c r="C5457" t="s">
        <v>17</v>
      </c>
      <c r="D5457" t="str">
        <f>Tableau2[[#This Row],[Dép]]&amp;Tableau2[[#This Row],[Circo]]</f>
        <v>9302</v>
      </c>
      <c r="E5457" t="s">
        <v>1649</v>
      </c>
      <c r="F5457" t="s">
        <v>55</v>
      </c>
      <c r="G5457" t="s">
        <v>10</v>
      </c>
      <c r="H5457">
        <v>297</v>
      </c>
      <c r="I5457">
        <v>55145</v>
      </c>
      <c r="J5457">
        <v>17633</v>
      </c>
      <c r="K5457" s="1">
        <f t="shared" si="170"/>
        <v>5.38580106990661E-3</v>
      </c>
      <c r="L5457" s="1">
        <f t="shared" si="171"/>
        <v>1.6843418590143482E-2</v>
      </c>
      <c r="M5457" t="b">
        <f>AND((Tableau2[[#This Row],[%Voix/Inscrits]]&gt;0.25),Tableau2[[#This Row],[%Voix/Exprimés]]&gt;0.5)</f>
        <v>0</v>
      </c>
    </row>
    <row r="5458" spans="1:13" x14ac:dyDescent="0.25">
      <c r="A5458">
        <v>5457</v>
      </c>
      <c r="B5458" t="s">
        <v>870</v>
      </c>
      <c r="C5458" t="s">
        <v>17</v>
      </c>
      <c r="D5458" t="str">
        <f>Tableau2[[#This Row],[Dép]]&amp;Tableau2[[#This Row],[Circo]]</f>
        <v>9302</v>
      </c>
      <c r="E5458" t="s">
        <v>3634</v>
      </c>
      <c r="F5458" t="s">
        <v>1008</v>
      </c>
      <c r="G5458" t="s">
        <v>966</v>
      </c>
      <c r="H5458">
        <v>222</v>
      </c>
      <c r="I5458">
        <v>55145</v>
      </c>
      <c r="J5458">
        <v>17633</v>
      </c>
      <c r="K5458" s="1">
        <f t="shared" si="170"/>
        <v>4.0257502946776684E-3</v>
      </c>
      <c r="L5458" s="1">
        <f t="shared" si="171"/>
        <v>1.2590030057278965E-2</v>
      </c>
      <c r="M5458" t="b">
        <f>AND((Tableau2[[#This Row],[%Voix/Inscrits]]&gt;0.25),Tableau2[[#This Row],[%Voix/Exprimés]]&gt;0.5)</f>
        <v>0</v>
      </c>
    </row>
    <row r="5459" spans="1:13" x14ac:dyDescent="0.25">
      <c r="A5459">
        <v>5458</v>
      </c>
      <c r="B5459" t="s">
        <v>870</v>
      </c>
      <c r="C5459" t="s">
        <v>17</v>
      </c>
      <c r="D5459" t="str">
        <f>Tableau2[[#This Row],[Dép]]&amp;Tableau2[[#This Row],[Circo]]</f>
        <v>9302</v>
      </c>
      <c r="E5459" t="s">
        <v>399</v>
      </c>
      <c r="F5459" t="s">
        <v>886</v>
      </c>
      <c r="G5459" t="s">
        <v>10</v>
      </c>
      <c r="H5459">
        <v>151</v>
      </c>
      <c r="I5459">
        <v>55145</v>
      </c>
      <c r="J5459">
        <v>17633</v>
      </c>
      <c r="K5459" s="1">
        <f t="shared" si="170"/>
        <v>2.7382355607942699E-3</v>
      </c>
      <c r="L5459" s="1">
        <f t="shared" si="171"/>
        <v>8.5634889128338911E-3</v>
      </c>
      <c r="M5459" t="b">
        <f>AND((Tableau2[[#This Row],[%Voix/Inscrits]]&gt;0.25),Tableau2[[#This Row],[%Voix/Exprimés]]&gt;0.5)</f>
        <v>0</v>
      </c>
    </row>
    <row r="5460" spans="1:13" x14ac:dyDescent="0.25">
      <c r="A5460">
        <v>5459</v>
      </c>
      <c r="B5460" t="s">
        <v>870</v>
      </c>
      <c r="C5460" t="s">
        <v>17</v>
      </c>
      <c r="D5460" t="str">
        <f>Tableau2[[#This Row],[Dép]]&amp;Tableau2[[#This Row],[Circo]]</f>
        <v>9302</v>
      </c>
      <c r="E5460" t="s">
        <v>5400</v>
      </c>
      <c r="F5460" t="s">
        <v>338</v>
      </c>
      <c r="G5460" t="s">
        <v>2949</v>
      </c>
      <c r="H5460">
        <v>0</v>
      </c>
      <c r="I5460">
        <v>55145</v>
      </c>
      <c r="J5460">
        <v>17633</v>
      </c>
      <c r="K5460" s="1">
        <f t="shared" si="170"/>
        <v>0</v>
      </c>
      <c r="L5460" s="1">
        <f t="shared" si="171"/>
        <v>0</v>
      </c>
      <c r="M5460" t="b">
        <f>AND((Tableau2[[#This Row],[%Voix/Inscrits]]&gt;0.25),Tableau2[[#This Row],[%Voix/Exprimés]]&gt;0.5)</f>
        <v>0</v>
      </c>
    </row>
    <row r="5461" spans="1:13" x14ac:dyDescent="0.25">
      <c r="A5461">
        <v>5460</v>
      </c>
      <c r="B5461" t="s">
        <v>870</v>
      </c>
      <c r="C5461" t="s">
        <v>14</v>
      </c>
      <c r="D5461" t="str">
        <f>Tableau2[[#This Row],[Dép]]&amp;Tableau2[[#This Row],[Circo]]</f>
        <v>9303</v>
      </c>
      <c r="E5461" t="s">
        <v>2333</v>
      </c>
      <c r="F5461" t="s">
        <v>327</v>
      </c>
      <c r="G5461" t="s">
        <v>982</v>
      </c>
      <c r="H5461">
        <v>11223</v>
      </c>
      <c r="I5461">
        <v>75652</v>
      </c>
      <c r="J5461">
        <v>32949</v>
      </c>
      <c r="K5461" s="1">
        <f t="shared" si="170"/>
        <v>0.14835034103526676</v>
      </c>
      <c r="L5461" s="1">
        <f t="shared" si="171"/>
        <v>0.34061731767276698</v>
      </c>
      <c r="M5461" t="b">
        <f>AND((Tableau2[[#This Row],[%Voix/Inscrits]]&gt;0.25),Tableau2[[#This Row],[%Voix/Exprimés]]&gt;0.5)</f>
        <v>0</v>
      </c>
    </row>
    <row r="5462" spans="1:13" x14ac:dyDescent="0.25">
      <c r="A5462">
        <v>5461</v>
      </c>
      <c r="B5462" t="s">
        <v>870</v>
      </c>
      <c r="C5462" t="s">
        <v>14</v>
      </c>
      <c r="D5462" t="str">
        <f>Tableau2[[#This Row],[Dép]]&amp;Tableau2[[#This Row],[Circo]]</f>
        <v>9303</v>
      </c>
      <c r="E5462" t="s">
        <v>6303</v>
      </c>
      <c r="F5462" t="s">
        <v>496</v>
      </c>
      <c r="G5462" t="s">
        <v>1708</v>
      </c>
      <c r="H5462">
        <v>8399</v>
      </c>
      <c r="I5462">
        <v>75652</v>
      </c>
      <c r="J5462">
        <v>32949</v>
      </c>
      <c r="K5462" s="1">
        <f t="shared" si="170"/>
        <v>0.1110215195897002</v>
      </c>
      <c r="L5462" s="1">
        <f t="shared" si="171"/>
        <v>0.25490910194543082</v>
      </c>
      <c r="M5462" t="b">
        <f>AND((Tableau2[[#This Row],[%Voix/Inscrits]]&gt;0.25),Tableau2[[#This Row],[%Voix/Exprimés]]&gt;0.5)</f>
        <v>0</v>
      </c>
    </row>
    <row r="5463" spans="1:13" x14ac:dyDescent="0.25">
      <c r="A5463">
        <v>5462</v>
      </c>
      <c r="B5463" t="s">
        <v>870</v>
      </c>
      <c r="C5463" t="s">
        <v>14</v>
      </c>
      <c r="D5463" t="str">
        <f>Tableau2[[#This Row],[Dép]]&amp;Tableau2[[#This Row],[Circo]]</f>
        <v>9303</v>
      </c>
      <c r="E5463" t="s">
        <v>7005</v>
      </c>
      <c r="F5463" t="s">
        <v>2345</v>
      </c>
      <c r="G5463" t="s">
        <v>3717</v>
      </c>
      <c r="H5463">
        <v>3840</v>
      </c>
      <c r="I5463">
        <v>75652</v>
      </c>
      <c r="J5463">
        <v>32949</v>
      </c>
      <c r="K5463" s="1">
        <f t="shared" si="170"/>
        <v>5.0758737376407764E-2</v>
      </c>
      <c r="L5463" s="1">
        <f t="shared" si="171"/>
        <v>0.11654374943093872</v>
      </c>
      <c r="M5463" t="b">
        <f>AND((Tableau2[[#This Row],[%Voix/Inscrits]]&gt;0.25),Tableau2[[#This Row],[%Voix/Exprimés]]&gt;0.5)</f>
        <v>0</v>
      </c>
    </row>
    <row r="5464" spans="1:13" x14ac:dyDescent="0.25">
      <c r="A5464">
        <v>5463</v>
      </c>
      <c r="B5464" t="s">
        <v>870</v>
      </c>
      <c r="C5464" t="s">
        <v>14</v>
      </c>
      <c r="D5464" t="str">
        <f>Tableau2[[#This Row],[Dép]]&amp;Tableau2[[#This Row],[Circo]]</f>
        <v>9303</v>
      </c>
      <c r="E5464" t="s">
        <v>6609</v>
      </c>
      <c r="F5464" t="s">
        <v>6610</v>
      </c>
      <c r="G5464" t="s">
        <v>1740</v>
      </c>
      <c r="H5464">
        <v>2777</v>
      </c>
      <c r="I5464">
        <v>75652</v>
      </c>
      <c r="J5464">
        <v>32949</v>
      </c>
      <c r="K5464" s="1">
        <f t="shared" si="170"/>
        <v>3.670755564955322E-2</v>
      </c>
      <c r="L5464" s="1">
        <f t="shared" si="171"/>
        <v>8.428176879419709E-2</v>
      </c>
      <c r="M5464" t="b">
        <f>AND((Tableau2[[#This Row],[%Voix/Inscrits]]&gt;0.25),Tableau2[[#This Row],[%Voix/Exprimés]]&gt;0.5)</f>
        <v>0</v>
      </c>
    </row>
    <row r="5465" spans="1:13" x14ac:dyDescent="0.25">
      <c r="A5465">
        <v>5464</v>
      </c>
      <c r="B5465" t="s">
        <v>870</v>
      </c>
      <c r="C5465" t="s">
        <v>14</v>
      </c>
      <c r="D5465" t="str">
        <f>Tableau2[[#This Row],[Dép]]&amp;Tableau2[[#This Row],[Circo]]</f>
        <v>9303</v>
      </c>
      <c r="E5465" t="s">
        <v>4853</v>
      </c>
      <c r="F5465" t="s">
        <v>60</v>
      </c>
      <c r="G5465" t="s">
        <v>959</v>
      </c>
      <c r="H5465">
        <v>1414</v>
      </c>
      <c r="I5465">
        <v>75652</v>
      </c>
      <c r="J5465">
        <v>32949</v>
      </c>
      <c r="K5465" s="1">
        <f t="shared" si="170"/>
        <v>1.8690847565166816E-2</v>
      </c>
      <c r="L5465" s="1">
        <f t="shared" si="171"/>
        <v>4.2914807733163376E-2</v>
      </c>
      <c r="M5465" t="b">
        <f>AND((Tableau2[[#This Row],[%Voix/Inscrits]]&gt;0.25),Tableau2[[#This Row],[%Voix/Exprimés]]&gt;0.5)</f>
        <v>0</v>
      </c>
    </row>
    <row r="5466" spans="1:13" x14ac:dyDescent="0.25">
      <c r="A5466">
        <v>5465</v>
      </c>
      <c r="B5466" t="s">
        <v>870</v>
      </c>
      <c r="C5466" t="s">
        <v>14</v>
      </c>
      <c r="D5466" t="str">
        <f>Tableau2[[#This Row],[Dép]]&amp;Tableau2[[#This Row],[Circo]]</f>
        <v>9303</v>
      </c>
      <c r="E5466" t="s">
        <v>3633</v>
      </c>
      <c r="F5466" t="s">
        <v>627</v>
      </c>
      <c r="G5466" t="s">
        <v>966</v>
      </c>
      <c r="H5466">
        <v>1311</v>
      </c>
      <c r="I5466">
        <v>75652</v>
      </c>
      <c r="J5466">
        <v>32949</v>
      </c>
      <c r="K5466" s="1">
        <f t="shared" si="170"/>
        <v>1.7329350182414213E-2</v>
      </c>
      <c r="L5466" s="1">
        <f t="shared" si="171"/>
        <v>3.9788764454156425E-2</v>
      </c>
      <c r="M5466" t="b">
        <f>AND((Tableau2[[#This Row],[%Voix/Inscrits]]&gt;0.25),Tableau2[[#This Row],[%Voix/Exprimés]]&gt;0.5)</f>
        <v>0</v>
      </c>
    </row>
    <row r="5467" spans="1:13" x14ac:dyDescent="0.25">
      <c r="A5467">
        <v>5466</v>
      </c>
      <c r="B5467" t="s">
        <v>870</v>
      </c>
      <c r="C5467" t="s">
        <v>14</v>
      </c>
      <c r="D5467" t="str">
        <f>Tableau2[[#This Row],[Dép]]&amp;Tableau2[[#This Row],[Circo]]</f>
        <v>9303</v>
      </c>
      <c r="E5467" t="s">
        <v>6930</v>
      </c>
      <c r="F5467" t="s">
        <v>683</v>
      </c>
      <c r="G5467" t="s">
        <v>3078</v>
      </c>
      <c r="H5467">
        <v>1285</v>
      </c>
      <c r="I5467">
        <v>75652</v>
      </c>
      <c r="J5467">
        <v>32949</v>
      </c>
      <c r="K5467" s="1">
        <f t="shared" si="170"/>
        <v>1.6985671231428117E-2</v>
      </c>
      <c r="L5467" s="1">
        <f t="shared" si="171"/>
        <v>3.8999666150717774E-2</v>
      </c>
      <c r="M5467" t="b">
        <f>AND((Tableau2[[#This Row],[%Voix/Inscrits]]&gt;0.25),Tableau2[[#This Row],[%Voix/Exprimés]]&gt;0.5)</f>
        <v>0</v>
      </c>
    </row>
    <row r="5468" spans="1:13" x14ac:dyDescent="0.25">
      <c r="A5468">
        <v>5467</v>
      </c>
      <c r="B5468" t="s">
        <v>870</v>
      </c>
      <c r="C5468" t="s">
        <v>14</v>
      </c>
      <c r="D5468" t="str">
        <f>Tableau2[[#This Row],[Dép]]&amp;Tableau2[[#This Row],[Circo]]</f>
        <v>9303</v>
      </c>
      <c r="E5468" t="s">
        <v>2988</v>
      </c>
      <c r="F5468" t="s">
        <v>774</v>
      </c>
      <c r="G5468" t="s">
        <v>938</v>
      </c>
      <c r="H5468">
        <v>1001</v>
      </c>
      <c r="I5468">
        <v>75652</v>
      </c>
      <c r="J5468">
        <v>32949</v>
      </c>
      <c r="K5468" s="1">
        <f t="shared" si="170"/>
        <v>1.3231639612964627E-2</v>
      </c>
      <c r="L5468" s="1">
        <f t="shared" si="171"/>
        <v>3.0380284682387931E-2</v>
      </c>
      <c r="M5468" t="b">
        <f>AND((Tableau2[[#This Row],[%Voix/Inscrits]]&gt;0.25),Tableau2[[#This Row],[%Voix/Exprimés]]&gt;0.5)</f>
        <v>0</v>
      </c>
    </row>
    <row r="5469" spans="1:13" x14ac:dyDescent="0.25">
      <c r="A5469">
        <v>5468</v>
      </c>
      <c r="B5469" t="s">
        <v>870</v>
      </c>
      <c r="C5469" t="s">
        <v>14</v>
      </c>
      <c r="D5469" t="str">
        <f>Tableau2[[#This Row],[Dép]]&amp;Tableau2[[#This Row],[Circo]]</f>
        <v>9303</v>
      </c>
      <c r="E5469" t="s">
        <v>4259</v>
      </c>
      <c r="F5469" t="s">
        <v>636</v>
      </c>
      <c r="G5469" t="s">
        <v>966</v>
      </c>
      <c r="H5469">
        <v>598</v>
      </c>
      <c r="I5469">
        <v>75652</v>
      </c>
      <c r="J5469">
        <v>32949</v>
      </c>
      <c r="K5469" s="1">
        <f t="shared" si="170"/>
        <v>7.9046158726801662E-3</v>
      </c>
      <c r="L5469" s="1">
        <f t="shared" si="171"/>
        <v>1.8149260979088894E-2</v>
      </c>
      <c r="M5469" t="b">
        <f>AND((Tableau2[[#This Row],[%Voix/Inscrits]]&gt;0.25),Tableau2[[#This Row],[%Voix/Exprimés]]&gt;0.5)</f>
        <v>0</v>
      </c>
    </row>
    <row r="5470" spans="1:13" x14ac:dyDescent="0.25">
      <c r="A5470">
        <v>5469</v>
      </c>
      <c r="B5470" t="s">
        <v>870</v>
      </c>
      <c r="C5470" t="s">
        <v>14</v>
      </c>
      <c r="D5470" t="str">
        <f>Tableau2[[#This Row],[Dép]]&amp;Tableau2[[#This Row],[Circo]]</f>
        <v>9303</v>
      </c>
      <c r="E5470" t="s">
        <v>6813</v>
      </c>
      <c r="F5470" t="s">
        <v>539</v>
      </c>
      <c r="G5470" t="s">
        <v>2429</v>
      </c>
      <c r="H5470">
        <v>526</v>
      </c>
      <c r="I5470">
        <v>75652</v>
      </c>
      <c r="J5470">
        <v>32949</v>
      </c>
      <c r="K5470" s="1">
        <f t="shared" si="170"/>
        <v>6.9528895468725215E-3</v>
      </c>
      <c r="L5470" s="1">
        <f t="shared" si="171"/>
        <v>1.5964065677258794E-2</v>
      </c>
      <c r="M5470" t="b">
        <f>AND((Tableau2[[#This Row],[%Voix/Inscrits]]&gt;0.25),Tableau2[[#This Row],[%Voix/Exprimés]]&gt;0.5)</f>
        <v>0</v>
      </c>
    </row>
    <row r="5471" spans="1:13" x14ac:dyDescent="0.25">
      <c r="A5471">
        <v>5470</v>
      </c>
      <c r="B5471" t="s">
        <v>870</v>
      </c>
      <c r="C5471" t="s">
        <v>14</v>
      </c>
      <c r="D5471" t="str">
        <f>Tableau2[[#This Row],[Dép]]&amp;Tableau2[[#This Row],[Circo]]</f>
        <v>9303</v>
      </c>
      <c r="E5471" t="s">
        <v>884</v>
      </c>
      <c r="F5471" t="s">
        <v>885</v>
      </c>
      <c r="G5471" t="s">
        <v>10</v>
      </c>
      <c r="H5471">
        <v>243</v>
      </c>
      <c r="I5471">
        <v>75652</v>
      </c>
      <c r="J5471">
        <v>32949</v>
      </c>
      <c r="K5471" s="1">
        <f t="shared" si="170"/>
        <v>3.2120763496008035E-3</v>
      </c>
      <c r="L5471" s="1">
        <f t="shared" si="171"/>
        <v>7.3750341436765914E-3</v>
      </c>
      <c r="M5471" t="b">
        <f>AND((Tableau2[[#This Row],[%Voix/Inscrits]]&gt;0.25),Tableau2[[#This Row],[%Voix/Exprimés]]&gt;0.5)</f>
        <v>0</v>
      </c>
    </row>
    <row r="5472" spans="1:13" x14ac:dyDescent="0.25">
      <c r="A5472">
        <v>5471</v>
      </c>
      <c r="B5472" t="s">
        <v>870</v>
      </c>
      <c r="C5472" t="s">
        <v>14</v>
      </c>
      <c r="D5472" t="str">
        <f>Tableau2[[#This Row],[Dép]]&amp;Tableau2[[#This Row],[Circo]]</f>
        <v>9303</v>
      </c>
      <c r="E5472" t="s">
        <v>5905</v>
      </c>
      <c r="F5472" t="s">
        <v>5906</v>
      </c>
      <c r="G5472" t="s">
        <v>959</v>
      </c>
      <c r="H5472">
        <v>205</v>
      </c>
      <c r="I5472">
        <v>75652</v>
      </c>
      <c r="J5472">
        <v>32949</v>
      </c>
      <c r="K5472" s="1">
        <f t="shared" si="170"/>
        <v>2.7097763443134351E-3</v>
      </c>
      <c r="L5472" s="1">
        <f t="shared" si="171"/>
        <v>6.2217366232662601E-3</v>
      </c>
      <c r="M5472" t="b">
        <f>AND((Tableau2[[#This Row],[%Voix/Inscrits]]&gt;0.25),Tableau2[[#This Row],[%Voix/Exprimés]]&gt;0.5)</f>
        <v>0</v>
      </c>
    </row>
    <row r="5473" spans="1:13" x14ac:dyDescent="0.25">
      <c r="A5473">
        <v>5472</v>
      </c>
      <c r="B5473" t="s">
        <v>870</v>
      </c>
      <c r="C5473" t="s">
        <v>14</v>
      </c>
      <c r="D5473" t="str">
        <f>Tableau2[[#This Row],[Dép]]&amp;Tableau2[[#This Row],[Circo]]</f>
        <v>9303</v>
      </c>
      <c r="E5473" t="s">
        <v>1648</v>
      </c>
      <c r="F5473" t="s">
        <v>487</v>
      </c>
      <c r="G5473" t="s">
        <v>10</v>
      </c>
      <c r="H5473">
        <v>116</v>
      </c>
      <c r="I5473">
        <v>75652</v>
      </c>
      <c r="J5473">
        <v>32949</v>
      </c>
      <c r="K5473" s="1">
        <f t="shared" si="170"/>
        <v>1.5333368582456511E-3</v>
      </c>
      <c r="L5473" s="1">
        <f t="shared" si="171"/>
        <v>3.520592430726274E-3</v>
      </c>
      <c r="M5473" t="b">
        <f>AND((Tableau2[[#This Row],[%Voix/Inscrits]]&gt;0.25),Tableau2[[#This Row],[%Voix/Exprimés]]&gt;0.5)</f>
        <v>0</v>
      </c>
    </row>
    <row r="5474" spans="1:13" x14ac:dyDescent="0.25">
      <c r="A5474">
        <v>5473</v>
      </c>
      <c r="B5474" t="s">
        <v>870</v>
      </c>
      <c r="C5474" t="s">
        <v>14</v>
      </c>
      <c r="D5474" t="str">
        <f>Tableau2[[#This Row],[Dép]]&amp;Tableau2[[#This Row],[Circo]]</f>
        <v>9303</v>
      </c>
      <c r="E5474" t="s">
        <v>5398</v>
      </c>
      <c r="F5474" t="s">
        <v>5399</v>
      </c>
      <c r="G5474" t="s">
        <v>959</v>
      </c>
      <c r="H5474">
        <v>11</v>
      </c>
      <c r="I5474">
        <v>75652</v>
      </c>
      <c r="J5474">
        <v>32949</v>
      </c>
      <c r="K5474" s="1">
        <f t="shared" si="170"/>
        <v>1.4540263310950139E-4</v>
      </c>
      <c r="L5474" s="1">
        <f t="shared" si="171"/>
        <v>3.3384928222404323E-4</v>
      </c>
      <c r="M5474" t="b">
        <f>AND((Tableau2[[#This Row],[%Voix/Inscrits]]&gt;0.25),Tableau2[[#This Row],[%Voix/Exprimés]]&gt;0.5)</f>
        <v>0</v>
      </c>
    </row>
    <row r="5475" spans="1:13" x14ac:dyDescent="0.25">
      <c r="A5475">
        <v>5474</v>
      </c>
      <c r="B5475" t="s">
        <v>870</v>
      </c>
      <c r="C5475" t="s">
        <v>7</v>
      </c>
      <c r="D5475" t="str">
        <f>Tableau2[[#This Row],[Dép]]&amp;Tableau2[[#This Row],[Circo]]</f>
        <v>9304</v>
      </c>
      <c r="E5475" t="s">
        <v>2325</v>
      </c>
      <c r="F5475" t="s">
        <v>2326</v>
      </c>
      <c r="G5475" t="s">
        <v>982</v>
      </c>
      <c r="H5475">
        <v>7341</v>
      </c>
      <c r="I5475">
        <v>65100</v>
      </c>
      <c r="J5475">
        <v>20321</v>
      </c>
      <c r="K5475" s="1">
        <f t="shared" si="170"/>
        <v>0.11276497695852535</v>
      </c>
      <c r="L5475" s="1">
        <f t="shared" si="171"/>
        <v>0.36125190689434578</v>
      </c>
      <c r="M5475" t="b">
        <f>AND((Tableau2[[#This Row],[%Voix/Inscrits]]&gt;0.25),Tableau2[[#This Row],[%Voix/Exprimés]]&gt;0.5)</f>
        <v>0</v>
      </c>
    </row>
    <row r="5476" spans="1:13" x14ac:dyDescent="0.25">
      <c r="A5476">
        <v>5475</v>
      </c>
      <c r="B5476" t="s">
        <v>870</v>
      </c>
      <c r="C5476" t="s">
        <v>7</v>
      </c>
      <c r="D5476" t="str">
        <f>Tableau2[[#This Row],[Dép]]&amp;Tableau2[[#This Row],[Circo]]</f>
        <v>9304</v>
      </c>
      <c r="E5476" t="s">
        <v>2980</v>
      </c>
      <c r="F5476" t="s">
        <v>2981</v>
      </c>
      <c r="G5476" t="s">
        <v>938</v>
      </c>
      <c r="H5476">
        <v>4355</v>
      </c>
      <c r="I5476">
        <v>65100</v>
      </c>
      <c r="J5476">
        <v>20321</v>
      </c>
      <c r="K5476" s="1">
        <f t="shared" si="170"/>
        <v>6.6897081413210449E-2</v>
      </c>
      <c r="L5476" s="1">
        <f t="shared" si="171"/>
        <v>0.21431031937404654</v>
      </c>
      <c r="M5476" t="b">
        <f>AND((Tableau2[[#This Row],[%Voix/Inscrits]]&gt;0.25),Tableau2[[#This Row],[%Voix/Exprimés]]&gt;0.5)</f>
        <v>0</v>
      </c>
    </row>
    <row r="5477" spans="1:13" x14ac:dyDescent="0.25">
      <c r="A5477">
        <v>5476</v>
      </c>
      <c r="B5477" t="s">
        <v>870</v>
      </c>
      <c r="C5477" t="s">
        <v>7</v>
      </c>
      <c r="D5477" t="str">
        <f>Tableau2[[#This Row],[Dép]]&amp;Tableau2[[#This Row],[Circo]]</f>
        <v>9304</v>
      </c>
      <c r="E5477" t="s">
        <v>5883</v>
      </c>
      <c r="F5477" t="s">
        <v>4671</v>
      </c>
      <c r="G5477" t="s">
        <v>3717</v>
      </c>
      <c r="H5477">
        <v>2290</v>
      </c>
      <c r="I5477">
        <v>65100</v>
      </c>
      <c r="J5477">
        <v>20321</v>
      </c>
      <c r="K5477" s="1">
        <f t="shared" si="170"/>
        <v>3.5176651305683565E-2</v>
      </c>
      <c r="L5477" s="1">
        <f t="shared" si="171"/>
        <v>0.11269130456178338</v>
      </c>
      <c r="M5477" t="b">
        <f>AND((Tableau2[[#This Row],[%Voix/Inscrits]]&gt;0.25),Tableau2[[#This Row],[%Voix/Exprimés]]&gt;0.5)</f>
        <v>0</v>
      </c>
    </row>
    <row r="5478" spans="1:13" x14ac:dyDescent="0.25">
      <c r="A5478">
        <v>5477</v>
      </c>
      <c r="B5478" t="s">
        <v>870</v>
      </c>
      <c r="C5478" t="s">
        <v>7</v>
      </c>
      <c r="D5478" t="str">
        <f>Tableau2[[#This Row],[Dép]]&amp;Tableau2[[#This Row],[Circo]]</f>
        <v>9304</v>
      </c>
      <c r="E5478" t="s">
        <v>5897</v>
      </c>
      <c r="F5478" t="s">
        <v>5898</v>
      </c>
      <c r="G5478" t="s">
        <v>1708</v>
      </c>
      <c r="H5478">
        <v>2007</v>
      </c>
      <c r="I5478">
        <v>65100</v>
      </c>
      <c r="J5478">
        <v>20321</v>
      </c>
      <c r="K5478" s="1">
        <f t="shared" si="170"/>
        <v>3.0829493087557603E-2</v>
      </c>
      <c r="L5478" s="1">
        <f t="shared" si="171"/>
        <v>9.8764824565720194E-2</v>
      </c>
      <c r="M5478" t="b">
        <f>AND((Tableau2[[#This Row],[%Voix/Inscrits]]&gt;0.25),Tableau2[[#This Row],[%Voix/Exprimés]]&gt;0.5)</f>
        <v>0</v>
      </c>
    </row>
    <row r="5479" spans="1:13" x14ac:dyDescent="0.25">
      <c r="A5479">
        <v>5478</v>
      </c>
      <c r="B5479" t="s">
        <v>870</v>
      </c>
      <c r="C5479" t="s">
        <v>7</v>
      </c>
      <c r="D5479" t="str">
        <f>Tableau2[[#This Row],[Dép]]&amp;Tableau2[[#This Row],[Circo]]</f>
        <v>9304</v>
      </c>
      <c r="E5479" t="s">
        <v>4845</v>
      </c>
      <c r="F5479" t="s">
        <v>4846</v>
      </c>
      <c r="G5479" t="s">
        <v>959</v>
      </c>
      <c r="H5479">
        <v>1768</v>
      </c>
      <c r="I5479">
        <v>65100</v>
      </c>
      <c r="J5479">
        <v>20321</v>
      </c>
      <c r="K5479" s="1">
        <f t="shared" si="170"/>
        <v>2.7158218125960063E-2</v>
      </c>
      <c r="L5479" s="1">
        <f t="shared" si="171"/>
        <v>8.7003592342896507E-2</v>
      </c>
      <c r="M5479" t="b">
        <f>AND((Tableau2[[#This Row],[%Voix/Inscrits]]&gt;0.25),Tableau2[[#This Row],[%Voix/Exprimés]]&gt;0.5)</f>
        <v>0</v>
      </c>
    </row>
    <row r="5480" spans="1:13" x14ac:dyDescent="0.25">
      <c r="A5480">
        <v>5479</v>
      </c>
      <c r="B5480" t="s">
        <v>870</v>
      </c>
      <c r="C5480" t="s">
        <v>7</v>
      </c>
      <c r="D5480" t="str">
        <f>Tableau2[[#This Row],[Dép]]&amp;Tableau2[[#This Row],[Circo]]</f>
        <v>9304</v>
      </c>
      <c r="E5480" t="s">
        <v>6295</v>
      </c>
      <c r="F5480" t="s">
        <v>530</v>
      </c>
      <c r="G5480" t="s">
        <v>1740</v>
      </c>
      <c r="H5480">
        <v>975</v>
      </c>
      <c r="I5480">
        <v>65100</v>
      </c>
      <c r="J5480">
        <v>20321</v>
      </c>
      <c r="K5480" s="1">
        <f t="shared" si="170"/>
        <v>1.4976958525345621E-2</v>
      </c>
      <c r="L5480" s="1">
        <f t="shared" si="171"/>
        <v>4.7979922247920873E-2</v>
      </c>
      <c r="M5480" t="b">
        <f>AND((Tableau2[[#This Row],[%Voix/Inscrits]]&gt;0.25),Tableau2[[#This Row],[%Voix/Exprimés]]&gt;0.5)</f>
        <v>0</v>
      </c>
    </row>
    <row r="5481" spans="1:13" x14ac:dyDescent="0.25">
      <c r="A5481">
        <v>5480</v>
      </c>
      <c r="B5481" t="s">
        <v>870</v>
      </c>
      <c r="C5481" t="s">
        <v>7</v>
      </c>
      <c r="D5481" t="str">
        <f>Tableau2[[#This Row],[Dép]]&amp;Tableau2[[#This Row],[Circo]]</f>
        <v>9304</v>
      </c>
      <c r="E5481" t="s">
        <v>6604</v>
      </c>
      <c r="F5481" t="s">
        <v>1196</v>
      </c>
      <c r="G5481" t="s">
        <v>3078</v>
      </c>
      <c r="H5481">
        <v>625</v>
      </c>
      <c r="I5481">
        <v>65100</v>
      </c>
      <c r="J5481">
        <v>20321</v>
      </c>
      <c r="K5481" s="1">
        <f t="shared" si="170"/>
        <v>9.6006144393241174E-3</v>
      </c>
      <c r="L5481" s="1">
        <f t="shared" si="171"/>
        <v>3.0756360415333892E-2</v>
      </c>
      <c r="M5481" t="b">
        <f>AND((Tableau2[[#This Row],[%Voix/Inscrits]]&gt;0.25),Tableau2[[#This Row],[%Voix/Exprimés]]&gt;0.5)</f>
        <v>0</v>
      </c>
    </row>
    <row r="5482" spans="1:13" x14ac:dyDescent="0.25">
      <c r="A5482">
        <v>5481</v>
      </c>
      <c r="B5482" t="s">
        <v>870</v>
      </c>
      <c r="C5482" t="s">
        <v>7</v>
      </c>
      <c r="D5482" t="str">
        <f>Tableau2[[#This Row],[Dép]]&amp;Tableau2[[#This Row],[Circo]]</f>
        <v>9304</v>
      </c>
      <c r="E5482" t="s">
        <v>4250</v>
      </c>
      <c r="F5482" t="s">
        <v>273</v>
      </c>
      <c r="G5482" t="s">
        <v>966</v>
      </c>
      <c r="H5482">
        <v>271</v>
      </c>
      <c r="I5482">
        <v>65100</v>
      </c>
      <c r="J5482">
        <v>20321</v>
      </c>
      <c r="K5482" s="1">
        <f t="shared" si="170"/>
        <v>4.1628264208909372E-3</v>
      </c>
      <c r="L5482" s="1">
        <f t="shared" si="171"/>
        <v>1.3335957876088775E-2</v>
      </c>
      <c r="M5482" t="b">
        <f>AND((Tableau2[[#This Row],[%Voix/Inscrits]]&gt;0.25),Tableau2[[#This Row],[%Voix/Exprimés]]&gt;0.5)</f>
        <v>0</v>
      </c>
    </row>
    <row r="5483" spans="1:13" x14ac:dyDescent="0.25">
      <c r="A5483">
        <v>5482</v>
      </c>
      <c r="B5483" t="s">
        <v>870</v>
      </c>
      <c r="C5483" t="s">
        <v>7</v>
      </c>
      <c r="D5483" t="str">
        <f>Tableau2[[#This Row],[Dép]]&amp;Tableau2[[#This Row],[Circo]]</f>
        <v>9304</v>
      </c>
      <c r="E5483" t="s">
        <v>3628</v>
      </c>
      <c r="F5483" t="s">
        <v>1024</v>
      </c>
      <c r="G5483" t="s">
        <v>938</v>
      </c>
      <c r="H5483">
        <v>224</v>
      </c>
      <c r="I5483">
        <v>65100</v>
      </c>
      <c r="J5483">
        <v>20321</v>
      </c>
      <c r="K5483" s="1">
        <f t="shared" si="170"/>
        <v>3.4408602150537634E-3</v>
      </c>
      <c r="L5483" s="1">
        <f t="shared" si="171"/>
        <v>1.1023079572855667E-2</v>
      </c>
      <c r="M5483" t="b">
        <f>AND((Tableau2[[#This Row],[%Voix/Inscrits]]&gt;0.25),Tableau2[[#This Row],[%Voix/Exprimés]]&gt;0.5)</f>
        <v>0</v>
      </c>
    </row>
    <row r="5484" spans="1:13" x14ac:dyDescent="0.25">
      <c r="A5484">
        <v>5483</v>
      </c>
      <c r="B5484" t="s">
        <v>870</v>
      </c>
      <c r="C5484" t="s">
        <v>7</v>
      </c>
      <c r="D5484" t="str">
        <f>Tableau2[[#This Row],[Dép]]&amp;Tableau2[[#This Row],[Circo]]</f>
        <v>9304</v>
      </c>
      <c r="E5484" t="s">
        <v>875</v>
      </c>
      <c r="F5484" t="s">
        <v>876</v>
      </c>
      <c r="G5484" t="s">
        <v>10</v>
      </c>
      <c r="H5484">
        <v>205</v>
      </c>
      <c r="I5484">
        <v>65100</v>
      </c>
      <c r="J5484">
        <v>20321</v>
      </c>
      <c r="K5484" s="1">
        <f t="shared" si="170"/>
        <v>3.1490015360983105E-3</v>
      </c>
      <c r="L5484" s="1">
        <f t="shared" si="171"/>
        <v>1.0088086216229517E-2</v>
      </c>
      <c r="M5484" t="b">
        <f>AND((Tableau2[[#This Row],[%Voix/Inscrits]]&gt;0.25),Tableau2[[#This Row],[%Voix/Exprimés]]&gt;0.5)</f>
        <v>0</v>
      </c>
    </row>
    <row r="5485" spans="1:13" x14ac:dyDescent="0.25">
      <c r="A5485">
        <v>5484</v>
      </c>
      <c r="B5485" t="s">
        <v>870</v>
      </c>
      <c r="C5485" t="s">
        <v>7</v>
      </c>
      <c r="D5485" t="str">
        <f>Tableau2[[#This Row],[Dép]]&amp;Tableau2[[#This Row],[Circo]]</f>
        <v>9304</v>
      </c>
      <c r="E5485" t="s">
        <v>5391</v>
      </c>
      <c r="F5485" t="s">
        <v>5392</v>
      </c>
      <c r="G5485" t="s">
        <v>959</v>
      </c>
      <c r="H5485">
        <v>178</v>
      </c>
      <c r="I5485">
        <v>65100</v>
      </c>
      <c r="J5485">
        <v>20321</v>
      </c>
      <c r="K5485" s="1">
        <f t="shared" si="170"/>
        <v>2.7342549923195084E-3</v>
      </c>
      <c r="L5485" s="1">
        <f t="shared" si="171"/>
        <v>8.7594114462870923E-3</v>
      </c>
      <c r="M5485" t="b">
        <f>AND((Tableau2[[#This Row],[%Voix/Inscrits]]&gt;0.25),Tableau2[[#This Row],[%Voix/Exprimés]]&gt;0.5)</f>
        <v>0</v>
      </c>
    </row>
    <row r="5486" spans="1:13" x14ac:dyDescent="0.25">
      <c r="A5486">
        <v>5485</v>
      </c>
      <c r="B5486" t="s">
        <v>870</v>
      </c>
      <c r="C5486" t="s">
        <v>7</v>
      </c>
      <c r="D5486" t="str">
        <f>Tableau2[[#This Row],[Dép]]&amp;Tableau2[[#This Row],[Circo]]</f>
        <v>9304</v>
      </c>
      <c r="E5486" t="s">
        <v>1641</v>
      </c>
      <c r="F5486" t="s">
        <v>1269</v>
      </c>
      <c r="G5486" t="s">
        <v>10</v>
      </c>
      <c r="H5486">
        <v>82</v>
      </c>
      <c r="I5486">
        <v>65100</v>
      </c>
      <c r="J5486">
        <v>20321</v>
      </c>
      <c r="K5486" s="1">
        <f t="shared" si="170"/>
        <v>1.2596006144393241E-3</v>
      </c>
      <c r="L5486" s="1">
        <f t="shared" si="171"/>
        <v>4.0352344864918064E-3</v>
      </c>
      <c r="M5486" t="b">
        <f>AND((Tableau2[[#This Row],[%Voix/Inscrits]]&gt;0.25),Tableau2[[#This Row],[%Voix/Exprimés]]&gt;0.5)</f>
        <v>0</v>
      </c>
    </row>
    <row r="5487" spans="1:13" x14ac:dyDescent="0.25">
      <c r="A5487">
        <v>5486</v>
      </c>
      <c r="B5487" t="s">
        <v>870</v>
      </c>
      <c r="C5487" t="s">
        <v>11</v>
      </c>
      <c r="D5487" t="str">
        <f>Tableau2[[#This Row],[Dép]]&amp;Tableau2[[#This Row],[Circo]]</f>
        <v>9305</v>
      </c>
      <c r="E5487" t="s">
        <v>2327</v>
      </c>
      <c r="F5487" t="s">
        <v>2328</v>
      </c>
      <c r="G5487" t="s">
        <v>982</v>
      </c>
      <c r="H5487">
        <v>8786</v>
      </c>
      <c r="I5487">
        <v>65222</v>
      </c>
      <c r="J5487">
        <v>23181</v>
      </c>
      <c r="K5487" s="1">
        <f t="shared" si="170"/>
        <v>0.13470914722026311</v>
      </c>
      <c r="L5487" s="1">
        <f t="shared" si="171"/>
        <v>0.37901729864975625</v>
      </c>
      <c r="M5487" t="b">
        <f>AND((Tableau2[[#This Row],[%Voix/Inscrits]]&gt;0.25),Tableau2[[#This Row],[%Voix/Exprimés]]&gt;0.5)</f>
        <v>0</v>
      </c>
    </row>
    <row r="5488" spans="1:13" x14ac:dyDescent="0.25">
      <c r="A5488">
        <v>5487</v>
      </c>
      <c r="B5488" t="s">
        <v>870</v>
      </c>
      <c r="C5488" t="s">
        <v>11</v>
      </c>
      <c r="D5488" t="str">
        <f>Tableau2[[#This Row],[Dép]]&amp;Tableau2[[#This Row],[Circo]]</f>
        <v>9305</v>
      </c>
      <c r="E5488" t="s">
        <v>2179</v>
      </c>
      <c r="F5488" t="s">
        <v>886</v>
      </c>
      <c r="G5488" t="s">
        <v>2949</v>
      </c>
      <c r="H5488">
        <v>7745</v>
      </c>
      <c r="I5488">
        <v>65222</v>
      </c>
      <c r="J5488">
        <v>23181</v>
      </c>
      <c r="K5488" s="1">
        <f t="shared" si="170"/>
        <v>0.11874827512189139</v>
      </c>
      <c r="L5488" s="1">
        <f t="shared" si="171"/>
        <v>0.3341098313273802</v>
      </c>
      <c r="M5488" t="b">
        <f>AND((Tableau2[[#This Row],[%Voix/Inscrits]]&gt;0.25),Tableau2[[#This Row],[%Voix/Exprimés]]&gt;0.5)</f>
        <v>0</v>
      </c>
    </row>
    <row r="5489" spans="1:13" x14ac:dyDescent="0.25">
      <c r="A5489">
        <v>5488</v>
      </c>
      <c r="B5489" t="s">
        <v>870</v>
      </c>
      <c r="C5489" t="s">
        <v>11</v>
      </c>
      <c r="D5489" t="str">
        <f>Tableau2[[#This Row],[Dép]]&amp;Tableau2[[#This Row],[Circo]]</f>
        <v>9305</v>
      </c>
      <c r="E5489" t="s">
        <v>6928</v>
      </c>
      <c r="F5489" t="s">
        <v>2278</v>
      </c>
      <c r="G5489" t="s">
        <v>3717</v>
      </c>
      <c r="H5489">
        <v>2235</v>
      </c>
      <c r="I5489">
        <v>65222</v>
      </c>
      <c r="J5489">
        <v>23181</v>
      </c>
      <c r="K5489" s="1">
        <f t="shared" si="170"/>
        <v>3.4267578424458003E-2</v>
      </c>
      <c r="L5489" s="1">
        <f t="shared" si="171"/>
        <v>9.6415167594150378E-2</v>
      </c>
      <c r="M5489" t="b">
        <f>AND((Tableau2[[#This Row],[%Voix/Inscrits]]&gt;0.25),Tableau2[[#This Row],[%Voix/Exprimés]]&gt;0.5)</f>
        <v>0</v>
      </c>
    </row>
    <row r="5490" spans="1:13" x14ac:dyDescent="0.25">
      <c r="A5490">
        <v>5489</v>
      </c>
      <c r="B5490" t="s">
        <v>870</v>
      </c>
      <c r="C5490" t="s">
        <v>11</v>
      </c>
      <c r="D5490" t="str">
        <f>Tableau2[[#This Row],[Dép]]&amp;Tableau2[[#This Row],[Circo]]</f>
        <v>9305</v>
      </c>
      <c r="E5490" t="s">
        <v>5899</v>
      </c>
      <c r="F5490" t="s">
        <v>5900</v>
      </c>
      <c r="G5490" t="s">
        <v>1708</v>
      </c>
      <c r="H5490">
        <v>1854</v>
      </c>
      <c r="I5490">
        <v>65222</v>
      </c>
      <c r="J5490">
        <v>23181</v>
      </c>
      <c r="K5490" s="1">
        <f t="shared" si="170"/>
        <v>2.8425991229953082E-2</v>
      </c>
      <c r="L5490" s="1">
        <f t="shared" si="171"/>
        <v>7.9979293386825412E-2</v>
      </c>
      <c r="M5490" t="b">
        <f>AND((Tableau2[[#This Row],[%Voix/Inscrits]]&gt;0.25),Tableau2[[#This Row],[%Voix/Exprimés]]&gt;0.5)</f>
        <v>0</v>
      </c>
    </row>
    <row r="5491" spans="1:13" x14ac:dyDescent="0.25">
      <c r="A5491">
        <v>5490</v>
      </c>
      <c r="B5491" t="s">
        <v>870</v>
      </c>
      <c r="C5491" t="s">
        <v>11</v>
      </c>
      <c r="D5491" t="str">
        <f>Tableau2[[#This Row],[Dép]]&amp;Tableau2[[#This Row],[Circo]]</f>
        <v>9305</v>
      </c>
      <c r="E5491" t="s">
        <v>6810</v>
      </c>
      <c r="F5491" t="s">
        <v>920</v>
      </c>
      <c r="G5491" t="s">
        <v>3078</v>
      </c>
      <c r="H5491">
        <v>545</v>
      </c>
      <c r="I5491">
        <v>65222</v>
      </c>
      <c r="J5491">
        <v>23181</v>
      </c>
      <c r="K5491" s="1">
        <f t="shared" si="170"/>
        <v>8.356076170617276E-3</v>
      </c>
      <c r="L5491" s="1">
        <f t="shared" si="171"/>
        <v>2.3510633708640698E-2</v>
      </c>
      <c r="M5491" t="b">
        <f>AND((Tableau2[[#This Row],[%Voix/Inscrits]]&gt;0.25),Tableau2[[#This Row],[%Voix/Exprimés]]&gt;0.5)</f>
        <v>0</v>
      </c>
    </row>
    <row r="5492" spans="1:13" x14ac:dyDescent="0.25">
      <c r="A5492">
        <v>5491</v>
      </c>
      <c r="B5492" t="s">
        <v>870</v>
      </c>
      <c r="C5492" t="s">
        <v>11</v>
      </c>
      <c r="D5492" t="str">
        <f>Tableau2[[#This Row],[Dép]]&amp;Tableau2[[#This Row],[Circo]]</f>
        <v>9305</v>
      </c>
      <c r="E5492" t="s">
        <v>2982</v>
      </c>
      <c r="F5492" t="s">
        <v>2983</v>
      </c>
      <c r="G5492" t="s">
        <v>938</v>
      </c>
      <c r="H5492">
        <v>515</v>
      </c>
      <c r="I5492">
        <v>65222</v>
      </c>
      <c r="J5492">
        <v>23181</v>
      </c>
      <c r="K5492" s="1">
        <f t="shared" si="170"/>
        <v>7.896108674986968E-3</v>
      </c>
      <c r="L5492" s="1">
        <f t="shared" si="171"/>
        <v>2.2216470385229281E-2</v>
      </c>
      <c r="M5492" t="b">
        <f>AND((Tableau2[[#This Row],[%Voix/Inscrits]]&gt;0.25),Tableau2[[#This Row],[%Voix/Exprimés]]&gt;0.5)</f>
        <v>0</v>
      </c>
    </row>
    <row r="5493" spans="1:13" x14ac:dyDescent="0.25">
      <c r="A5493">
        <v>5492</v>
      </c>
      <c r="B5493" t="s">
        <v>870</v>
      </c>
      <c r="C5493" t="s">
        <v>11</v>
      </c>
      <c r="D5493" t="str">
        <f>Tableau2[[#This Row],[Dép]]&amp;Tableau2[[#This Row],[Circo]]</f>
        <v>9305</v>
      </c>
      <c r="E5493" t="s">
        <v>6296</v>
      </c>
      <c r="F5493" t="s">
        <v>6297</v>
      </c>
      <c r="G5493" t="s">
        <v>2394</v>
      </c>
      <c r="H5493">
        <v>408</v>
      </c>
      <c r="I5493">
        <v>65222</v>
      </c>
      <c r="J5493">
        <v>23181</v>
      </c>
      <c r="K5493" s="1">
        <f t="shared" si="170"/>
        <v>6.2555579405721993E-3</v>
      </c>
      <c r="L5493" s="1">
        <f t="shared" si="171"/>
        <v>1.7600621198395238E-2</v>
      </c>
      <c r="M5493" t="b">
        <f>AND((Tableau2[[#This Row],[%Voix/Inscrits]]&gt;0.25),Tableau2[[#This Row],[%Voix/Exprimés]]&gt;0.5)</f>
        <v>0</v>
      </c>
    </row>
    <row r="5494" spans="1:13" x14ac:dyDescent="0.25">
      <c r="A5494">
        <v>5493</v>
      </c>
      <c r="B5494" t="s">
        <v>870</v>
      </c>
      <c r="C5494" t="s">
        <v>11</v>
      </c>
      <c r="D5494" t="str">
        <f>Tableau2[[#This Row],[Dép]]&amp;Tableau2[[#This Row],[Circo]]</f>
        <v>9305</v>
      </c>
      <c r="E5494" t="s">
        <v>2734</v>
      </c>
      <c r="F5494" t="s">
        <v>2937</v>
      </c>
      <c r="G5494" t="s">
        <v>966</v>
      </c>
      <c r="H5494">
        <v>276</v>
      </c>
      <c r="I5494">
        <v>65222</v>
      </c>
      <c r="J5494">
        <v>23181</v>
      </c>
      <c r="K5494" s="1">
        <f t="shared" si="170"/>
        <v>4.2317009597988408E-3</v>
      </c>
      <c r="L5494" s="1">
        <f t="shared" si="171"/>
        <v>1.1906302575385013E-2</v>
      </c>
      <c r="M5494" t="b">
        <f>AND((Tableau2[[#This Row],[%Voix/Inscrits]]&gt;0.25),Tableau2[[#This Row],[%Voix/Exprimés]]&gt;0.5)</f>
        <v>0</v>
      </c>
    </row>
    <row r="5495" spans="1:13" x14ac:dyDescent="0.25">
      <c r="A5495">
        <v>5494</v>
      </c>
      <c r="B5495" t="s">
        <v>870</v>
      </c>
      <c r="C5495" t="s">
        <v>11</v>
      </c>
      <c r="D5495" t="str">
        <f>Tableau2[[#This Row],[Dép]]&amp;Tableau2[[#This Row],[Circo]]</f>
        <v>9305</v>
      </c>
      <c r="E5495" t="s">
        <v>4251</v>
      </c>
      <c r="F5495" t="s">
        <v>256</v>
      </c>
      <c r="G5495" t="s">
        <v>966</v>
      </c>
      <c r="H5495">
        <v>261</v>
      </c>
      <c r="I5495">
        <v>65222</v>
      </c>
      <c r="J5495">
        <v>23181</v>
      </c>
      <c r="K5495" s="1">
        <f t="shared" si="170"/>
        <v>4.0017172119836868E-3</v>
      </c>
      <c r="L5495" s="1">
        <f t="shared" si="171"/>
        <v>1.1259220913679306E-2</v>
      </c>
      <c r="M5495" t="b">
        <f>AND((Tableau2[[#This Row],[%Voix/Inscrits]]&gt;0.25),Tableau2[[#This Row],[%Voix/Exprimés]]&gt;0.5)</f>
        <v>0</v>
      </c>
    </row>
    <row r="5496" spans="1:13" x14ac:dyDescent="0.25">
      <c r="A5496">
        <v>5495</v>
      </c>
      <c r="B5496" t="s">
        <v>870</v>
      </c>
      <c r="C5496" t="s">
        <v>11</v>
      </c>
      <c r="D5496" t="str">
        <f>Tableau2[[#This Row],[Dép]]&amp;Tableau2[[#This Row],[Circo]]</f>
        <v>9305</v>
      </c>
      <c r="E5496" t="s">
        <v>5393</v>
      </c>
      <c r="F5496" t="s">
        <v>1024</v>
      </c>
      <c r="G5496" t="s">
        <v>962</v>
      </c>
      <c r="H5496">
        <v>201</v>
      </c>
      <c r="I5496">
        <v>65222</v>
      </c>
      <c r="J5496">
        <v>23181</v>
      </c>
      <c r="K5496" s="1">
        <f t="shared" si="170"/>
        <v>3.0817822207230691E-3</v>
      </c>
      <c r="L5496" s="1">
        <f t="shared" si="171"/>
        <v>8.6708942668564781E-3</v>
      </c>
      <c r="M5496" t="b">
        <f>AND((Tableau2[[#This Row],[%Voix/Inscrits]]&gt;0.25),Tableau2[[#This Row],[%Voix/Exprimés]]&gt;0.5)</f>
        <v>0</v>
      </c>
    </row>
    <row r="5497" spans="1:13" x14ac:dyDescent="0.25">
      <c r="A5497">
        <v>5496</v>
      </c>
      <c r="B5497" t="s">
        <v>870</v>
      </c>
      <c r="C5497" t="s">
        <v>11</v>
      </c>
      <c r="D5497" t="str">
        <f>Tableau2[[#This Row],[Dép]]&amp;Tableau2[[#This Row],[Circo]]</f>
        <v>9305</v>
      </c>
      <c r="E5497" t="s">
        <v>1642</v>
      </c>
      <c r="F5497" t="s">
        <v>1643</v>
      </c>
      <c r="G5497" t="s">
        <v>10</v>
      </c>
      <c r="H5497">
        <v>178</v>
      </c>
      <c r="I5497">
        <v>65222</v>
      </c>
      <c r="J5497">
        <v>23181</v>
      </c>
      <c r="K5497" s="1">
        <f t="shared" si="170"/>
        <v>2.7291404740731654E-3</v>
      </c>
      <c r="L5497" s="1">
        <f t="shared" si="171"/>
        <v>7.6787023855743926E-3</v>
      </c>
      <c r="M5497" t="b">
        <f>AND((Tableau2[[#This Row],[%Voix/Inscrits]]&gt;0.25),Tableau2[[#This Row],[%Voix/Exprimés]]&gt;0.5)</f>
        <v>0</v>
      </c>
    </row>
    <row r="5498" spans="1:13" x14ac:dyDescent="0.25">
      <c r="A5498">
        <v>5497</v>
      </c>
      <c r="B5498" t="s">
        <v>870</v>
      </c>
      <c r="C5498" t="s">
        <v>11</v>
      </c>
      <c r="D5498" t="str">
        <f>Tableau2[[#This Row],[Dép]]&amp;Tableau2[[#This Row],[Circo]]</f>
        <v>9305</v>
      </c>
      <c r="E5498" t="s">
        <v>877</v>
      </c>
      <c r="F5498" t="s">
        <v>140</v>
      </c>
      <c r="G5498" t="s">
        <v>10</v>
      </c>
      <c r="H5498">
        <v>94</v>
      </c>
      <c r="I5498">
        <v>65222</v>
      </c>
      <c r="J5498">
        <v>23181</v>
      </c>
      <c r="K5498" s="1">
        <f t="shared" si="170"/>
        <v>1.441231486308301E-3</v>
      </c>
      <c r="L5498" s="1">
        <f t="shared" si="171"/>
        <v>4.0550450800224324E-3</v>
      </c>
      <c r="M5498" t="b">
        <f>AND((Tableau2[[#This Row],[%Voix/Inscrits]]&gt;0.25),Tableau2[[#This Row],[%Voix/Exprimés]]&gt;0.5)</f>
        <v>0</v>
      </c>
    </row>
    <row r="5499" spans="1:13" x14ac:dyDescent="0.25">
      <c r="A5499">
        <v>5498</v>
      </c>
      <c r="B5499" t="s">
        <v>870</v>
      </c>
      <c r="C5499" t="s">
        <v>11</v>
      </c>
      <c r="D5499" t="str">
        <f>Tableau2[[#This Row],[Dép]]&amp;Tableau2[[#This Row],[Circo]]</f>
        <v>9305</v>
      </c>
      <c r="E5499" t="s">
        <v>4847</v>
      </c>
      <c r="F5499" t="s">
        <v>4848</v>
      </c>
      <c r="G5499" t="s">
        <v>959</v>
      </c>
      <c r="H5499">
        <v>83</v>
      </c>
      <c r="I5499">
        <v>65222</v>
      </c>
      <c r="J5499">
        <v>23181</v>
      </c>
      <c r="K5499" s="1">
        <f t="shared" si="170"/>
        <v>1.272576737910521E-3</v>
      </c>
      <c r="L5499" s="1">
        <f t="shared" si="171"/>
        <v>3.5805185281049135E-3</v>
      </c>
      <c r="M5499" t="b">
        <f>AND((Tableau2[[#This Row],[%Voix/Inscrits]]&gt;0.25),Tableau2[[#This Row],[%Voix/Exprimés]]&gt;0.5)</f>
        <v>0</v>
      </c>
    </row>
    <row r="5500" spans="1:13" x14ac:dyDescent="0.25">
      <c r="A5500">
        <v>5499</v>
      </c>
      <c r="B5500" t="s">
        <v>870</v>
      </c>
      <c r="C5500" t="s">
        <v>48</v>
      </c>
      <c r="D5500" t="str">
        <f>Tableau2[[#This Row],[Dép]]&amp;Tableau2[[#This Row],[Circo]]</f>
        <v>9306</v>
      </c>
      <c r="E5500" t="s">
        <v>2976</v>
      </c>
      <c r="F5500" t="s">
        <v>851</v>
      </c>
      <c r="G5500" t="s">
        <v>982</v>
      </c>
      <c r="H5500">
        <v>12797</v>
      </c>
      <c r="I5500">
        <v>58095</v>
      </c>
      <c r="J5500">
        <v>22607</v>
      </c>
      <c r="K5500" s="1">
        <f t="shared" si="170"/>
        <v>0.22027713228332904</v>
      </c>
      <c r="L5500" s="1">
        <f t="shared" si="171"/>
        <v>0.56606360861680005</v>
      </c>
      <c r="M5500" t="b">
        <f>AND((Tableau2[[#This Row],[%Voix/Inscrits]]&gt;0.25),Tableau2[[#This Row],[%Voix/Exprimés]]&gt;0.5)</f>
        <v>0</v>
      </c>
    </row>
    <row r="5501" spans="1:13" x14ac:dyDescent="0.25">
      <c r="A5501">
        <v>5500</v>
      </c>
      <c r="B5501" t="s">
        <v>870</v>
      </c>
      <c r="C5501" t="s">
        <v>48</v>
      </c>
      <c r="D5501" t="str">
        <f>Tableau2[[#This Row],[Dép]]&amp;Tableau2[[#This Row],[Circo]]</f>
        <v>9306</v>
      </c>
      <c r="E5501" t="s">
        <v>5893</v>
      </c>
      <c r="F5501" t="s">
        <v>954</v>
      </c>
      <c r="G5501" t="s">
        <v>1708</v>
      </c>
      <c r="H5501">
        <v>3419</v>
      </c>
      <c r="I5501">
        <v>58095</v>
      </c>
      <c r="J5501">
        <v>22607</v>
      </c>
      <c r="K5501" s="1">
        <f t="shared" si="170"/>
        <v>5.885188054049402E-2</v>
      </c>
      <c r="L5501" s="1">
        <f t="shared" si="171"/>
        <v>0.15123634272570444</v>
      </c>
      <c r="M5501" t="b">
        <f>AND((Tableau2[[#This Row],[%Voix/Inscrits]]&gt;0.25),Tableau2[[#This Row],[%Voix/Exprimés]]&gt;0.5)</f>
        <v>0</v>
      </c>
    </row>
    <row r="5502" spans="1:13" x14ac:dyDescent="0.25">
      <c r="A5502">
        <v>5501</v>
      </c>
      <c r="B5502" t="s">
        <v>870</v>
      </c>
      <c r="C5502" t="s">
        <v>48</v>
      </c>
      <c r="D5502" t="str">
        <f>Tableau2[[#This Row],[Dép]]&amp;Tableau2[[#This Row],[Circo]]</f>
        <v>9306</v>
      </c>
      <c r="E5502" t="s">
        <v>6808</v>
      </c>
      <c r="F5502" t="s">
        <v>158</v>
      </c>
      <c r="G5502" t="s">
        <v>3717</v>
      </c>
      <c r="H5502">
        <v>1584</v>
      </c>
      <c r="I5502">
        <v>58095</v>
      </c>
      <c r="J5502">
        <v>22607</v>
      </c>
      <c r="K5502" s="1">
        <f t="shared" si="170"/>
        <v>2.7265685515104571E-2</v>
      </c>
      <c r="L5502" s="1">
        <f t="shared" si="171"/>
        <v>7.0066793471048786E-2</v>
      </c>
      <c r="M5502" t="b">
        <f>AND((Tableau2[[#This Row],[%Voix/Inscrits]]&gt;0.25),Tableau2[[#This Row],[%Voix/Exprimés]]&gt;0.5)</f>
        <v>0</v>
      </c>
    </row>
    <row r="5503" spans="1:13" x14ac:dyDescent="0.25">
      <c r="A5503">
        <v>5502</v>
      </c>
      <c r="B5503" t="s">
        <v>870</v>
      </c>
      <c r="C5503" t="s">
        <v>48</v>
      </c>
      <c r="D5503" t="str">
        <f>Tableau2[[#This Row],[Dép]]&amp;Tableau2[[#This Row],[Circo]]</f>
        <v>9306</v>
      </c>
      <c r="E5503" t="s">
        <v>3622</v>
      </c>
      <c r="F5503" t="s">
        <v>3623</v>
      </c>
      <c r="G5503" t="s">
        <v>938</v>
      </c>
      <c r="H5503">
        <v>1248</v>
      </c>
      <c r="I5503">
        <v>58095</v>
      </c>
      <c r="J5503">
        <v>22607</v>
      </c>
      <c r="K5503" s="1">
        <f t="shared" si="170"/>
        <v>2.1482055254324811E-2</v>
      </c>
      <c r="L5503" s="1">
        <f t="shared" si="171"/>
        <v>5.5204140310523286E-2</v>
      </c>
      <c r="M5503" t="b">
        <f>AND((Tableau2[[#This Row],[%Voix/Inscrits]]&gt;0.25),Tableau2[[#This Row],[%Voix/Exprimés]]&gt;0.5)</f>
        <v>0</v>
      </c>
    </row>
    <row r="5504" spans="1:13" x14ac:dyDescent="0.25">
      <c r="A5504">
        <v>5503</v>
      </c>
      <c r="B5504" t="s">
        <v>870</v>
      </c>
      <c r="C5504" t="s">
        <v>48</v>
      </c>
      <c r="D5504" t="str">
        <f>Tableau2[[#This Row],[Dép]]&amp;Tableau2[[#This Row],[Circo]]</f>
        <v>9306</v>
      </c>
      <c r="E5504" t="s">
        <v>6291</v>
      </c>
      <c r="F5504" t="s">
        <v>6292</v>
      </c>
      <c r="G5504" t="s">
        <v>2949</v>
      </c>
      <c r="H5504">
        <v>1172</v>
      </c>
      <c r="I5504">
        <v>58095</v>
      </c>
      <c r="J5504">
        <v>22607</v>
      </c>
      <c r="K5504" s="1">
        <f t="shared" si="170"/>
        <v>2.017385317152939E-2</v>
      </c>
      <c r="L5504" s="1">
        <f t="shared" si="171"/>
        <v>5.1842349714690143E-2</v>
      </c>
      <c r="M5504" t="b">
        <f>AND((Tableau2[[#This Row],[%Voix/Inscrits]]&gt;0.25),Tableau2[[#This Row],[%Voix/Exprimés]]&gt;0.5)</f>
        <v>0</v>
      </c>
    </row>
    <row r="5505" spans="1:13" x14ac:dyDescent="0.25">
      <c r="A5505">
        <v>5504</v>
      </c>
      <c r="B5505" t="s">
        <v>870</v>
      </c>
      <c r="C5505" t="s">
        <v>48</v>
      </c>
      <c r="D5505" t="str">
        <f>Tableau2[[#This Row],[Dép]]&amp;Tableau2[[#This Row],[Circo]]</f>
        <v>9306</v>
      </c>
      <c r="E5505" t="s">
        <v>6599</v>
      </c>
      <c r="F5505" t="s">
        <v>6600</v>
      </c>
      <c r="G5505" t="s">
        <v>3078</v>
      </c>
      <c r="H5505">
        <v>560</v>
      </c>
      <c r="I5505">
        <v>58095</v>
      </c>
      <c r="J5505">
        <v>22607</v>
      </c>
      <c r="K5505" s="1">
        <f t="shared" si="170"/>
        <v>9.6393837679662614E-3</v>
      </c>
      <c r="L5505" s="1">
        <f t="shared" si="171"/>
        <v>2.4771088600875835E-2</v>
      </c>
      <c r="M5505" t="b">
        <f>AND((Tableau2[[#This Row],[%Voix/Inscrits]]&gt;0.25),Tableau2[[#This Row],[%Voix/Exprimés]]&gt;0.5)</f>
        <v>0</v>
      </c>
    </row>
    <row r="5506" spans="1:13" x14ac:dyDescent="0.25">
      <c r="A5506">
        <v>5505</v>
      </c>
      <c r="B5506" t="s">
        <v>870</v>
      </c>
      <c r="C5506" t="s">
        <v>48</v>
      </c>
      <c r="D5506" t="str">
        <f>Tableau2[[#This Row],[Dép]]&amp;Tableau2[[#This Row],[Circo]]</f>
        <v>9306</v>
      </c>
      <c r="E5506" t="s">
        <v>1638</v>
      </c>
      <c r="F5506" t="s">
        <v>636</v>
      </c>
      <c r="G5506" t="s">
        <v>10</v>
      </c>
      <c r="H5506">
        <v>537</v>
      </c>
      <c r="I5506">
        <v>58095</v>
      </c>
      <c r="J5506">
        <v>22607</v>
      </c>
      <c r="K5506" s="1">
        <f t="shared" ref="K5506:K5569" si="172">H5506/I5506</f>
        <v>9.243480506067648E-3</v>
      </c>
      <c r="L5506" s="1">
        <f t="shared" ref="L5506:L5569" si="173">H5506/J5506</f>
        <v>2.3753704604768434E-2</v>
      </c>
      <c r="M5506" t="b">
        <f>AND((Tableau2[[#This Row],[%Voix/Inscrits]]&gt;0.25),Tableau2[[#This Row],[%Voix/Exprimés]]&gt;0.5)</f>
        <v>0</v>
      </c>
    </row>
    <row r="5507" spans="1:13" x14ac:dyDescent="0.25">
      <c r="A5507">
        <v>5506</v>
      </c>
      <c r="B5507" t="s">
        <v>870</v>
      </c>
      <c r="C5507" t="s">
        <v>48</v>
      </c>
      <c r="D5507" t="str">
        <f>Tableau2[[#This Row],[Dép]]&amp;Tableau2[[#This Row],[Circo]]</f>
        <v>9306</v>
      </c>
      <c r="E5507" t="s">
        <v>4842</v>
      </c>
      <c r="F5507" t="s">
        <v>270</v>
      </c>
      <c r="G5507" t="s">
        <v>959</v>
      </c>
      <c r="H5507">
        <v>382</v>
      </c>
      <c r="I5507">
        <v>58095</v>
      </c>
      <c r="J5507">
        <v>22607</v>
      </c>
      <c r="K5507" s="1">
        <f t="shared" si="172"/>
        <v>6.5754367845769863E-3</v>
      </c>
      <c r="L5507" s="1">
        <f t="shared" si="173"/>
        <v>1.6897421152740302E-2</v>
      </c>
      <c r="M5507" t="b">
        <f>AND((Tableau2[[#This Row],[%Voix/Inscrits]]&gt;0.25),Tableau2[[#This Row],[%Voix/Exprimés]]&gt;0.5)</f>
        <v>0</v>
      </c>
    </row>
    <row r="5508" spans="1:13" x14ac:dyDescent="0.25">
      <c r="A5508">
        <v>5507</v>
      </c>
      <c r="B5508" t="s">
        <v>870</v>
      </c>
      <c r="C5508" t="s">
        <v>48</v>
      </c>
      <c r="D5508" t="str">
        <f>Tableau2[[#This Row],[Dép]]&amp;Tableau2[[#This Row],[Circo]]</f>
        <v>9306</v>
      </c>
      <c r="E5508" t="s">
        <v>2319</v>
      </c>
      <c r="F5508" t="s">
        <v>2320</v>
      </c>
      <c r="G5508" t="s">
        <v>991</v>
      </c>
      <c r="H5508">
        <v>327</v>
      </c>
      <c r="I5508">
        <v>58095</v>
      </c>
      <c r="J5508">
        <v>22607</v>
      </c>
      <c r="K5508" s="1">
        <f t="shared" si="172"/>
        <v>5.6287115930802999E-3</v>
      </c>
      <c r="L5508" s="1">
        <f t="shared" si="173"/>
        <v>1.4464546379439997E-2</v>
      </c>
      <c r="M5508" t="b">
        <f>AND((Tableau2[[#This Row],[%Voix/Inscrits]]&gt;0.25),Tableau2[[#This Row],[%Voix/Exprimés]]&gt;0.5)</f>
        <v>0</v>
      </c>
    </row>
    <row r="5509" spans="1:13" x14ac:dyDescent="0.25">
      <c r="A5509">
        <v>5508</v>
      </c>
      <c r="B5509" t="s">
        <v>870</v>
      </c>
      <c r="C5509" t="s">
        <v>48</v>
      </c>
      <c r="D5509" t="str">
        <f>Tableau2[[#This Row],[Dép]]&amp;Tableau2[[#This Row],[Circo]]</f>
        <v>9306</v>
      </c>
      <c r="E5509" t="s">
        <v>4246</v>
      </c>
      <c r="F5509" t="s">
        <v>754</v>
      </c>
      <c r="G5509" t="s">
        <v>959</v>
      </c>
      <c r="H5509">
        <v>236</v>
      </c>
      <c r="I5509">
        <v>58095</v>
      </c>
      <c r="J5509">
        <v>22607</v>
      </c>
      <c r="K5509" s="1">
        <f t="shared" si="172"/>
        <v>4.0623117307857816E-3</v>
      </c>
      <c r="L5509" s="1">
        <f t="shared" si="173"/>
        <v>1.0439244481797673E-2</v>
      </c>
      <c r="M5509" t="b">
        <f>AND((Tableau2[[#This Row],[%Voix/Inscrits]]&gt;0.25),Tableau2[[#This Row],[%Voix/Exprimés]]&gt;0.5)</f>
        <v>0</v>
      </c>
    </row>
    <row r="5510" spans="1:13" x14ac:dyDescent="0.25">
      <c r="A5510">
        <v>5509</v>
      </c>
      <c r="B5510" t="s">
        <v>870</v>
      </c>
      <c r="C5510" t="s">
        <v>48</v>
      </c>
      <c r="D5510" t="str">
        <f>Tableau2[[#This Row],[Dép]]&amp;Tableau2[[#This Row],[Circo]]</f>
        <v>9306</v>
      </c>
      <c r="E5510" t="s">
        <v>5388</v>
      </c>
      <c r="F5510" t="s">
        <v>5389</v>
      </c>
      <c r="G5510" t="s">
        <v>959</v>
      </c>
      <c r="H5510">
        <v>217</v>
      </c>
      <c r="I5510">
        <v>58095</v>
      </c>
      <c r="J5510">
        <v>22607</v>
      </c>
      <c r="K5510" s="1">
        <f t="shared" si="172"/>
        <v>3.7352612100869267E-3</v>
      </c>
      <c r="L5510" s="1">
        <f t="shared" si="173"/>
        <v>9.5987968328393857E-3</v>
      </c>
      <c r="M5510" t="b">
        <f>AND((Tableau2[[#This Row],[%Voix/Inscrits]]&gt;0.25),Tableau2[[#This Row],[%Voix/Exprimés]]&gt;0.5)</f>
        <v>0</v>
      </c>
    </row>
    <row r="5511" spans="1:13" x14ac:dyDescent="0.25">
      <c r="A5511">
        <v>5510</v>
      </c>
      <c r="B5511" t="s">
        <v>870</v>
      </c>
      <c r="C5511" t="s">
        <v>48</v>
      </c>
      <c r="D5511" t="str">
        <f>Tableau2[[#This Row],[Dép]]&amp;Tableau2[[#This Row],[Circo]]</f>
        <v>9306</v>
      </c>
      <c r="E5511" t="s">
        <v>871</v>
      </c>
      <c r="F5511" t="s">
        <v>142</v>
      </c>
      <c r="G5511" t="s">
        <v>10</v>
      </c>
      <c r="H5511">
        <v>128</v>
      </c>
      <c r="I5511">
        <v>58095</v>
      </c>
      <c r="J5511">
        <v>22607</v>
      </c>
      <c r="K5511" s="1">
        <f t="shared" si="172"/>
        <v>2.2032877183922883E-3</v>
      </c>
      <c r="L5511" s="1">
        <f t="shared" si="173"/>
        <v>5.6619631087716192E-3</v>
      </c>
      <c r="M5511" t="b">
        <f>AND((Tableau2[[#This Row],[%Voix/Inscrits]]&gt;0.25),Tableau2[[#This Row],[%Voix/Exprimés]]&gt;0.5)</f>
        <v>0</v>
      </c>
    </row>
    <row r="5512" spans="1:13" x14ac:dyDescent="0.25">
      <c r="A5512">
        <v>5511</v>
      </c>
      <c r="B5512" t="s">
        <v>870</v>
      </c>
      <c r="C5512" t="s">
        <v>51</v>
      </c>
      <c r="D5512" t="str">
        <f>Tableau2[[#This Row],[Dép]]&amp;Tableau2[[#This Row],[Circo]]</f>
        <v>9307</v>
      </c>
      <c r="E5512" t="s">
        <v>2979</v>
      </c>
      <c r="F5512" t="s">
        <v>2073</v>
      </c>
      <c r="G5512" t="s">
        <v>982</v>
      </c>
      <c r="H5512">
        <v>22718</v>
      </c>
      <c r="I5512">
        <v>80662</v>
      </c>
      <c r="J5512">
        <v>36094</v>
      </c>
      <c r="K5512" s="1">
        <f t="shared" si="172"/>
        <v>0.28164439265081453</v>
      </c>
      <c r="L5512" s="1">
        <f t="shared" si="173"/>
        <v>0.62941209065218595</v>
      </c>
      <c r="M5512" t="b">
        <f>AND((Tableau2[[#This Row],[%Voix/Inscrits]]&gt;0.25),Tableau2[[#This Row],[%Voix/Exprimés]]&gt;0.5)</f>
        <v>1</v>
      </c>
    </row>
    <row r="5513" spans="1:13" x14ac:dyDescent="0.25">
      <c r="A5513">
        <v>5512</v>
      </c>
      <c r="B5513" t="s">
        <v>870</v>
      </c>
      <c r="C5513" t="s">
        <v>51</v>
      </c>
      <c r="D5513" t="str">
        <f>Tableau2[[#This Row],[Dép]]&amp;Tableau2[[#This Row],[Circo]]</f>
        <v>9307</v>
      </c>
      <c r="E5513" t="s">
        <v>5390</v>
      </c>
      <c r="F5513" t="s">
        <v>3021</v>
      </c>
      <c r="G5513" t="s">
        <v>1708</v>
      </c>
      <c r="H5513">
        <v>5773</v>
      </c>
      <c r="I5513">
        <v>80662</v>
      </c>
      <c r="J5513">
        <v>36094</v>
      </c>
      <c r="K5513" s="1">
        <f t="shared" si="172"/>
        <v>7.1570256130519941E-2</v>
      </c>
      <c r="L5513" s="1">
        <f t="shared" si="173"/>
        <v>0.15994348091095473</v>
      </c>
      <c r="M5513" t="b">
        <f>AND((Tableau2[[#This Row],[%Voix/Inscrits]]&gt;0.25),Tableau2[[#This Row],[%Voix/Exprimés]]&gt;0.5)</f>
        <v>0</v>
      </c>
    </row>
    <row r="5514" spans="1:13" x14ac:dyDescent="0.25">
      <c r="A5514">
        <v>5513</v>
      </c>
      <c r="B5514" t="s">
        <v>870</v>
      </c>
      <c r="C5514" t="s">
        <v>51</v>
      </c>
      <c r="D5514" t="str">
        <f>Tableau2[[#This Row],[Dép]]&amp;Tableau2[[#This Row],[Circo]]</f>
        <v>9307</v>
      </c>
      <c r="E5514" t="s">
        <v>6603</v>
      </c>
      <c r="F5514" t="s">
        <v>981</v>
      </c>
      <c r="G5514" t="s">
        <v>3717</v>
      </c>
      <c r="H5514">
        <v>1735</v>
      </c>
      <c r="I5514">
        <v>80662</v>
      </c>
      <c r="J5514">
        <v>36094</v>
      </c>
      <c r="K5514" s="1">
        <f t="shared" si="172"/>
        <v>2.1509508814559521E-2</v>
      </c>
      <c r="L5514" s="1">
        <f t="shared" si="173"/>
        <v>4.8068931124286583E-2</v>
      </c>
      <c r="M5514" t="b">
        <f>AND((Tableau2[[#This Row],[%Voix/Inscrits]]&gt;0.25),Tableau2[[#This Row],[%Voix/Exprimés]]&gt;0.5)</f>
        <v>0</v>
      </c>
    </row>
    <row r="5515" spans="1:13" x14ac:dyDescent="0.25">
      <c r="A5515">
        <v>5514</v>
      </c>
      <c r="B5515" t="s">
        <v>870</v>
      </c>
      <c r="C5515" t="s">
        <v>51</v>
      </c>
      <c r="D5515" t="str">
        <f>Tableau2[[#This Row],[Dép]]&amp;Tableau2[[#This Row],[Circo]]</f>
        <v>9307</v>
      </c>
      <c r="E5515" t="s">
        <v>3626</v>
      </c>
      <c r="F5515" t="s">
        <v>3627</v>
      </c>
      <c r="G5515" t="s">
        <v>938</v>
      </c>
      <c r="H5515">
        <v>1562</v>
      </c>
      <c r="I5515">
        <v>80662</v>
      </c>
      <c r="J5515">
        <v>36094</v>
      </c>
      <c r="K5515" s="1">
        <f t="shared" si="172"/>
        <v>1.9364756638813815E-2</v>
      </c>
      <c r="L5515" s="1">
        <f t="shared" si="173"/>
        <v>4.3275890729761179E-2</v>
      </c>
      <c r="M5515" t="b">
        <f>AND((Tableau2[[#This Row],[%Voix/Inscrits]]&gt;0.25),Tableau2[[#This Row],[%Voix/Exprimés]]&gt;0.5)</f>
        <v>0</v>
      </c>
    </row>
    <row r="5516" spans="1:13" x14ac:dyDescent="0.25">
      <c r="A5516">
        <v>5515</v>
      </c>
      <c r="B5516" t="s">
        <v>870</v>
      </c>
      <c r="C5516" t="s">
        <v>51</v>
      </c>
      <c r="D5516" t="str">
        <f>Tableau2[[#This Row],[Dép]]&amp;Tableau2[[#This Row],[Circo]]</f>
        <v>9307</v>
      </c>
      <c r="E5516" t="s">
        <v>4249</v>
      </c>
      <c r="F5516" t="s">
        <v>212</v>
      </c>
      <c r="G5516" t="s">
        <v>966</v>
      </c>
      <c r="H5516">
        <v>961</v>
      </c>
      <c r="I5516">
        <v>80662</v>
      </c>
      <c r="J5516">
        <v>36094</v>
      </c>
      <c r="K5516" s="1">
        <f t="shared" si="172"/>
        <v>1.191391237509608E-2</v>
      </c>
      <c r="L5516" s="1">
        <f t="shared" si="173"/>
        <v>2.6624923810051531E-2</v>
      </c>
      <c r="M5516" t="b">
        <f>AND((Tableau2[[#This Row],[%Voix/Inscrits]]&gt;0.25),Tableau2[[#This Row],[%Voix/Exprimés]]&gt;0.5)</f>
        <v>0</v>
      </c>
    </row>
    <row r="5517" spans="1:13" x14ac:dyDescent="0.25">
      <c r="A5517">
        <v>5516</v>
      </c>
      <c r="B5517" t="s">
        <v>870</v>
      </c>
      <c r="C5517" t="s">
        <v>51</v>
      </c>
      <c r="D5517" t="str">
        <f>Tableau2[[#This Row],[Dép]]&amp;Tableau2[[#This Row],[Circo]]</f>
        <v>9307</v>
      </c>
      <c r="E5517" t="s">
        <v>6294</v>
      </c>
      <c r="F5517" t="s">
        <v>683</v>
      </c>
      <c r="G5517" t="s">
        <v>3078</v>
      </c>
      <c r="H5517">
        <v>872</v>
      </c>
      <c r="I5517">
        <v>80662</v>
      </c>
      <c r="J5517">
        <v>36094</v>
      </c>
      <c r="K5517" s="1">
        <f t="shared" si="172"/>
        <v>1.0810542758671989E-2</v>
      </c>
      <c r="L5517" s="1">
        <f t="shared" si="173"/>
        <v>2.4159140023272567E-2</v>
      </c>
      <c r="M5517" t="b">
        <f>AND((Tableau2[[#This Row],[%Voix/Inscrits]]&gt;0.25),Tableau2[[#This Row],[%Voix/Exprimés]]&gt;0.5)</f>
        <v>0</v>
      </c>
    </row>
    <row r="5518" spans="1:13" x14ac:dyDescent="0.25">
      <c r="A5518">
        <v>5517</v>
      </c>
      <c r="B5518" t="s">
        <v>870</v>
      </c>
      <c r="C5518" t="s">
        <v>51</v>
      </c>
      <c r="D5518" t="str">
        <f>Tableau2[[#This Row],[Dép]]&amp;Tableau2[[#This Row],[Circo]]</f>
        <v>9307</v>
      </c>
      <c r="E5518" t="s">
        <v>5895</v>
      </c>
      <c r="F5518" t="s">
        <v>5896</v>
      </c>
      <c r="G5518" t="s">
        <v>2949</v>
      </c>
      <c r="H5518">
        <v>799</v>
      </c>
      <c r="I5518">
        <v>80662</v>
      </c>
      <c r="J5518">
        <v>36094</v>
      </c>
      <c r="K5518" s="1">
        <f t="shared" si="172"/>
        <v>9.9055317249758246E-3</v>
      </c>
      <c r="L5518" s="1">
        <f t="shared" si="173"/>
        <v>2.2136643209397684E-2</v>
      </c>
      <c r="M5518" t="b">
        <f>AND((Tableau2[[#This Row],[%Voix/Inscrits]]&gt;0.25),Tableau2[[#This Row],[%Voix/Exprimés]]&gt;0.5)</f>
        <v>0</v>
      </c>
    </row>
    <row r="5519" spans="1:13" x14ac:dyDescent="0.25">
      <c r="A5519">
        <v>5518</v>
      </c>
      <c r="B5519" t="s">
        <v>870</v>
      </c>
      <c r="C5519" t="s">
        <v>51</v>
      </c>
      <c r="D5519" t="str">
        <f>Tableau2[[#This Row],[Dép]]&amp;Tableau2[[#This Row],[Circo]]</f>
        <v>9307</v>
      </c>
      <c r="E5519" t="s">
        <v>2323</v>
      </c>
      <c r="F5519" t="s">
        <v>2324</v>
      </c>
      <c r="G5519" t="s">
        <v>991</v>
      </c>
      <c r="H5519">
        <v>681</v>
      </c>
      <c r="I5519">
        <v>80662</v>
      </c>
      <c r="J5519">
        <v>36094</v>
      </c>
      <c r="K5519" s="1">
        <f t="shared" si="172"/>
        <v>8.4426371773573677E-3</v>
      </c>
      <c r="L5519" s="1">
        <f t="shared" si="173"/>
        <v>1.8867401784230065E-2</v>
      </c>
      <c r="M5519" t="b">
        <f>AND((Tableau2[[#This Row],[%Voix/Inscrits]]&gt;0.25),Tableau2[[#This Row],[%Voix/Exprimés]]&gt;0.5)</f>
        <v>0</v>
      </c>
    </row>
    <row r="5520" spans="1:13" x14ac:dyDescent="0.25">
      <c r="A5520">
        <v>5519</v>
      </c>
      <c r="B5520" t="s">
        <v>870</v>
      </c>
      <c r="C5520" t="s">
        <v>51</v>
      </c>
      <c r="D5520" t="str">
        <f>Tableau2[[#This Row],[Dép]]&amp;Tableau2[[#This Row],[Circo]]</f>
        <v>9307</v>
      </c>
      <c r="E5520" t="s">
        <v>873</v>
      </c>
      <c r="F5520" t="s">
        <v>874</v>
      </c>
      <c r="G5520" t="s">
        <v>10</v>
      </c>
      <c r="H5520">
        <v>525</v>
      </c>
      <c r="I5520">
        <v>80662</v>
      </c>
      <c r="J5520">
        <v>36094</v>
      </c>
      <c r="K5520" s="1">
        <f t="shared" si="172"/>
        <v>6.5086409957600851E-3</v>
      </c>
      <c r="L5520" s="1">
        <f t="shared" si="173"/>
        <v>1.4545353798415249E-2</v>
      </c>
      <c r="M5520" t="b">
        <f>AND((Tableau2[[#This Row],[%Voix/Inscrits]]&gt;0.25),Tableau2[[#This Row],[%Voix/Exprimés]]&gt;0.5)</f>
        <v>0</v>
      </c>
    </row>
    <row r="5521" spans="1:13" x14ac:dyDescent="0.25">
      <c r="A5521">
        <v>5520</v>
      </c>
      <c r="B5521" t="s">
        <v>870</v>
      </c>
      <c r="C5521" t="s">
        <v>51</v>
      </c>
      <c r="D5521" t="str">
        <f>Tableau2[[#This Row],[Dép]]&amp;Tableau2[[#This Row],[Circo]]</f>
        <v>9307</v>
      </c>
      <c r="E5521" t="s">
        <v>4844</v>
      </c>
      <c r="F5521" t="s">
        <v>2427</v>
      </c>
      <c r="G5521" t="s">
        <v>966</v>
      </c>
      <c r="H5521">
        <v>239</v>
      </c>
      <c r="I5521">
        <v>80662</v>
      </c>
      <c r="J5521">
        <v>36094</v>
      </c>
      <c r="K5521" s="1">
        <f t="shared" si="172"/>
        <v>2.9629813294984007E-3</v>
      </c>
      <c r="L5521" s="1">
        <f t="shared" si="173"/>
        <v>6.6215991577547517E-3</v>
      </c>
      <c r="M5521" t="b">
        <f>AND((Tableau2[[#This Row],[%Voix/Inscrits]]&gt;0.25),Tableau2[[#This Row],[%Voix/Exprimés]]&gt;0.5)</f>
        <v>0</v>
      </c>
    </row>
    <row r="5522" spans="1:13" x14ac:dyDescent="0.25">
      <c r="A5522">
        <v>5521</v>
      </c>
      <c r="B5522" t="s">
        <v>870</v>
      </c>
      <c r="C5522" t="s">
        <v>51</v>
      </c>
      <c r="D5522" t="str">
        <f>Tableau2[[#This Row],[Dép]]&amp;Tableau2[[#This Row],[Circo]]</f>
        <v>9307</v>
      </c>
      <c r="E5522" t="s">
        <v>1640</v>
      </c>
      <c r="F5522" t="s">
        <v>1479</v>
      </c>
      <c r="G5522" t="s">
        <v>10</v>
      </c>
      <c r="H5522">
        <v>229</v>
      </c>
      <c r="I5522">
        <v>80662</v>
      </c>
      <c r="J5522">
        <v>36094</v>
      </c>
      <c r="K5522" s="1">
        <f t="shared" si="172"/>
        <v>2.8390072152934469E-3</v>
      </c>
      <c r="L5522" s="1">
        <f t="shared" si="173"/>
        <v>6.3445447996896987E-3</v>
      </c>
      <c r="M5522" t="b">
        <f>AND((Tableau2[[#This Row],[%Voix/Inscrits]]&gt;0.25),Tableau2[[#This Row],[%Voix/Exprimés]]&gt;0.5)</f>
        <v>0</v>
      </c>
    </row>
    <row r="5523" spans="1:13" x14ac:dyDescent="0.25">
      <c r="A5523">
        <v>5522</v>
      </c>
      <c r="B5523" t="s">
        <v>870</v>
      </c>
      <c r="C5523" t="s">
        <v>63</v>
      </c>
      <c r="D5523" t="str">
        <f>Tableau2[[#This Row],[Dép]]&amp;Tableau2[[#This Row],[Circo]]</f>
        <v>9308</v>
      </c>
      <c r="E5523" t="s">
        <v>2331</v>
      </c>
      <c r="F5523" t="s">
        <v>2332</v>
      </c>
      <c r="G5523" t="s">
        <v>982</v>
      </c>
      <c r="H5523">
        <v>9263</v>
      </c>
      <c r="I5523">
        <v>61629</v>
      </c>
      <c r="J5523">
        <v>26235</v>
      </c>
      <c r="K5523" s="1">
        <f t="shared" si="172"/>
        <v>0.15030261727433514</v>
      </c>
      <c r="L5523" s="1">
        <f t="shared" si="173"/>
        <v>0.35307794930436442</v>
      </c>
      <c r="M5523" t="b">
        <f>AND((Tableau2[[#This Row],[%Voix/Inscrits]]&gt;0.25),Tableau2[[#This Row],[%Voix/Exprimés]]&gt;0.5)</f>
        <v>0</v>
      </c>
    </row>
    <row r="5524" spans="1:13" x14ac:dyDescent="0.25">
      <c r="A5524">
        <v>5523</v>
      </c>
      <c r="B5524" t="s">
        <v>870</v>
      </c>
      <c r="C5524" t="s">
        <v>63</v>
      </c>
      <c r="D5524" t="str">
        <f>Tableau2[[#This Row],[Dép]]&amp;Tableau2[[#This Row],[Circo]]</f>
        <v>9308</v>
      </c>
      <c r="E5524" t="s">
        <v>4852</v>
      </c>
      <c r="F5524" t="s">
        <v>13</v>
      </c>
      <c r="G5524" t="s">
        <v>1708</v>
      </c>
      <c r="H5524">
        <v>5696</v>
      </c>
      <c r="I5524">
        <v>61629</v>
      </c>
      <c r="J5524">
        <v>26235</v>
      </c>
      <c r="K5524" s="1">
        <f t="shared" si="172"/>
        <v>9.2424021158870009E-2</v>
      </c>
      <c r="L5524" s="1">
        <f t="shared" si="173"/>
        <v>0.21711454164284352</v>
      </c>
      <c r="M5524" t="b">
        <f>AND((Tableau2[[#This Row],[%Voix/Inscrits]]&gt;0.25),Tableau2[[#This Row],[%Voix/Exprimés]]&gt;0.5)</f>
        <v>0</v>
      </c>
    </row>
    <row r="5525" spans="1:13" x14ac:dyDescent="0.25">
      <c r="A5525">
        <v>5524</v>
      </c>
      <c r="B5525" t="s">
        <v>870</v>
      </c>
      <c r="C5525" t="s">
        <v>63</v>
      </c>
      <c r="D5525" t="str">
        <f>Tableau2[[#This Row],[Dép]]&amp;Tableau2[[#This Row],[Circo]]</f>
        <v>9308</v>
      </c>
      <c r="E5525" t="s">
        <v>5397</v>
      </c>
      <c r="F5525" t="s">
        <v>582</v>
      </c>
      <c r="G5525" t="s">
        <v>1740</v>
      </c>
      <c r="H5525">
        <v>3647</v>
      </c>
      <c r="I5525">
        <v>61629</v>
      </c>
      <c r="J5525">
        <v>26235</v>
      </c>
      <c r="K5525" s="1">
        <f t="shared" si="172"/>
        <v>5.9176686300280709E-2</v>
      </c>
      <c r="L5525" s="1">
        <f t="shared" si="173"/>
        <v>0.13901276920144845</v>
      </c>
      <c r="M5525" t="b">
        <f>AND((Tableau2[[#This Row],[%Voix/Inscrits]]&gt;0.25),Tableau2[[#This Row],[%Voix/Exprimés]]&gt;0.5)</f>
        <v>0</v>
      </c>
    </row>
    <row r="5526" spans="1:13" x14ac:dyDescent="0.25">
      <c r="A5526">
        <v>5525</v>
      </c>
      <c r="B5526" t="s">
        <v>870</v>
      </c>
      <c r="C5526" t="s">
        <v>63</v>
      </c>
      <c r="D5526" t="str">
        <f>Tableau2[[#This Row],[Dép]]&amp;Tableau2[[#This Row],[Circo]]</f>
        <v>9308</v>
      </c>
      <c r="E5526" t="s">
        <v>1337</v>
      </c>
      <c r="F5526" t="s">
        <v>509</v>
      </c>
      <c r="G5526" t="s">
        <v>3717</v>
      </c>
      <c r="H5526">
        <v>3610</v>
      </c>
      <c r="I5526">
        <v>61629</v>
      </c>
      <c r="J5526">
        <v>26235</v>
      </c>
      <c r="K5526" s="1">
        <f t="shared" si="172"/>
        <v>5.8576319589803499E-2</v>
      </c>
      <c r="L5526" s="1">
        <f t="shared" si="173"/>
        <v>0.13760243948923195</v>
      </c>
      <c r="M5526" t="b">
        <f>AND((Tableau2[[#This Row],[%Voix/Inscrits]]&gt;0.25),Tableau2[[#This Row],[%Voix/Exprimés]]&gt;0.5)</f>
        <v>0</v>
      </c>
    </row>
    <row r="5527" spans="1:13" x14ac:dyDescent="0.25">
      <c r="A5527">
        <v>5526</v>
      </c>
      <c r="B5527" t="s">
        <v>870</v>
      </c>
      <c r="C5527" t="s">
        <v>63</v>
      </c>
      <c r="D5527" t="str">
        <f>Tableau2[[#This Row],[Dép]]&amp;Tableau2[[#This Row],[Circo]]</f>
        <v>9308</v>
      </c>
      <c r="E5527" t="s">
        <v>1589</v>
      </c>
      <c r="F5527" t="s">
        <v>6302</v>
      </c>
      <c r="G5527" t="s">
        <v>3078</v>
      </c>
      <c r="H5527">
        <v>1226</v>
      </c>
      <c r="I5527">
        <v>61629</v>
      </c>
      <c r="J5527">
        <v>26235</v>
      </c>
      <c r="K5527" s="1">
        <f t="shared" si="172"/>
        <v>1.9893232082298918E-2</v>
      </c>
      <c r="L5527" s="1">
        <f t="shared" si="173"/>
        <v>4.6731465599390128E-2</v>
      </c>
      <c r="M5527" t="b">
        <f>AND((Tableau2[[#This Row],[%Voix/Inscrits]]&gt;0.25),Tableau2[[#This Row],[%Voix/Exprimés]]&gt;0.5)</f>
        <v>0</v>
      </c>
    </row>
    <row r="5528" spans="1:13" x14ac:dyDescent="0.25">
      <c r="A5528">
        <v>5527</v>
      </c>
      <c r="B5528" t="s">
        <v>870</v>
      </c>
      <c r="C5528" t="s">
        <v>63</v>
      </c>
      <c r="D5528" t="str">
        <f>Tableau2[[#This Row],[Dép]]&amp;Tableau2[[#This Row],[Circo]]</f>
        <v>9308</v>
      </c>
      <c r="E5528" t="s">
        <v>2987</v>
      </c>
      <c r="F5528" t="s">
        <v>2137</v>
      </c>
      <c r="G5528" t="s">
        <v>938</v>
      </c>
      <c r="H5528">
        <v>830</v>
      </c>
      <c r="I5528">
        <v>61629</v>
      </c>
      <c r="J5528">
        <v>26235</v>
      </c>
      <c r="K5528" s="1">
        <f t="shared" si="172"/>
        <v>1.3467685667461747E-2</v>
      </c>
      <c r="L5528" s="1">
        <f t="shared" si="173"/>
        <v>3.1637125976748622E-2</v>
      </c>
      <c r="M5528" t="b">
        <f>AND((Tableau2[[#This Row],[%Voix/Inscrits]]&gt;0.25),Tableau2[[#This Row],[%Voix/Exprimés]]&gt;0.5)</f>
        <v>0</v>
      </c>
    </row>
    <row r="5529" spans="1:13" x14ac:dyDescent="0.25">
      <c r="A5529">
        <v>5528</v>
      </c>
      <c r="B5529" t="s">
        <v>870</v>
      </c>
      <c r="C5529" t="s">
        <v>63</v>
      </c>
      <c r="D5529" t="str">
        <f>Tableau2[[#This Row],[Dép]]&amp;Tableau2[[#This Row],[Circo]]</f>
        <v>9308</v>
      </c>
      <c r="E5529" t="s">
        <v>4258</v>
      </c>
      <c r="F5529" t="s">
        <v>416</v>
      </c>
      <c r="G5529" t="s">
        <v>966</v>
      </c>
      <c r="H5529">
        <v>745</v>
      </c>
      <c r="I5529">
        <v>61629</v>
      </c>
      <c r="J5529">
        <v>26235</v>
      </c>
      <c r="K5529" s="1">
        <f t="shared" si="172"/>
        <v>1.2088464846095182E-2</v>
      </c>
      <c r="L5529" s="1">
        <f t="shared" si="173"/>
        <v>2.8397179340575566E-2</v>
      </c>
      <c r="M5529" t="b">
        <f>AND((Tableau2[[#This Row],[%Voix/Inscrits]]&gt;0.25),Tableau2[[#This Row],[%Voix/Exprimés]]&gt;0.5)</f>
        <v>0</v>
      </c>
    </row>
    <row r="5530" spans="1:13" x14ac:dyDescent="0.25">
      <c r="A5530">
        <v>5529</v>
      </c>
      <c r="B5530" t="s">
        <v>870</v>
      </c>
      <c r="C5530" t="s">
        <v>63</v>
      </c>
      <c r="D5530" t="str">
        <f>Tableau2[[#This Row],[Dép]]&amp;Tableau2[[#This Row],[Circo]]</f>
        <v>9308</v>
      </c>
      <c r="E5530" t="s">
        <v>5904</v>
      </c>
      <c r="F5530" t="s">
        <v>226</v>
      </c>
      <c r="G5530" t="s">
        <v>2429</v>
      </c>
      <c r="H5530">
        <v>342</v>
      </c>
      <c r="I5530">
        <v>61629</v>
      </c>
      <c r="J5530">
        <v>26235</v>
      </c>
      <c r="K5530" s="1">
        <f t="shared" si="172"/>
        <v>5.5493355400866471E-3</v>
      </c>
      <c r="L5530" s="1">
        <f t="shared" si="173"/>
        <v>1.3036020583190394E-2</v>
      </c>
      <c r="M5530" t="b">
        <f>AND((Tableau2[[#This Row],[%Voix/Inscrits]]&gt;0.25),Tableau2[[#This Row],[%Voix/Exprimés]]&gt;0.5)</f>
        <v>0</v>
      </c>
    </row>
    <row r="5531" spans="1:13" x14ac:dyDescent="0.25">
      <c r="A5531">
        <v>5530</v>
      </c>
      <c r="B5531" t="s">
        <v>870</v>
      </c>
      <c r="C5531" t="s">
        <v>63</v>
      </c>
      <c r="D5531" t="str">
        <f>Tableau2[[#This Row],[Dép]]&amp;Tableau2[[#This Row],[Circo]]</f>
        <v>9308</v>
      </c>
      <c r="E5531" t="s">
        <v>1225</v>
      </c>
      <c r="F5531" t="s">
        <v>140</v>
      </c>
      <c r="G5531" t="s">
        <v>966</v>
      </c>
      <c r="H5531">
        <v>507</v>
      </c>
      <c r="I5531">
        <v>61629</v>
      </c>
      <c r="J5531">
        <v>26235</v>
      </c>
      <c r="K5531" s="1">
        <f t="shared" si="172"/>
        <v>8.2266465462688017E-3</v>
      </c>
      <c r="L5531" s="1">
        <f t="shared" si="173"/>
        <v>1.9325328759291025E-2</v>
      </c>
      <c r="M5531" t="b">
        <f>AND((Tableau2[[#This Row],[%Voix/Inscrits]]&gt;0.25),Tableau2[[#This Row],[%Voix/Exprimés]]&gt;0.5)</f>
        <v>0</v>
      </c>
    </row>
    <row r="5532" spans="1:13" x14ac:dyDescent="0.25">
      <c r="A5532">
        <v>5531</v>
      </c>
      <c r="B5532" t="s">
        <v>870</v>
      </c>
      <c r="C5532" t="s">
        <v>63</v>
      </c>
      <c r="D5532" t="str">
        <f>Tableau2[[#This Row],[Dép]]&amp;Tableau2[[#This Row],[Circo]]</f>
        <v>9308</v>
      </c>
      <c r="F5532" t="s">
        <v>886</v>
      </c>
      <c r="G5532" t="s">
        <v>10</v>
      </c>
      <c r="H5532">
        <v>161</v>
      </c>
      <c r="I5532">
        <v>61629</v>
      </c>
      <c r="J5532">
        <v>26235</v>
      </c>
      <c r="K5532" s="1">
        <f t="shared" si="172"/>
        <v>2.612406496941375E-3</v>
      </c>
      <c r="L5532" s="1">
        <f t="shared" si="173"/>
        <v>6.1368400991042502E-3</v>
      </c>
      <c r="M5532" t="b">
        <f>AND((Tableau2[[#This Row],[%Voix/Inscrits]]&gt;0.25),Tableau2[[#This Row],[%Voix/Exprimés]]&gt;0.5)</f>
        <v>0</v>
      </c>
    </row>
    <row r="5533" spans="1:13" x14ac:dyDescent="0.25">
      <c r="A5533">
        <v>5532</v>
      </c>
      <c r="B5533" t="s">
        <v>870</v>
      </c>
      <c r="C5533" t="s">
        <v>63</v>
      </c>
      <c r="D5533" t="str">
        <f>Tableau2[[#This Row],[Dép]]&amp;Tableau2[[#This Row],[Circo]]</f>
        <v>9308</v>
      </c>
      <c r="E5533" t="s">
        <v>882</v>
      </c>
      <c r="F5533" t="s">
        <v>883</v>
      </c>
      <c r="G5533" t="s">
        <v>10</v>
      </c>
      <c r="H5533">
        <v>208</v>
      </c>
      <c r="I5533">
        <v>61629</v>
      </c>
      <c r="J5533">
        <v>26235</v>
      </c>
      <c r="K5533" s="1">
        <f t="shared" si="172"/>
        <v>3.3750344805205342E-3</v>
      </c>
      <c r="L5533" s="1">
        <f t="shared" si="173"/>
        <v>7.9283400038117017E-3</v>
      </c>
      <c r="M5533" t="b">
        <f>AND((Tableau2[[#This Row],[%Voix/Inscrits]]&gt;0.25),Tableau2[[#This Row],[%Voix/Exprimés]]&gt;0.5)</f>
        <v>0</v>
      </c>
    </row>
    <row r="5534" spans="1:13" x14ac:dyDescent="0.25">
      <c r="A5534">
        <v>5533</v>
      </c>
      <c r="B5534" t="s">
        <v>870</v>
      </c>
      <c r="C5534" t="s">
        <v>56</v>
      </c>
      <c r="D5534" t="str">
        <f>Tableau2[[#This Row],[Dép]]&amp;Tableau2[[#This Row],[Circo]]</f>
        <v>9309</v>
      </c>
      <c r="E5534" t="s">
        <v>685</v>
      </c>
      <c r="F5534" t="s">
        <v>874</v>
      </c>
      <c r="G5534" t="s">
        <v>982</v>
      </c>
      <c r="H5534">
        <v>16393</v>
      </c>
      <c r="I5534">
        <v>73725</v>
      </c>
      <c r="J5534">
        <v>30626</v>
      </c>
      <c r="K5534" s="1">
        <f t="shared" si="172"/>
        <v>0.22235334011529331</v>
      </c>
      <c r="L5534" s="1">
        <f t="shared" si="173"/>
        <v>0.53526415463984844</v>
      </c>
      <c r="M5534" t="b">
        <f>AND((Tableau2[[#This Row],[%Voix/Inscrits]]&gt;0.25),Tableau2[[#This Row],[%Voix/Exprimés]]&gt;0.5)</f>
        <v>0</v>
      </c>
    </row>
    <row r="5535" spans="1:13" x14ac:dyDescent="0.25">
      <c r="A5535">
        <v>5534</v>
      </c>
      <c r="B5535" t="s">
        <v>870</v>
      </c>
      <c r="C5535" t="s">
        <v>56</v>
      </c>
      <c r="D5535" t="str">
        <f>Tableau2[[#This Row],[Dép]]&amp;Tableau2[[#This Row],[Circo]]</f>
        <v>9309</v>
      </c>
      <c r="E5535" t="s">
        <v>5394</v>
      </c>
      <c r="F5535" t="s">
        <v>697</v>
      </c>
      <c r="G5535" t="s">
        <v>1708</v>
      </c>
      <c r="H5535">
        <v>6214</v>
      </c>
      <c r="I5535">
        <v>73725</v>
      </c>
      <c r="J5535">
        <v>30626</v>
      </c>
      <c r="K5535" s="1">
        <f t="shared" si="172"/>
        <v>8.4286198711427604E-2</v>
      </c>
      <c r="L5535" s="1">
        <f t="shared" si="173"/>
        <v>0.20289949715927644</v>
      </c>
      <c r="M5535" t="b">
        <f>AND((Tableau2[[#This Row],[%Voix/Inscrits]]&gt;0.25),Tableau2[[#This Row],[%Voix/Exprimés]]&gt;0.5)</f>
        <v>0</v>
      </c>
    </row>
    <row r="5536" spans="1:13" x14ac:dyDescent="0.25">
      <c r="A5536">
        <v>5535</v>
      </c>
      <c r="B5536" t="s">
        <v>870</v>
      </c>
      <c r="C5536" t="s">
        <v>56</v>
      </c>
      <c r="D5536" t="str">
        <f>Tableau2[[#This Row],[Dép]]&amp;Tableau2[[#This Row],[Circo]]</f>
        <v>9309</v>
      </c>
      <c r="E5536" t="s">
        <v>6811</v>
      </c>
      <c r="F5536" t="s">
        <v>175</v>
      </c>
      <c r="G5536" t="s">
        <v>3717</v>
      </c>
      <c r="H5536">
        <v>2491</v>
      </c>
      <c r="I5536">
        <v>73725</v>
      </c>
      <c r="J5536">
        <v>30626</v>
      </c>
      <c r="K5536" s="1">
        <f t="shared" si="172"/>
        <v>3.378772465242455E-2</v>
      </c>
      <c r="L5536" s="1">
        <f t="shared" si="173"/>
        <v>8.1336119636909815E-2</v>
      </c>
      <c r="M5536" t="b">
        <f>AND((Tableau2[[#This Row],[%Voix/Inscrits]]&gt;0.25),Tableau2[[#This Row],[%Voix/Exprimés]]&gt;0.5)</f>
        <v>0</v>
      </c>
    </row>
    <row r="5537" spans="1:13" x14ac:dyDescent="0.25">
      <c r="A5537">
        <v>5536</v>
      </c>
      <c r="B5537" t="s">
        <v>870</v>
      </c>
      <c r="C5537" t="s">
        <v>56</v>
      </c>
      <c r="D5537" t="str">
        <f>Tableau2[[#This Row],[Dép]]&amp;Tableau2[[#This Row],[Circo]]</f>
        <v>9309</v>
      </c>
      <c r="E5537" t="s">
        <v>757</v>
      </c>
      <c r="F5537" t="s">
        <v>725</v>
      </c>
      <c r="G5537" t="s">
        <v>938</v>
      </c>
      <c r="H5537">
        <v>1260</v>
      </c>
      <c r="I5537">
        <v>73725</v>
      </c>
      <c r="J5537">
        <v>30626</v>
      </c>
      <c r="K5537" s="1">
        <f t="shared" si="172"/>
        <v>1.7090539165818923E-2</v>
      </c>
      <c r="L5537" s="1">
        <f t="shared" si="173"/>
        <v>4.1141513746489909E-2</v>
      </c>
      <c r="M5537" t="b">
        <f>AND((Tableau2[[#This Row],[%Voix/Inscrits]]&gt;0.25),Tableau2[[#This Row],[%Voix/Exprimés]]&gt;0.5)</f>
        <v>0</v>
      </c>
    </row>
    <row r="5538" spans="1:13" x14ac:dyDescent="0.25">
      <c r="A5538">
        <v>5537</v>
      </c>
      <c r="B5538" t="s">
        <v>870</v>
      </c>
      <c r="C5538" t="s">
        <v>56</v>
      </c>
      <c r="D5538" t="str">
        <f>Tableau2[[#This Row],[Dép]]&amp;Tableau2[[#This Row],[Circo]]</f>
        <v>9309</v>
      </c>
      <c r="E5538" t="s">
        <v>3031</v>
      </c>
      <c r="F5538" t="s">
        <v>6298</v>
      </c>
      <c r="G5538" t="s">
        <v>1740</v>
      </c>
      <c r="H5538">
        <v>1049</v>
      </c>
      <c r="I5538">
        <v>73725</v>
      </c>
      <c r="J5538">
        <v>30626</v>
      </c>
      <c r="K5538" s="1">
        <f t="shared" si="172"/>
        <v>1.4228552051542895E-2</v>
      </c>
      <c r="L5538" s="1">
        <f t="shared" si="173"/>
        <v>3.4251942793704693E-2</v>
      </c>
      <c r="M5538" t="b">
        <f>AND((Tableau2[[#This Row],[%Voix/Inscrits]]&gt;0.25),Tableau2[[#This Row],[%Voix/Exprimés]]&gt;0.5)</f>
        <v>0</v>
      </c>
    </row>
    <row r="5539" spans="1:13" x14ac:dyDescent="0.25">
      <c r="A5539">
        <v>5538</v>
      </c>
      <c r="B5539" t="s">
        <v>870</v>
      </c>
      <c r="C5539" t="s">
        <v>56</v>
      </c>
      <c r="D5539" t="str">
        <f>Tableau2[[#This Row],[Dép]]&amp;Tableau2[[#This Row],[Circo]]</f>
        <v>9309</v>
      </c>
      <c r="E5539" t="s">
        <v>6605</v>
      </c>
      <c r="F5539" t="s">
        <v>80</v>
      </c>
      <c r="G5539" t="s">
        <v>3078</v>
      </c>
      <c r="H5539">
        <v>959</v>
      </c>
      <c r="I5539">
        <v>73725</v>
      </c>
      <c r="J5539">
        <v>30626</v>
      </c>
      <c r="K5539" s="1">
        <f t="shared" si="172"/>
        <v>1.3007799253984402E-2</v>
      </c>
      <c r="L5539" s="1">
        <f t="shared" si="173"/>
        <v>3.1313263240383984E-2</v>
      </c>
      <c r="M5539" t="b">
        <f>AND((Tableau2[[#This Row],[%Voix/Inscrits]]&gt;0.25),Tableau2[[#This Row],[%Voix/Exprimés]]&gt;0.5)</f>
        <v>0</v>
      </c>
    </row>
    <row r="5540" spans="1:13" x14ac:dyDescent="0.25">
      <c r="A5540">
        <v>5539</v>
      </c>
      <c r="B5540" t="s">
        <v>870</v>
      </c>
      <c r="C5540" t="s">
        <v>56</v>
      </c>
      <c r="D5540" t="str">
        <f>Tableau2[[#This Row],[Dép]]&amp;Tableau2[[#This Row],[Circo]]</f>
        <v>9309</v>
      </c>
      <c r="E5540" t="s">
        <v>4252</v>
      </c>
      <c r="F5540" t="s">
        <v>4253</v>
      </c>
      <c r="G5540" t="s">
        <v>966</v>
      </c>
      <c r="H5540">
        <v>876</v>
      </c>
      <c r="I5540">
        <v>73725</v>
      </c>
      <c r="J5540">
        <v>30626</v>
      </c>
      <c r="K5540" s="1">
        <f t="shared" si="172"/>
        <v>1.1881993896236013E-2</v>
      </c>
      <c r="L5540" s="1">
        <f t="shared" si="173"/>
        <v>2.8603147652321557E-2</v>
      </c>
      <c r="M5540" t="b">
        <f>AND((Tableau2[[#This Row],[%Voix/Inscrits]]&gt;0.25),Tableau2[[#This Row],[%Voix/Exprimés]]&gt;0.5)</f>
        <v>0</v>
      </c>
    </row>
    <row r="5541" spans="1:13" x14ac:dyDescent="0.25">
      <c r="A5541">
        <v>5540</v>
      </c>
      <c r="B5541" t="s">
        <v>870</v>
      </c>
      <c r="C5541" t="s">
        <v>56</v>
      </c>
      <c r="D5541" t="str">
        <f>Tableau2[[#This Row],[Dép]]&amp;Tableau2[[#This Row],[Circo]]</f>
        <v>9309</v>
      </c>
      <c r="E5541" t="s">
        <v>5901</v>
      </c>
      <c r="F5541" t="s">
        <v>4414</v>
      </c>
      <c r="G5541" t="s">
        <v>2949</v>
      </c>
      <c r="H5541">
        <v>384</v>
      </c>
      <c r="I5541">
        <v>73725</v>
      </c>
      <c r="J5541">
        <v>30626</v>
      </c>
      <c r="K5541" s="1">
        <f t="shared" si="172"/>
        <v>5.2085452695829091E-3</v>
      </c>
      <c r="L5541" s="1">
        <f t="shared" si="173"/>
        <v>1.2538366094168354E-2</v>
      </c>
      <c r="M5541" t="b">
        <f>AND((Tableau2[[#This Row],[%Voix/Inscrits]]&gt;0.25),Tableau2[[#This Row],[%Voix/Exprimés]]&gt;0.5)</f>
        <v>0</v>
      </c>
    </row>
    <row r="5542" spans="1:13" x14ac:dyDescent="0.25">
      <c r="A5542">
        <v>5541</v>
      </c>
      <c r="B5542" t="s">
        <v>870</v>
      </c>
      <c r="C5542" t="s">
        <v>56</v>
      </c>
      <c r="D5542" t="str">
        <f>Tableau2[[#This Row],[Dép]]&amp;Tableau2[[#This Row],[Circo]]</f>
        <v>9309</v>
      </c>
      <c r="E5542" t="s">
        <v>3629</v>
      </c>
      <c r="F5542" t="s">
        <v>382</v>
      </c>
      <c r="G5542" t="s">
        <v>966</v>
      </c>
      <c r="H5542">
        <v>372</v>
      </c>
      <c r="I5542">
        <v>73725</v>
      </c>
      <c r="J5542">
        <v>30626</v>
      </c>
      <c r="K5542" s="1">
        <f t="shared" si="172"/>
        <v>5.0457782299084437E-3</v>
      </c>
      <c r="L5542" s="1">
        <f t="shared" si="173"/>
        <v>1.2146542153725593E-2</v>
      </c>
      <c r="M5542" t="b">
        <f>AND((Tableau2[[#This Row],[%Voix/Inscrits]]&gt;0.25),Tableau2[[#This Row],[%Voix/Exprimés]]&gt;0.5)</f>
        <v>0</v>
      </c>
    </row>
    <row r="5543" spans="1:13" x14ac:dyDescent="0.25">
      <c r="A5543">
        <v>5542</v>
      </c>
      <c r="B5543" t="s">
        <v>870</v>
      </c>
      <c r="C5543" t="s">
        <v>56</v>
      </c>
      <c r="D5543" t="str">
        <f>Tableau2[[#This Row],[Dép]]&amp;Tableau2[[#This Row],[Circo]]</f>
        <v>9309</v>
      </c>
      <c r="E5543" t="s">
        <v>878</v>
      </c>
      <c r="F5543" t="s">
        <v>725</v>
      </c>
      <c r="G5543" t="s">
        <v>10</v>
      </c>
      <c r="H5543">
        <v>368</v>
      </c>
      <c r="I5543">
        <v>73725</v>
      </c>
      <c r="J5543">
        <v>30626</v>
      </c>
      <c r="K5543" s="1">
        <f t="shared" si="172"/>
        <v>4.9915225500169547E-3</v>
      </c>
      <c r="L5543" s="1">
        <f t="shared" si="173"/>
        <v>1.2015934173578005E-2</v>
      </c>
      <c r="M5543" t="b">
        <f>AND((Tableau2[[#This Row],[%Voix/Inscrits]]&gt;0.25),Tableau2[[#This Row],[%Voix/Exprimés]]&gt;0.5)</f>
        <v>0</v>
      </c>
    </row>
    <row r="5544" spans="1:13" x14ac:dyDescent="0.25">
      <c r="A5544">
        <v>5543</v>
      </c>
      <c r="B5544" t="s">
        <v>870</v>
      </c>
      <c r="C5544" t="s">
        <v>56</v>
      </c>
      <c r="D5544" t="str">
        <f>Tableau2[[#This Row],[Dép]]&amp;Tableau2[[#This Row],[Circo]]</f>
        <v>9309</v>
      </c>
      <c r="E5544" t="s">
        <v>1644</v>
      </c>
      <c r="F5544" t="s">
        <v>16</v>
      </c>
      <c r="G5544" t="s">
        <v>10</v>
      </c>
      <c r="H5544">
        <v>200</v>
      </c>
      <c r="I5544">
        <v>73725</v>
      </c>
      <c r="J5544">
        <v>30626</v>
      </c>
      <c r="K5544" s="1">
        <f t="shared" si="172"/>
        <v>2.7127839945744322E-3</v>
      </c>
      <c r="L5544" s="1">
        <f t="shared" si="173"/>
        <v>6.5303990073793507E-3</v>
      </c>
      <c r="M5544" t="b">
        <f>AND((Tableau2[[#This Row],[%Voix/Inscrits]]&gt;0.25),Tableau2[[#This Row],[%Voix/Exprimés]]&gt;0.5)</f>
        <v>0</v>
      </c>
    </row>
    <row r="5545" spans="1:13" x14ac:dyDescent="0.25">
      <c r="A5545">
        <v>5544</v>
      </c>
      <c r="B5545" t="s">
        <v>870</v>
      </c>
      <c r="C5545" t="s">
        <v>56</v>
      </c>
      <c r="D5545" t="str">
        <f>Tableau2[[#This Row],[Dép]]&amp;Tableau2[[#This Row],[Circo]]</f>
        <v>9309</v>
      </c>
      <c r="E5545" t="s">
        <v>4849</v>
      </c>
      <c r="F5545" t="s">
        <v>4850</v>
      </c>
      <c r="G5545" t="s">
        <v>959</v>
      </c>
      <c r="H5545">
        <v>60</v>
      </c>
      <c r="I5545">
        <v>73725</v>
      </c>
      <c r="J5545">
        <v>30626</v>
      </c>
      <c r="K5545" s="1">
        <f t="shared" si="172"/>
        <v>8.1383519837232958E-4</v>
      </c>
      <c r="L5545" s="1">
        <f t="shared" si="173"/>
        <v>1.9591197022138054E-3</v>
      </c>
      <c r="M5545" t="b">
        <f>AND((Tableau2[[#This Row],[%Voix/Inscrits]]&gt;0.25),Tableau2[[#This Row],[%Voix/Exprimés]]&gt;0.5)</f>
        <v>0</v>
      </c>
    </row>
    <row r="5546" spans="1:13" x14ac:dyDescent="0.25">
      <c r="A5546">
        <v>5545</v>
      </c>
      <c r="B5546" t="s">
        <v>870</v>
      </c>
      <c r="C5546" t="s">
        <v>90</v>
      </c>
      <c r="D5546" t="str">
        <f>Tableau2[[#This Row],[Dép]]&amp;Tableau2[[#This Row],[Circo]]</f>
        <v>9310</v>
      </c>
      <c r="E5546" t="s">
        <v>2321</v>
      </c>
      <c r="F5546" t="s">
        <v>2322</v>
      </c>
      <c r="G5546" t="s">
        <v>982</v>
      </c>
      <c r="H5546">
        <v>9812</v>
      </c>
      <c r="I5546">
        <v>69231</v>
      </c>
      <c r="J5546">
        <v>24712</v>
      </c>
      <c r="K5546" s="1">
        <f t="shared" si="172"/>
        <v>0.14172841646083401</v>
      </c>
      <c r="L5546" s="1">
        <f t="shared" si="173"/>
        <v>0.39705406280349625</v>
      </c>
      <c r="M5546" t="b">
        <f>AND((Tableau2[[#This Row],[%Voix/Inscrits]]&gt;0.25),Tableau2[[#This Row],[%Voix/Exprimés]]&gt;0.5)</f>
        <v>0</v>
      </c>
    </row>
    <row r="5547" spans="1:13" x14ac:dyDescent="0.25">
      <c r="A5547">
        <v>5546</v>
      </c>
      <c r="B5547" t="s">
        <v>870</v>
      </c>
      <c r="C5547" t="s">
        <v>90</v>
      </c>
      <c r="D5547" t="str">
        <f>Tableau2[[#This Row],[Dép]]&amp;Tableau2[[#This Row],[Circo]]</f>
        <v>9310</v>
      </c>
      <c r="E5547" t="s">
        <v>6293</v>
      </c>
      <c r="F5547" t="s">
        <v>50</v>
      </c>
      <c r="G5547" t="s">
        <v>1740</v>
      </c>
      <c r="H5547">
        <v>4959</v>
      </c>
      <c r="I5547">
        <v>69231</v>
      </c>
      <c r="J5547">
        <v>24712</v>
      </c>
      <c r="K5547" s="1">
        <f t="shared" si="172"/>
        <v>7.1629761234129216E-2</v>
      </c>
      <c r="L5547" s="1">
        <f t="shared" si="173"/>
        <v>0.20067173842667529</v>
      </c>
      <c r="M5547" t="b">
        <f>AND((Tableau2[[#This Row],[%Voix/Inscrits]]&gt;0.25),Tableau2[[#This Row],[%Voix/Exprimés]]&gt;0.5)</f>
        <v>0</v>
      </c>
    </row>
    <row r="5548" spans="1:13" x14ac:dyDescent="0.25">
      <c r="A5548">
        <v>5547</v>
      </c>
      <c r="B5548" t="s">
        <v>870</v>
      </c>
      <c r="C5548" t="s">
        <v>90</v>
      </c>
      <c r="D5548" t="str">
        <f>Tableau2[[#This Row],[Dép]]&amp;Tableau2[[#This Row],[Circo]]</f>
        <v>9310</v>
      </c>
      <c r="E5548" t="s">
        <v>6809</v>
      </c>
      <c r="F5548" t="s">
        <v>398</v>
      </c>
      <c r="G5548" t="s">
        <v>3717</v>
      </c>
      <c r="H5548">
        <v>2951</v>
      </c>
      <c r="I5548">
        <v>69231</v>
      </c>
      <c r="J5548">
        <v>24712</v>
      </c>
      <c r="K5548" s="1">
        <f t="shared" si="172"/>
        <v>4.2625413470843983E-2</v>
      </c>
      <c r="L5548" s="1">
        <f t="shared" si="173"/>
        <v>0.11941566850113305</v>
      </c>
      <c r="M5548" t="b">
        <f>AND((Tableau2[[#This Row],[%Voix/Inscrits]]&gt;0.25),Tableau2[[#This Row],[%Voix/Exprimés]]&gt;0.5)</f>
        <v>0</v>
      </c>
    </row>
    <row r="5549" spans="1:13" x14ac:dyDescent="0.25">
      <c r="A5549">
        <v>5548</v>
      </c>
      <c r="B5549" t="s">
        <v>870</v>
      </c>
      <c r="C5549" t="s">
        <v>90</v>
      </c>
      <c r="D5549" t="str">
        <f>Tableau2[[#This Row],[Dép]]&amp;Tableau2[[#This Row],[Circo]]</f>
        <v>9310</v>
      </c>
      <c r="E5549" t="s">
        <v>4843</v>
      </c>
      <c r="F5549" t="s">
        <v>1024</v>
      </c>
      <c r="G5549" t="s">
        <v>1708</v>
      </c>
      <c r="H5549">
        <v>2593</v>
      </c>
      <c r="I5549">
        <v>69231</v>
      </c>
      <c r="J5549">
        <v>24712</v>
      </c>
      <c r="K5549" s="1">
        <f t="shared" si="172"/>
        <v>3.7454319596712457E-2</v>
      </c>
      <c r="L5549" s="1">
        <f t="shared" si="173"/>
        <v>0.1049287795403043</v>
      </c>
      <c r="M5549" t="b">
        <f>AND((Tableau2[[#This Row],[%Voix/Inscrits]]&gt;0.25),Tableau2[[#This Row],[%Voix/Exprimés]]&gt;0.5)</f>
        <v>0</v>
      </c>
    </row>
    <row r="5550" spans="1:13" x14ac:dyDescent="0.25">
      <c r="A5550">
        <v>5549</v>
      </c>
      <c r="B5550" t="s">
        <v>870</v>
      </c>
      <c r="C5550" t="s">
        <v>90</v>
      </c>
      <c r="D5550" t="str">
        <f>Tableau2[[#This Row],[Dép]]&amp;Tableau2[[#This Row],[Circo]]</f>
        <v>9310</v>
      </c>
      <c r="E5550" t="s">
        <v>550</v>
      </c>
      <c r="F5550" t="s">
        <v>1667</v>
      </c>
      <c r="G5550" t="s">
        <v>2394</v>
      </c>
      <c r="H5550">
        <v>1483</v>
      </c>
      <c r="I5550">
        <v>69231</v>
      </c>
      <c r="J5550">
        <v>24712</v>
      </c>
      <c r="K5550" s="1">
        <f t="shared" si="172"/>
        <v>2.1421039707645417E-2</v>
      </c>
      <c r="L5550" s="1">
        <f t="shared" si="173"/>
        <v>6.0011330527678861E-2</v>
      </c>
      <c r="M5550" t="b">
        <f>AND((Tableau2[[#This Row],[%Voix/Inscrits]]&gt;0.25),Tableau2[[#This Row],[%Voix/Exprimés]]&gt;0.5)</f>
        <v>0</v>
      </c>
    </row>
    <row r="5551" spans="1:13" x14ac:dyDescent="0.25">
      <c r="A5551">
        <v>5550</v>
      </c>
      <c r="B5551" t="s">
        <v>870</v>
      </c>
      <c r="C5551" t="s">
        <v>90</v>
      </c>
      <c r="D5551" t="str">
        <f>Tableau2[[#This Row],[Dép]]&amp;Tableau2[[#This Row],[Circo]]</f>
        <v>9310</v>
      </c>
      <c r="E5551" t="s">
        <v>5894</v>
      </c>
      <c r="F5551" t="s">
        <v>438</v>
      </c>
      <c r="G5551" t="s">
        <v>2394</v>
      </c>
      <c r="H5551">
        <v>903</v>
      </c>
      <c r="I5551">
        <v>69231</v>
      </c>
      <c r="J5551">
        <v>24712</v>
      </c>
      <c r="K5551" s="1">
        <f t="shared" si="172"/>
        <v>1.3043289855700481E-2</v>
      </c>
      <c r="L5551" s="1">
        <f t="shared" si="173"/>
        <v>3.6540951764325022E-2</v>
      </c>
      <c r="M5551" t="b">
        <f>AND((Tableau2[[#This Row],[%Voix/Inscrits]]&gt;0.25),Tableau2[[#This Row],[%Voix/Exprimés]]&gt;0.5)</f>
        <v>0</v>
      </c>
    </row>
    <row r="5552" spans="1:13" x14ac:dyDescent="0.25">
      <c r="A5552">
        <v>5551</v>
      </c>
      <c r="B5552" t="s">
        <v>870</v>
      </c>
      <c r="C5552" t="s">
        <v>90</v>
      </c>
      <c r="D5552" t="str">
        <f>Tableau2[[#This Row],[Dép]]&amp;Tableau2[[#This Row],[Circo]]</f>
        <v>9310</v>
      </c>
      <c r="E5552" t="s">
        <v>6601</v>
      </c>
      <c r="F5552" t="s">
        <v>6602</v>
      </c>
      <c r="G5552" t="s">
        <v>3078</v>
      </c>
      <c r="H5552">
        <v>771</v>
      </c>
      <c r="I5552">
        <v>69231</v>
      </c>
      <c r="J5552">
        <v>24712</v>
      </c>
      <c r="K5552" s="1">
        <f t="shared" si="172"/>
        <v>1.1136629544568184E-2</v>
      </c>
      <c r="L5552" s="1">
        <f t="shared" si="173"/>
        <v>3.1199417287147944E-2</v>
      </c>
      <c r="M5552" t="b">
        <f>AND((Tableau2[[#This Row],[%Voix/Inscrits]]&gt;0.25),Tableau2[[#This Row],[%Voix/Exprimés]]&gt;0.5)</f>
        <v>0</v>
      </c>
    </row>
    <row r="5553" spans="1:13" x14ac:dyDescent="0.25">
      <c r="A5553">
        <v>5552</v>
      </c>
      <c r="B5553" t="s">
        <v>870</v>
      </c>
      <c r="C5553" t="s">
        <v>90</v>
      </c>
      <c r="D5553" t="str">
        <f>Tableau2[[#This Row],[Dép]]&amp;Tableau2[[#This Row],[Circo]]</f>
        <v>9310</v>
      </c>
      <c r="E5553" t="s">
        <v>2977</v>
      </c>
      <c r="F5553" t="s">
        <v>2978</v>
      </c>
      <c r="G5553" t="s">
        <v>966</v>
      </c>
      <c r="H5553">
        <v>451</v>
      </c>
      <c r="I5553">
        <v>69231</v>
      </c>
      <c r="J5553">
        <v>24712</v>
      </c>
      <c r="K5553" s="1">
        <f t="shared" si="172"/>
        <v>6.5144227297020121E-3</v>
      </c>
      <c r="L5553" s="1">
        <f t="shared" si="173"/>
        <v>1.8250242797021692E-2</v>
      </c>
      <c r="M5553" t="b">
        <f>AND((Tableau2[[#This Row],[%Voix/Inscrits]]&gt;0.25),Tableau2[[#This Row],[%Voix/Exprimés]]&gt;0.5)</f>
        <v>0</v>
      </c>
    </row>
    <row r="5554" spans="1:13" x14ac:dyDescent="0.25">
      <c r="A5554">
        <v>5553</v>
      </c>
      <c r="B5554" t="s">
        <v>870</v>
      </c>
      <c r="C5554" t="s">
        <v>90</v>
      </c>
      <c r="D5554" t="str">
        <f>Tableau2[[#This Row],[Dép]]&amp;Tableau2[[#This Row],[Circo]]</f>
        <v>9310</v>
      </c>
      <c r="E5554" t="s">
        <v>3624</v>
      </c>
      <c r="F5554" t="s">
        <v>3625</v>
      </c>
      <c r="G5554" t="s">
        <v>959</v>
      </c>
      <c r="H5554">
        <v>269</v>
      </c>
      <c r="I5554">
        <v>69231</v>
      </c>
      <c r="J5554">
        <v>24712</v>
      </c>
      <c r="K5554" s="1">
        <f t="shared" si="172"/>
        <v>3.8855426037468764E-3</v>
      </c>
      <c r="L5554" s="1">
        <f t="shared" si="173"/>
        <v>1.0885399805762383E-2</v>
      </c>
      <c r="M5554" t="b">
        <f>AND((Tableau2[[#This Row],[%Voix/Inscrits]]&gt;0.25),Tableau2[[#This Row],[%Voix/Exprimés]]&gt;0.5)</f>
        <v>0</v>
      </c>
    </row>
    <row r="5555" spans="1:13" x14ac:dyDescent="0.25">
      <c r="A5555">
        <v>5554</v>
      </c>
      <c r="B5555" t="s">
        <v>870</v>
      </c>
      <c r="C5555" t="s">
        <v>90</v>
      </c>
      <c r="D5555" t="str">
        <f>Tableau2[[#This Row],[Dép]]&amp;Tableau2[[#This Row],[Circo]]</f>
        <v>9310</v>
      </c>
      <c r="E5555" t="s">
        <v>872</v>
      </c>
      <c r="F5555" t="s">
        <v>13</v>
      </c>
      <c r="G5555" t="s">
        <v>10</v>
      </c>
      <c r="H5555">
        <v>265</v>
      </c>
      <c r="I5555">
        <v>69231</v>
      </c>
      <c r="J5555">
        <v>24712</v>
      </c>
      <c r="K5555" s="1">
        <f t="shared" si="172"/>
        <v>3.8277650185610493E-3</v>
      </c>
      <c r="L5555" s="1">
        <f t="shared" si="173"/>
        <v>1.0723535124635804E-2</v>
      </c>
      <c r="M5555" t="b">
        <f>AND((Tableau2[[#This Row],[%Voix/Inscrits]]&gt;0.25),Tableau2[[#This Row],[%Voix/Exprimés]]&gt;0.5)</f>
        <v>0</v>
      </c>
    </row>
    <row r="5556" spans="1:13" x14ac:dyDescent="0.25">
      <c r="A5556">
        <v>5555</v>
      </c>
      <c r="B5556" t="s">
        <v>870</v>
      </c>
      <c r="C5556" t="s">
        <v>90</v>
      </c>
      <c r="D5556" t="str">
        <f>Tableau2[[#This Row],[Dép]]&amp;Tableau2[[#This Row],[Circo]]</f>
        <v>9310</v>
      </c>
      <c r="E5556" t="s">
        <v>1639</v>
      </c>
      <c r="F5556" t="s">
        <v>1048</v>
      </c>
      <c r="G5556" t="s">
        <v>10</v>
      </c>
      <c r="H5556">
        <v>254</v>
      </c>
      <c r="I5556">
        <v>69231</v>
      </c>
      <c r="J5556">
        <v>24712</v>
      </c>
      <c r="K5556" s="1">
        <f t="shared" si="172"/>
        <v>3.6688766593000245E-3</v>
      </c>
      <c r="L5556" s="1">
        <f t="shared" si="173"/>
        <v>1.0278407251537714E-2</v>
      </c>
      <c r="M5556" t="b">
        <f>AND((Tableau2[[#This Row],[%Voix/Inscrits]]&gt;0.25),Tableau2[[#This Row],[%Voix/Exprimés]]&gt;0.5)</f>
        <v>0</v>
      </c>
    </row>
    <row r="5557" spans="1:13" x14ac:dyDescent="0.25">
      <c r="A5557">
        <v>5556</v>
      </c>
      <c r="B5557" t="s">
        <v>870</v>
      </c>
      <c r="C5557" t="s">
        <v>90</v>
      </c>
      <c r="D5557" t="str">
        <f>Tableau2[[#This Row],[Dép]]&amp;Tableau2[[#This Row],[Circo]]</f>
        <v>9310</v>
      </c>
      <c r="E5557" t="s">
        <v>4247</v>
      </c>
      <c r="F5557" t="s">
        <v>4248</v>
      </c>
      <c r="G5557" t="s">
        <v>959</v>
      </c>
      <c r="H5557">
        <v>1</v>
      </c>
      <c r="I5557">
        <v>69231</v>
      </c>
      <c r="J5557">
        <v>24712</v>
      </c>
      <c r="K5557" s="1">
        <f t="shared" si="172"/>
        <v>1.4444396296456789E-5</v>
      </c>
      <c r="L5557" s="1">
        <f t="shared" si="173"/>
        <v>4.0466170281644547E-5</v>
      </c>
      <c r="M5557" t="b">
        <f>AND((Tableau2[[#This Row],[%Voix/Inscrits]]&gt;0.25),Tableau2[[#This Row],[%Voix/Exprimés]]&gt;0.5)</f>
        <v>0</v>
      </c>
    </row>
    <row r="5558" spans="1:13" x14ac:dyDescent="0.25">
      <c r="A5558">
        <v>5557</v>
      </c>
      <c r="B5558" t="s">
        <v>870</v>
      </c>
      <c r="C5558" t="s">
        <v>97</v>
      </c>
      <c r="D5558" t="str">
        <f>Tableau2[[#This Row],[Dép]]&amp;Tableau2[[#This Row],[Circo]]</f>
        <v>9311</v>
      </c>
      <c r="E5558" t="s">
        <v>2335</v>
      </c>
      <c r="F5558" t="s">
        <v>2336</v>
      </c>
      <c r="G5558" t="s">
        <v>982</v>
      </c>
      <c r="H5558">
        <v>9400</v>
      </c>
      <c r="I5558">
        <v>63403</v>
      </c>
      <c r="J5558">
        <v>20368</v>
      </c>
      <c r="K5558" s="1">
        <f t="shared" si="172"/>
        <v>0.14825796886582654</v>
      </c>
      <c r="L5558" s="1">
        <f t="shared" si="173"/>
        <v>0.46150824823252162</v>
      </c>
      <c r="M5558" t="b">
        <f>AND((Tableau2[[#This Row],[%Voix/Inscrits]]&gt;0.25),Tableau2[[#This Row],[%Voix/Exprimés]]&gt;0.5)</f>
        <v>0</v>
      </c>
    </row>
    <row r="5559" spans="1:13" x14ac:dyDescent="0.25">
      <c r="A5559">
        <v>5558</v>
      </c>
      <c r="B5559" t="s">
        <v>870</v>
      </c>
      <c r="C5559" t="s">
        <v>97</v>
      </c>
      <c r="D5559" t="str">
        <f>Tableau2[[#This Row],[Dép]]&amp;Tableau2[[#This Row],[Circo]]</f>
        <v>9311</v>
      </c>
      <c r="E5559" t="s">
        <v>2991</v>
      </c>
      <c r="F5559" t="s">
        <v>1907</v>
      </c>
      <c r="G5559" t="s">
        <v>938</v>
      </c>
      <c r="H5559">
        <v>3091</v>
      </c>
      <c r="I5559">
        <v>63403</v>
      </c>
      <c r="J5559">
        <v>20368</v>
      </c>
      <c r="K5559" s="1">
        <f t="shared" si="172"/>
        <v>4.8751636357901043E-2</v>
      </c>
      <c r="L5559" s="1">
        <f t="shared" si="173"/>
        <v>0.15175765907305577</v>
      </c>
      <c r="M5559" t="b">
        <f>AND((Tableau2[[#This Row],[%Voix/Inscrits]]&gt;0.25),Tableau2[[#This Row],[%Voix/Exprimés]]&gt;0.5)</f>
        <v>0</v>
      </c>
    </row>
    <row r="5560" spans="1:13" x14ac:dyDescent="0.25">
      <c r="A5560">
        <v>5559</v>
      </c>
      <c r="B5560" t="s">
        <v>870</v>
      </c>
      <c r="C5560" t="s">
        <v>97</v>
      </c>
      <c r="D5560" t="str">
        <f>Tableau2[[#This Row],[Dép]]&amp;Tableau2[[#This Row],[Circo]]</f>
        <v>9311</v>
      </c>
      <c r="E5560" t="s">
        <v>2541</v>
      </c>
      <c r="F5560" t="s">
        <v>558</v>
      </c>
      <c r="G5560" t="s">
        <v>3717</v>
      </c>
      <c r="H5560">
        <v>2672</v>
      </c>
      <c r="I5560">
        <v>63403</v>
      </c>
      <c r="J5560">
        <v>20368</v>
      </c>
      <c r="K5560" s="1">
        <f t="shared" si="172"/>
        <v>4.2143116256328564E-2</v>
      </c>
      <c r="L5560" s="1">
        <f t="shared" si="173"/>
        <v>0.13118617439120189</v>
      </c>
      <c r="M5560" t="b">
        <f>AND((Tableau2[[#This Row],[%Voix/Inscrits]]&gt;0.25),Tableau2[[#This Row],[%Voix/Exprimés]]&gt;0.5)</f>
        <v>0</v>
      </c>
    </row>
    <row r="5561" spans="1:13" x14ac:dyDescent="0.25">
      <c r="A5561">
        <v>5560</v>
      </c>
      <c r="B5561" t="s">
        <v>870</v>
      </c>
      <c r="C5561" t="s">
        <v>97</v>
      </c>
      <c r="D5561" t="str">
        <f>Tableau2[[#This Row],[Dép]]&amp;Tableau2[[#This Row],[Circo]]</f>
        <v>9311</v>
      </c>
      <c r="E5561" t="s">
        <v>4855</v>
      </c>
      <c r="F5561" t="s">
        <v>4731</v>
      </c>
      <c r="G5561" t="s">
        <v>1708</v>
      </c>
      <c r="H5561">
        <v>2181</v>
      </c>
      <c r="I5561">
        <v>63403</v>
      </c>
      <c r="J5561">
        <v>20368</v>
      </c>
      <c r="K5561" s="1">
        <f t="shared" si="172"/>
        <v>3.4399003201741239E-2</v>
      </c>
      <c r="L5561" s="1">
        <f t="shared" si="173"/>
        <v>0.10707973291437549</v>
      </c>
      <c r="M5561" t="b">
        <f>AND((Tableau2[[#This Row],[%Voix/Inscrits]]&gt;0.25),Tableau2[[#This Row],[%Voix/Exprimés]]&gt;0.5)</f>
        <v>0</v>
      </c>
    </row>
    <row r="5562" spans="1:13" x14ac:dyDescent="0.25">
      <c r="A5562">
        <v>5561</v>
      </c>
      <c r="B5562" t="s">
        <v>870</v>
      </c>
      <c r="C5562" t="s">
        <v>97</v>
      </c>
      <c r="D5562" t="str">
        <f>Tableau2[[#This Row],[Dép]]&amp;Tableau2[[#This Row],[Circo]]</f>
        <v>9311</v>
      </c>
      <c r="E5562" t="s">
        <v>5401</v>
      </c>
      <c r="F5562" t="s">
        <v>347</v>
      </c>
      <c r="G5562" t="s">
        <v>2394</v>
      </c>
      <c r="H5562">
        <v>776</v>
      </c>
      <c r="I5562">
        <v>63403</v>
      </c>
      <c r="J5562">
        <v>20368</v>
      </c>
      <c r="K5562" s="1">
        <f t="shared" si="172"/>
        <v>1.2239168493604404E-2</v>
      </c>
      <c r="L5562" s="1">
        <f t="shared" si="173"/>
        <v>3.8098978790259232E-2</v>
      </c>
      <c r="M5562" t="b">
        <f>AND((Tableau2[[#This Row],[%Voix/Inscrits]]&gt;0.25),Tableau2[[#This Row],[%Voix/Exprimés]]&gt;0.5)</f>
        <v>0</v>
      </c>
    </row>
    <row r="5563" spans="1:13" x14ac:dyDescent="0.25">
      <c r="A5563">
        <v>5562</v>
      </c>
      <c r="B5563" t="s">
        <v>870</v>
      </c>
      <c r="C5563" t="s">
        <v>97</v>
      </c>
      <c r="D5563" t="str">
        <f>Tableau2[[#This Row],[Dép]]&amp;Tableau2[[#This Row],[Circo]]</f>
        <v>9311</v>
      </c>
      <c r="E5563" t="s">
        <v>6814</v>
      </c>
      <c r="F5563" t="s">
        <v>6815</v>
      </c>
      <c r="G5563" t="s">
        <v>3078</v>
      </c>
      <c r="H5563">
        <v>549</v>
      </c>
      <c r="I5563">
        <v>63403</v>
      </c>
      <c r="J5563">
        <v>20368</v>
      </c>
      <c r="K5563" s="1">
        <f t="shared" si="172"/>
        <v>8.6588962667381673E-3</v>
      </c>
      <c r="L5563" s="1">
        <f t="shared" si="173"/>
        <v>2.6954045561665356E-2</v>
      </c>
      <c r="M5563" t="b">
        <f>AND((Tableau2[[#This Row],[%Voix/Inscrits]]&gt;0.25),Tableau2[[#This Row],[%Voix/Exprimés]]&gt;0.5)</f>
        <v>0</v>
      </c>
    </row>
    <row r="5564" spans="1:13" x14ac:dyDescent="0.25">
      <c r="A5564">
        <v>5563</v>
      </c>
      <c r="B5564" t="s">
        <v>870</v>
      </c>
      <c r="C5564" t="s">
        <v>97</v>
      </c>
      <c r="D5564" t="str">
        <f>Tableau2[[#This Row],[Dép]]&amp;Tableau2[[#This Row],[Circo]]</f>
        <v>9311</v>
      </c>
      <c r="E5564" t="s">
        <v>6612</v>
      </c>
      <c r="F5564" t="s">
        <v>6613</v>
      </c>
      <c r="G5564" t="s">
        <v>2726</v>
      </c>
      <c r="H5564">
        <v>425</v>
      </c>
      <c r="I5564">
        <v>63403</v>
      </c>
      <c r="J5564">
        <v>20368</v>
      </c>
      <c r="K5564" s="1">
        <f t="shared" si="172"/>
        <v>6.7031528476570509E-3</v>
      </c>
      <c r="L5564" s="1">
        <f t="shared" si="173"/>
        <v>2.0866064414768265E-2</v>
      </c>
      <c r="M5564" t="b">
        <f>AND((Tableau2[[#This Row],[%Voix/Inscrits]]&gt;0.25),Tableau2[[#This Row],[%Voix/Exprimés]]&gt;0.5)</f>
        <v>0</v>
      </c>
    </row>
    <row r="5565" spans="1:13" x14ac:dyDescent="0.25">
      <c r="A5565">
        <v>5564</v>
      </c>
      <c r="B5565" t="s">
        <v>870</v>
      </c>
      <c r="C5565" t="s">
        <v>97</v>
      </c>
      <c r="D5565" t="str">
        <f>Tableau2[[#This Row],[Dép]]&amp;Tableau2[[#This Row],[Circo]]</f>
        <v>9311</v>
      </c>
      <c r="E5565" t="s">
        <v>3635</v>
      </c>
      <c r="F5565" t="s">
        <v>202</v>
      </c>
      <c r="G5565" t="s">
        <v>966</v>
      </c>
      <c r="H5565">
        <v>304</v>
      </c>
      <c r="I5565">
        <v>63403</v>
      </c>
      <c r="J5565">
        <v>20368</v>
      </c>
      <c r="K5565" s="1">
        <f t="shared" si="172"/>
        <v>4.7947258016182203E-3</v>
      </c>
      <c r="L5565" s="1">
        <f t="shared" si="173"/>
        <v>1.4925373134328358E-2</v>
      </c>
      <c r="M5565" t="b">
        <f>AND((Tableau2[[#This Row],[%Voix/Inscrits]]&gt;0.25),Tableau2[[#This Row],[%Voix/Exprimés]]&gt;0.5)</f>
        <v>0</v>
      </c>
    </row>
    <row r="5566" spans="1:13" x14ac:dyDescent="0.25">
      <c r="A5566">
        <v>5565</v>
      </c>
      <c r="B5566" t="s">
        <v>870</v>
      </c>
      <c r="C5566" t="s">
        <v>97</v>
      </c>
      <c r="D5566" t="str">
        <f>Tableau2[[#This Row],[Dép]]&amp;Tableau2[[#This Row],[Circo]]</f>
        <v>9311</v>
      </c>
      <c r="E5566" t="s">
        <v>6305</v>
      </c>
      <c r="F5566" t="s">
        <v>1277</v>
      </c>
      <c r="G5566" t="s">
        <v>1740</v>
      </c>
      <c r="H5566">
        <v>269</v>
      </c>
      <c r="I5566">
        <v>63403</v>
      </c>
      <c r="J5566">
        <v>20368</v>
      </c>
      <c r="K5566" s="1">
        <f t="shared" si="172"/>
        <v>4.2427014494582273E-3</v>
      </c>
      <c r="L5566" s="1">
        <f t="shared" si="173"/>
        <v>1.32069913589945E-2</v>
      </c>
      <c r="M5566" t="b">
        <f>AND((Tableau2[[#This Row],[%Voix/Inscrits]]&gt;0.25),Tableau2[[#This Row],[%Voix/Exprimés]]&gt;0.5)</f>
        <v>0</v>
      </c>
    </row>
    <row r="5567" spans="1:13" x14ac:dyDescent="0.25">
      <c r="A5567">
        <v>5566</v>
      </c>
      <c r="B5567" t="s">
        <v>870</v>
      </c>
      <c r="C5567" t="s">
        <v>97</v>
      </c>
      <c r="D5567" t="str">
        <f>Tableau2[[#This Row],[Dép]]&amp;Tableau2[[#This Row],[Circo]]</f>
        <v>9311</v>
      </c>
      <c r="E5567" t="s">
        <v>5909</v>
      </c>
      <c r="F5567" t="s">
        <v>1307</v>
      </c>
      <c r="G5567" t="s">
        <v>2949</v>
      </c>
      <c r="H5567">
        <v>236</v>
      </c>
      <c r="I5567">
        <v>63403</v>
      </c>
      <c r="J5567">
        <v>20368</v>
      </c>
      <c r="K5567" s="1">
        <f t="shared" si="172"/>
        <v>3.7222213459930918E-3</v>
      </c>
      <c r="L5567" s="1">
        <f t="shared" si="173"/>
        <v>1.1586802827965436E-2</v>
      </c>
      <c r="M5567" t="b">
        <f>AND((Tableau2[[#This Row],[%Voix/Inscrits]]&gt;0.25),Tableau2[[#This Row],[%Voix/Exprimés]]&gt;0.5)</f>
        <v>0</v>
      </c>
    </row>
    <row r="5568" spans="1:13" x14ac:dyDescent="0.25">
      <c r="A5568">
        <v>5567</v>
      </c>
      <c r="B5568" t="s">
        <v>870</v>
      </c>
      <c r="C5568" t="s">
        <v>97</v>
      </c>
      <c r="D5568" t="str">
        <f>Tableau2[[#This Row],[Dép]]&amp;Tableau2[[#This Row],[Circo]]</f>
        <v>9311</v>
      </c>
      <c r="E5568" t="s">
        <v>4261</v>
      </c>
      <c r="F5568" t="s">
        <v>124</v>
      </c>
      <c r="G5568" t="s">
        <v>959</v>
      </c>
      <c r="H5568">
        <v>193</v>
      </c>
      <c r="I5568">
        <v>63403</v>
      </c>
      <c r="J5568">
        <v>20368</v>
      </c>
      <c r="K5568" s="1">
        <f t="shared" si="172"/>
        <v>3.0440199990536725E-3</v>
      </c>
      <c r="L5568" s="1">
        <f t="shared" si="173"/>
        <v>9.4756480754124121E-3</v>
      </c>
      <c r="M5568" t="b">
        <f>AND((Tableau2[[#This Row],[%Voix/Inscrits]]&gt;0.25),Tableau2[[#This Row],[%Voix/Exprimés]]&gt;0.5)</f>
        <v>0</v>
      </c>
    </row>
    <row r="5569" spans="1:13" x14ac:dyDescent="0.25">
      <c r="A5569">
        <v>5568</v>
      </c>
      <c r="B5569" t="s">
        <v>870</v>
      </c>
      <c r="C5569" t="s">
        <v>97</v>
      </c>
      <c r="D5569" t="str">
        <f>Tableau2[[#This Row],[Dép]]&amp;Tableau2[[#This Row],[Circo]]</f>
        <v>9311</v>
      </c>
      <c r="E5569" t="s">
        <v>887</v>
      </c>
      <c r="F5569" t="s">
        <v>144</v>
      </c>
      <c r="G5569" t="s">
        <v>10</v>
      </c>
      <c r="H5569">
        <v>163</v>
      </c>
      <c r="I5569">
        <v>63403</v>
      </c>
      <c r="J5569">
        <v>20368</v>
      </c>
      <c r="K5569" s="1">
        <f t="shared" si="172"/>
        <v>2.5708562686308218E-3</v>
      </c>
      <c r="L5569" s="1">
        <f t="shared" si="173"/>
        <v>8.0027494108405334E-3</v>
      </c>
      <c r="M5569" t="b">
        <f>AND((Tableau2[[#This Row],[%Voix/Inscrits]]&gt;0.25),Tableau2[[#This Row],[%Voix/Exprimés]]&gt;0.5)</f>
        <v>0</v>
      </c>
    </row>
    <row r="5570" spans="1:13" x14ac:dyDescent="0.25">
      <c r="A5570">
        <v>5569</v>
      </c>
      <c r="B5570" t="s">
        <v>870</v>
      </c>
      <c r="C5570" t="s">
        <v>97</v>
      </c>
      <c r="D5570" t="str">
        <f>Tableau2[[#This Row],[Dép]]&amp;Tableau2[[#This Row],[Circo]]</f>
        <v>9311</v>
      </c>
      <c r="E5570" t="s">
        <v>1650</v>
      </c>
      <c r="F5570" t="s">
        <v>1651</v>
      </c>
      <c r="G5570" t="s">
        <v>10</v>
      </c>
      <c r="H5570">
        <v>109</v>
      </c>
      <c r="I5570">
        <v>63403</v>
      </c>
      <c r="J5570">
        <v>20368</v>
      </c>
      <c r="K5570" s="1">
        <f t="shared" ref="K5570:K5633" si="174">H5570/I5570</f>
        <v>1.7191615538696906E-3</v>
      </c>
      <c r="L5570" s="1">
        <f t="shared" ref="L5570:L5633" si="175">H5570/J5570</f>
        <v>5.3515318146111551E-3</v>
      </c>
      <c r="M5570" t="b">
        <f>AND((Tableau2[[#This Row],[%Voix/Inscrits]]&gt;0.25),Tableau2[[#This Row],[%Voix/Exprimés]]&gt;0.5)</f>
        <v>0</v>
      </c>
    </row>
    <row r="5571" spans="1:13" x14ac:dyDescent="0.25">
      <c r="A5571">
        <v>5570</v>
      </c>
      <c r="B5571" t="s">
        <v>870</v>
      </c>
      <c r="C5571" t="s">
        <v>105</v>
      </c>
      <c r="D5571" t="str">
        <f>Tableau2[[#This Row],[Dép]]&amp;Tableau2[[#This Row],[Circo]]</f>
        <v>9312</v>
      </c>
      <c r="E5571" t="s">
        <v>2329</v>
      </c>
      <c r="F5571" t="s">
        <v>274</v>
      </c>
      <c r="G5571" t="s">
        <v>982</v>
      </c>
      <c r="H5571">
        <v>7485</v>
      </c>
      <c r="I5571">
        <v>65408</v>
      </c>
      <c r="J5571">
        <v>24275</v>
      </c>
      <c r="K5571" s="1">
        <f t="shared" si="174"/>
        <v>0.11443554305283757</v>
      </c>
      <c r="L5571" s="1">
        <f t="shared" si="175"/>
        <v>0.3083419155509784</v>
      </c>
      <c r="M5571" t="b">
        <f>AND((Tableau2[[#This Row],[%Voix/Inscrits]]&gt;0.25),Tableau2[[#This Row],[%Voix/Exprimés]]&gt;0.5)</f>
        <v>0</v>
      </c>
    </row>
    <row r="5572" spans="1:13" x14ac:dyDescent="0.25">
      <c r="A5572">
        <v>5571</v>
      </c>
      <c r="B5572" t="s">
        <v>870</v>
      </c>
      <c r="C5572" t="s">
        <v>105</v>
      </c>
      <c r="D5572" t="str">
        <f>Tableau2[[#This Row],[Dép]]&amp;Tableau2[[#This Row],[Circo]]</f>
        <v>9312</v>
      </c>
      <c r="E5572" t="s">
        <v>5395</v>
      </c>
      <c r="F5572" t="s">
        <v>273</v>
      </c>
      <c r="G5572" t="s">
        <v>1708</v>
      </c>
      <c r="H5572">
        <v>5793</v>
      </c>
      <c r="I5572">
        <v>65408</v>
      </c>
      <c r="J5572">
        <v>24275</v>
      </c>
      <c r="K5572" s="1">
        <f t="shared" si="174"/>
        <v>8.8567147749510758E-2</v>
      </c>
      <c r="L5572" s="1">
        <f t="shared" si="175"/>
        <v>0.23864057672502575</v>
      </c>
      <c r="M5572" t="b">
        <f>AND((Tableau2[[#This Row],[%Voix/Inscrits]]&gt;0.25),Tableau2[[#This Row],[%Voix/Exprimés]]&gt;0.5)</f>
        <v>0</v>
      </c>
    </row>
    <row r="5573" spans="1:13" x14ac:dyDescent="0.25">
      <c r="A5573">
        <v>5572</v>
      </c>
      <c r="B5573" t="s">
        <v>870</v>
      </c>
      <c r="C5573" t="s">
        <v>105</v>
      </c>
      <c r="D5573" t="str">
        <f>Tableau2[[#This Row],[Dép]]&amp;Tableau2[[#This Row],[Circo]]</f>
        <v>9312</v>
      </c>
      <c r="E5573" t="s">
        <v>1949</v>
      </c>
      <c r="F5573" t="s">
        <v>1482</v>
      </c>
      <c r="G5573" t="s">
        <v>3717</v>
      </c>
      <c r="H5573">
        <v>3743</v>
      </c>
      <c r="I5573">
        <v>65408</v>
      </c>
      <c r="J5573">
        <v>24275</v>
      </c>
      <c r="K5573" s="1">
        <f t="shared" si="174"/>
        <v>5.7225415851272013E-2</v>
      </c>
      <c r="L5573" s="1">
        <f t="shared" si="175"/>
        <v>0.15419155509783727</v>
      </c>
      <c r="M5573" t="b">
        <f>AND((Tableau2[[#This Row],[%Voix/Inscrits]]&gt;0.25),Tableau2[[#This Row],[%Voix/Exprimés]]&gt;0.5)</f>
        <v>0</v>
      </c>
    </row>
    <row r="5574" spans="1:13" x14ac:dyDescent="0.25">
      <c r="A5574">
        <v>5573</v>
      </c>
      <c r="B5574" t="s">
        <v>870</v>
      </c>
      <c r="C5574" t="s">
        <v>105</v>
      </c>
      <c r="D5574" t="str">
        <f>Tableau2[[#This Row],[Dép]]&amp;Tableau2[[#This Row],[Circo]]</f>
        <v>9312</v>
      </c>
      <c r="E5574" t="s">
        <v>5902</v>
      </c>
      <c r="F5574" t="s">
        <v>340</v>
      </c>
      <c r="G5574" t="s">
        <v>2949</v>
      </c>
      <c r="H5574">
        <v>3512</v>
      </c>
      <c r="I5574">
        <v>65408</v>
      </c>
      <c r="J5574">
        <v>24275</v>
      </c>
      <c r="K5574" s="1">
        <f t="shared" si="174"/>
        <v>5.3693737769080235E-2</v>
      </c>
      <c r="L5574" s="1">
        <f t="shared" si="175"/>
        <v>0.14467559217301751</v>
      </c>
      <c r="M5574" t="b">
        <f>AND((Tableau2[[#This Row],[%Voix/Inscrits]]&gt;0.25),Tableau2[[#This Row],[%Voix/Exprimés]]&gt;0.5)</f>
        <v>0</v>
      </c>
    </row>
    <row r="5575" spans="1:13" x14ac:dyDescent="0.25">
      <c r="A5575">
        <v>5574</v>
      </c>
      <c r="B5575" t="s">
        <v>870</v>
      </c>
      <c r="C5575" t="s">
        <v>105</v>
      </c>
      <c r="D5575" t="str">
        <f>Tableau2[[#This Row],[Dép]]&amp;Tableau2[[#This Row],[Circo]]</f>
        <v>9312</v>
      </c>
      <c r="E5575" t="s">
        <v>6606</v>
      </c>
      <c r="F5575" t="s">
        <v>6607</v>
      </c>
      <c r="G5575" t="s">
        <v>3078</v>
      </c>
      <c r="H5575">
        <v>1278</v>
      </c>
      <c r="I5575">
        <v>65408</v>
      </c>
      <c r="J5575">
        <v>24275</v>
      </c>
      <c r="K5575" s="1">
        <f t="shared" si="174"/>
        <v>1.9538894324853229E-2</v>
      </c>
      <c r="L5575" s="1">
        <f t="shared" si="175"/>
        <v>5.2646755921730175E-2</v>
      </c>
      <c r="M5575" t="b">
        <f>AND((Tableau2[[#This Row],[%Voix/Inscrits]]&gt;0.25),Tableau2[[#This Row],[%Voix/Exprimés]]&gt;0.5)</f>
        <v>0</v>
      </c>
    </row>
    <row r="5576" spans="1:13" x14ac:dyDescent="0.25">
      <c r="A5576">
        <v>5575</v>
      </c>
      <c r="B5576" t="s">
        <v>870</v>
      </c>
      <c r="C5576" t="s">
        <v>105</v>
      </c>
      <c r="D5576" t="str">
        <f>Tableau2[[#This Row],[Dép]]&amp;Tableau2[[#This Row],[Circo]]</f>
        <v>9312</v>
      </c>
      <c r="E5576" t="s">
        <v>4851</v>
      </c>
      <c r="F5576" t="s">
        <v>1252</v>
      </c>
      <c r="G5576" t="s">
        <v>962</v>
      </c>
      <c r="H5576">
        <v>931</v>
      </c>
      <c r="I5576">
        <v>65408</v>
      </c>
      <c r="J5576">
        <v>24275</v>
      </c>
      <c r="K5576" s="1">
        <f t="shared" si="174"/>
        <v>1.4233732876712328E-2</v>
      </c>
      <c r="L5576" s="1">
        <f t="shared" si="175"/>
        <v>3.8352214212152423E-2</v>
      </c>
      <c r="M5576" t="b">
        <f>AND((Tableau2[[#This Row],[%Voix/Inscrits]]&gt;0.25),Tableau2[[#This Row],[%Voix/Exprimés]]&gt;0.5)</f>
        <v>0</v>
      </c>
    </row>
    <row r="5577" spans="1:13" x14ac:dyDescent="0.25">
      <c r="A5577">
        <v>5576</v>
      </c>
      <c r="B5577" t="s">
        <v>870</v>
      </c>
      <c r="C5577" t="s">
        <v>105</v>
      </c>
      <c r="D5577" t="str">
        <f>Tableau2[[#This Row],[Dép]]&amp;Tableau2[[#This Row],[Circo]]</f>
        <v>9312</v>
      </c>
      <c r="E5577" t="s">
        <v>2984</v>
      </c>
      <c r="F5577" t="s">
        <v>739</v>
      </c>
      <c r="G5577" t="s">
        <v>938</v>
      </c>
      <c r="H5577">
        <v>539</v>
      </c>
      <c r="I5577">
        <v>65408</v>
      </c>
      <c r="J5577">
        <v>24275</v>
      </c>
      <c r="K5577" s="1">
        <f t="shared" si="174"/>
        <v>8.2405821917808219E-3</v>
      </c>
      <c r="L5577" s="1">
        <f t="shared" si="175"/>
        <v>2.220391349124614E-2</v>
      </c>
      <c r="M5577" t="b">
        <f>AND((Tableau2[[#This Row],[%Voix/Inscrits]]&gt;0.25),Tableau2[[#This Row],[%Voix/Exprimés]]&gt;0.5)</f>
        <v>0</v>
      </c>
    </row>
    <row r="5578" spans="1:13" x14ac:dyDescent="0.25">
      <c r="A5578">
        <v>5577</v>
      </c>
      <c r="B5578" t="s">
        <v>870</v>
      </c>
      <c r="C5578" t="s">
        <v>105</v>
      </c>
      <c r="D5578" t="str">
        <f>Tableau2[[#This Row],[Dép]]&amp;Tableau2[[#This Row],[Circo]]</f>
        <v>9312</v>
      </c>
      <c r="E5578" t="s">
        <v>3630</v>
      </c>
      <c r="F5578" t="s">
        <v>1366</v>
      </c>
      <c r="G5578" t="s">
        <v>966</v>
      </c>
      <c r="H5578">
        <v>329</v>
      </c>
      <c r="I5578">
        <v>65408</v>
      </c>
      <c r="J5578">
        <v>24275</v>
      </c>
      <c r="K5578" s="1">
        <f t="shared" si="174"/>
        <v>5.0299657534246577E-3</v>
      </c>
      <c r="L5578" s="1">
        <f t="shared" si="175"/>
        <v>1.3553038105046345E-2</v>
      </c>
      <c r="M5578" t="b">
        <f>AND((Tableau2[[#This Row],[%Voix/Inscrits]]&gt;0.25),Tableau2[[#This Row],[%Voix/Exprimés]]&gt;0.5)</f>
        <v>0</v>
      </c>
    </row>
    <row r="5579" spans="1:13" x14ac:dyDescent="0.25">
      <c r="A5579">
        <v>5578</v>
      </c>
      <c r="B5579" t="s">
        <v>870</v>
      </c>
      <c r="C5579" t="s">
        <v>105</v>
      </c>
      <c r="D5579" t="str">
        <f>Tableau2[[#This Row],[Dép]]&amp;Tableau2[[#This Row],[Circo]]</f>
        <v>9312</v>
      </c>
      <c r="E5579" t="s">
        <v>1645</v>
      </c>
      <c r="F5579" t="s">
        <v>1646</v>
      </c>
      <c r="G5579" t="s">
        <v>10</v>
      </c>
      <c r="H5579">
        <v>228</v>
      </c>
      <c r="I5579">
        <v>65408</v>
      </c>
      <c r="J5579">
        <v>24275</v>
      </c>
      <c r="K5579" s="1">
        <f t="shared" si="174"/>
        <v>3.4858121330724069E-3</v>
      </c>
      <c r="L5579" s="1">
        <f t="shared" si="175"/>
        <v>9.3923789907312052E-3</v>
      </c>
      <c r="M5579" t="b">
        <f>AND((Tableau2[[#This Row],[%Voix/Inscrits]]&gt;0.25),Tableau2[[#This Row],[%Voix/Exprimés]]&gt;0.5)</f>
        <v>0</v>
      </c>
    </row>
    <row r="5580" spans="1:13" x14ac:dyDescent="0.25">
      <c r="A5580">
        <v>5579</v>
      </c>
      <c r="B5580" t="s">
        <v>870</v>
      </c>
      <c r="C5580" t="s">
        <v>105</v>
      </c>
      <c r="D5580" t="str">
        <f>Tableau2[[#This Row],[Dép]]&amp;Tableau2[[#This Row],[Circo]]</f>
        <v>9312</v>
      </c>
      <c r="E5580" t="s">
        <v>4254</v>
      </c>
      <c r="F5580" t="s">
        <v>4255</v>
      </c>
      <c r="G5580" t="s">
        <v>959</v>
      </c>
      <c r="H5580">
        <v>196</v>
      </c>
      <c r="I5580">
        <v>65408</v>
      </c>
      <c r="J5580">
        <v>24275</v>
      </c>
      <c r="K5580" s="1">
        <f t="shared" si="174"/>
        <v>2.9965753424657533E-3</v>
      </c>
      <c r="L5580" s="1">
        <f t="shared" si="175"/>
        <v>8.0741503604531417E-3</v>
      </c>
      <c r="M5580" t="b">
        <f>AND((Tableau2[[#This Row],[%Voix/Inscrits]]&gt;0.25),Tableau2[[#This Row],[%Voix/Exprimés]]&gt;0.5)</f>
        <v>0</v>
      </c>
    </row>
    <row r="5581" spans="1:13" x14ac:dyDescent="0.25">
      <c r="A5581">
        <v>5580</v>
      </c>
      <c r="B5581" t="s">
        <v>870</v>
      </c>
      <c r="C5581" t="s">
        <v>105</v>
      </c>
      <c r="D5581" t="str">
        <f>Tableau2[[#This Row],[Dép]]&amp;Tableau2[[#This Row],[Circo]]</f>
        <v>9312</v>
      </c>
      <c r="E5581" t="s">
        <v>879</v>
      </c>
      <c r="F5581" t="s">
        <v>695</v>
      </c>
      <c r="G5581" t="s">
        <v>10</v>
      </c>
      <c r="H5581">
        <v>130</v>
      </c>
      <c r="I5581">
        <v>65408</v>
      </c>
      <c r="J5581">
        <v>24275</v>
      </c>
      <c r="K5581" s="1">
        <f t="shared" si="174"/>
        <v>1.9875244618395302E-3</v>
      </c>
      <c r="L5581" s="1">
        <f t="shared" si="175"/>
        <v>5.3553038105046344E-3</v>
      </c>
      <c r="M5581" t="b">
        <f>AND((Tableau2[[#This Row],[%Voix/Inscrits]]&gt;0.25),Tableau2[[#This Row],[%Voix/Exprimés]]&gt;0.5)</f>
        <v>0</v>
      </c>
    </row>
    <row r="5582" spans="1:13" x14ac:dyDescent="0.25">
      <c r="A5582">
        <v>5581</v>
      </c>
      <c r="B5582" t="s">
        <v>870</v>
      </c>
      <c r="C5582" t="s">
        <v>105</v>
      </c>
      <c r="D5582" t="str">
        <f>Tableau2[[#This Row],[Dép]]&amp;Tableau2[[#This Row],[Circo]]</f>
        <v>9312</v>
      </c>
      <c r="E5582" t="s">
        <v>6299</v>
      </c>
      <c r="F5582" t="s">
        <v>6300</v>
      </c>
      <c r="G5582" t="s">
        <v>2429</v>
      </c>
      <c r="H5582">
        <v>111</v>
      </c>
      <c r="I5582">
        <v>65408</v>
      </c>
      <c r="J5582">
        <v>24275</v>
      </c>
      <c r="K5582" s="1">
        <f t="shared" si="174"/>
        <v>1.6970401174168297E-3</v>
      </c>
      <c r="L5582" s="1">
        <f t="shared" si="175"/>
        <v>4.572605561277034E-3</v>
      </c>
      <c r="M5582" t="b">
        <f>AND((Tableau2[[#This Row],[%Voix/Inscrits]]&gt;0.25),Tableau2[[#This Row],[%Voix/Exprimés]]&gt;0.5)</f>
        <v>0</v>
      </c>
    </row>
    <row r="5583" spans="1:13" x14ac:dyDescent="0.25">
      <c r="A5583">
        <v>5582</v>
      </c>
      <c r="B5583" t="s">
        <v>888</v>
      </c>
      <c r="C5583" t="s">
        <v>6</v>
      </c>
      <c r="D5583" t="str">
        <f>Tableau2[[#This Row],[Dép]]&amp;Tableau2[[#This Row],[Circo]]</f>
        <v>9401</v>
      </c>
      <c r="E5583" t="s">
        <v>5405</v>
      </c>
      <c r="F5583" t="s">
        <v>43</v>
      </c>
      <c r="G5583" t="s">
        <v>1708</v>
      </c>
      <c r="H5583">
        <v>12291</v>
      </c>
      <c r="I5583">
        <v>85131</v>
      </c>
      <c r="J5583">
        <v>42771</v>
      </c>
      <c r="K5583" s="1">
        <f t="shared" si="174"/>
        <v>0.14437748881136131</v>
      </c>
      <c r="L5583" s="1">
        <f t="shared" si="175"/>
        <v>0.28736760889387669</v>
      </c>
      <c r="M5583" t="b">
        <f>AND((Tableau2[[#This Row],[%Voix/Inscrits]]&gt;0.25),Tableau2[[#This Row],[%Voix/Exprimés]]&gt;0.5)</f>
        <v>0</v>
      </c>
    </row>
    <row r="5584" spans="1:13" x14ac:dyDescent="0.25">
      <c r="A5584">
        <v>5583</v>
      </c>
      <c r="B5584" t="s">
        <v>888</v>
      </c>
      <c r="C5584" t="s">
        <v>6</v>
      </c>
      <c r="D5584" t="str">
        <f>Tableau2[[#This Row],[Dép]]&amp;Tableau2[[#This Row],[Circo]]</f>
        <v>9401</v>
      </c>
      <c r="E5584" t="s">
        <v>1656</v>
      </c>
      <c r="F5584" t="s">
        <v>165</v>
      </c>
      <c r="G5584" t="s">
        <v>982</v>
      </c>
      <c r="H5584">
        <v>11908</v>
      </c>
      <c r="I5584">
        <v>85131</v>
      </c>
      <c r="J5584">
        <v>42771</v>
      </c>
      <c r="K5584" s="1">
        <f t="shared" si="174"/>
        <v>0.13987854013226675</v>
      </c>
      <c r="L5584" s="1">
        <f t="shared" si="175"/>
        <v>0.27841294334946576</v>
      </c>
      <c r="M5584" t="b">
        <f>AND((Tableau2[[#This Row],[%Voix/Inscrits]]&gt;0.25),Tableau2[[#This Row],[%Voix/Exprimés]]&gt;0.5)</f>
        <v>0</v>
      </c>
    </row>
    <row r="5585" spans="1:13" x14ac:dyDescent="0.25">
      <c r="A5585">
        <v>5584</v>
      </c>
      <c r="B5585" t="s">
        <v>888</v>
      </c>
      <c r="C5585" t="s">
        <v>6</v>
      </c>
      <c r="D5585" t="str">
        <f>Tableau2[[#This Row],[Dép]]&amp;Tableau2[[#This Row],[Circo]]</f>
        <v>9401</v>
      </c>
      <c r="E5585" t="s">
        <v>5912</v>
      </c>
      <c r="F5585" t="s">
        <v>4199</v>
      </c>
      <c r="G5585" t="s">
        <v>1740</v>
      </c>
      <c r="H5585">
        <v>8183</v>
      </c>
      <c r="I5585">
        <v>85131</v>
      </c>
      <c r="J5585">
        <v>42771</v>
      </c>
      <c r="K5585" s="1">
        <f t="shared" si="174"/>
        <v>9.6122446582326063E-2</v>
      </c>
      <c r="L5585" s="1">
        <f t="shared" si="175"/>
        <v>0.19132122232353699</v>
      </c>
      <c r="M5585" t="b">
        <f>AND((Tableau2[[#This Row],[%Voix/Inscrits]]&gt;0.25),Tableau2[[#This Row],[%Voix/Exprimés]]&gt;0.5)</f>
        <v>0</v>
      </c>
    </row>
    <row r="5586" spans="1:13" x14ac:dyDescent="0.25">
      <c r="A5586">
        <v>5585</v>
      </c>
      <c r="B5586" t="s">
        <v>888</v>
      </c>
      <c r="C5586" t="s">
        <v>6</v>
      </c>
      <c r="D5586" t="str">
        <f>Tableau2[[#This Row],[Dép]]&amp;Tableau2[[#This Row],[Circo]]</f>
        <v>9401</v>
      </c>
      <c r="E5586" t="s">
        <v>5099</v>
      </c>
      <c r="F5586" t="s">
        <v>329</v>
      </c>
      <c r="G5586" t="s">
        <v>3717</v>
      </c>
      <c r="H5586">
        <v>3835</v>
      </c>
      <c r="I5586">
        <v>85131</v>
      </c>
      <c r="J5586">
        <v>42771</v>
      </c>
      <c r="K5586" s="1">
        <f t="shared" si="174"/>
        <v>4.504821980242215E-2</v>
      </c>
      <c r="L5586" s="1">
        <f t="shared" si="175"/>
        <v>8.9663557083070305E-2</v>
      </c>
      <c r="M5586" t="b">
        <f>AND((Tableau2[[#This Row],[%Voix/Inscrits]]&gt;0.25),Tableau2[[#This Row],[%Voix/Exprimés]]&gt;0.5)</f>
        <v>0</v>
      </c>
    </row>
    <row r="5587" spans="1:13" x14ac:dyDescent="0.25">
      <c r="A5587">
        <v>5586</v>
      </c>
      <c r="B5587" t="s">
        <v>888</v>
      </c>
      <c r="C5587" t="s">
        <v>6</v>
      </c>
      <c r="D5587" t="str">
        <f>Tableau2[[#This Row],[Dép]]&amp;Tableau2[[#This Row],[Circo]]</f>
        <v>9401</v>
      </c>
      <c r="E5587" t="s">
        <v>6311</v>
      </c>
      <c r="F5587" t="s">
        <v>6312</v>
      </c>
      <c r="G5587" t="s">
        <v>3078</v>
      </c>
      <c r="H5587">
        <v>2445</v>
      </c>
      <c r="I5587">
        <v>85131</v>
      </c>
      <c r="J5587">
        <v>42771</v>
      </c>
      <c r="K5587" s="1">
        <f t="shared" si="174"/>
        <v>2.8720442611974487E-2</v>
      </c>
      <c r="L5587" s="1">
        <f t="shared" si="175"/>
        <v>5.7164901451918354E-2</v>
      </c>
      <c r="M5587" t="b">
        <f>AND((Tableau2[[#This Row],[%Voix/Inscrits]]&gt;0.25),Tableau2[[#This Row],[%Voix/Exprimés]]&gt;0.5)</f>
        <v>0</v>
      </c>
    </row>
    <row r="5588" spans="1:13" x14ac:dyDescent="0.25">
      <c r="A5588">
        <v>5587</v>
      </c>
      <c r="B5588" t="s">
        <v>888</v>
      </c>
      <c r="C5588" t="s">
        <v>6</v>
      </c>
      <c r="D5588" t="str">
        <f>Tableau2[[#This Row],[Dép]]&amp;Tableau2[[#This Row],[Circo]]</f>
        <v>9401</v>
      </c>
      <c r="E5588" t="s">
        <v>4266</v>
      </c>
      <c r="F5588" t="s">
        <v>3516</v>
      </c>
      <c r="G5588" t="s">
        <v>966</v>
      </c>
      <c r="H5588">
        <v>1598</v>
      </c>
      <c r="I5588">
        <v>85131</v>
      </c>
      <c r="J5588">
        <v>42771</v>
      </c>
      <c r="K5588" s="1">
        <f t="shared" si="174"/>
        <v>1.8771070467867169E-2</v>
      </c>
      <c r="L5588" s="1">
        <f t="shared" si="175"/>
        <v>3.7361763811928642E-2</v>
      </c>
      <c r="M5588" t="b">
        <f>AND((Tableau2[[#This Row],[%Voix/Inscrits]]&gt;0.25),Tableau2[[#This Row],[%Voix/Exprimés]]&gt;0.5)</f>
        <v>0</v>
      </c>
    </row>
    <row r="5589" spans="1:13" x14ac:dyDescent="0.25">
      <c r="A5589">
        <v>5588</v>
      </c>
      <c r="B5589" t="s">
        <v>888</v>
      </c>
      <c r="C5589" t="s">
        <v>6</v>
      </c>
      <c r="D5589" t="str">
        <f>Tableau2[[#This Row],[Dép]]&amp;Tableau2[[#This Row],[Circo]]</f>
        <v>9401</v>
      </c>
      <c r="E5589" t="s">
        <v>2340</v>
      </c>
      <c r="F5589" t="s">
        <v>2341</v>
      </c>
      <c r="G5589" t="s">
        <v>938</v>
      </c>
      <c r="H5589">
        <v>1302</v>
      </c>
      <c r="I5589">
        <v>85131</v>
      </c>
      <c r="J5589">
        <v>42771</v>
      </c>
      <c r="K5589" s="1">
        <f t="shared" si="174"/>
        <v>1.5294076188462487E-2</v>
      </c>
      <c r="L5589" s="1">
        <f t="shared" si="175"/>
        <v>3.0441186785438733E-2</v>
      </c>
      <c r="M5589" t="b">
        <f>AND((Tableau2[[#This Row],[%Voix/Inscrits]]&gt;0.25),Tableau2[[#This Row],[%Voix/Exprimés]]&gt;0.5)</f>
        <v>0</v>
      </c>
    </row>
    <row r="5590" spans="1:13" x14ac:dyDescent="0.25">
      <c r="A5590">
        <v>5589</v>
      </c>
      <c r="B5590" t="s">
        <v>888</v>
      </c>
      <c r="C5590" t="s">
        <v>6</v>
      </c>
      <c r="D5590" t="str">
        <f>Tableau2[[#This Row],[Dép]]&amp;Tableau2[[#This Row],[Circo]]</f>
        <v>9401</v>
      </c>
      <c r="E5590" t="s">
        <v>176</v>
      </c>
      <c r="F5590" t="s">
        <v>150</v>
      </c>
      <c r="G5590" t="s">
        <v>966</v>
      </c>
      <c r="H5590">
        <v>787</v>
      </c>
      <c r="I5590">
        <v>85131</v>
      </c>
      <c r="J5590">
        <v>42771</v>
      </c>
      <c r="K5590" s="1">
        <f t="shared" si="174"/>
        <v>9.2445760063901514E-3</v>
      </c>
      <c r="L5590" s="1">
        <f t="shared" si="175"/>
        <v>1.8400317972457975E-2</v>
      </c>
      <c r="M5590" t="b">
        <f>AND((Tableau2[[#This Row],[%Voix/Inscrits]]&gt;0.25),Tableau2[[#This Row],[%Voix/Exprimés]]&gt;0.5)</f>
        <v>0</v>
      </c>
    </row>
    <row r="5591" spans="1:13" x14ac:dyDescent="0.25">
      <c r="A5591">
        <v>5590</v>
      </c>
      <c r="B5591" t="s">
        <v>888</v>
      </c>
      <c r="C5591" t="s">
        <v>6</v>
      </c>
      <c r="D5591" t="str">
        <f>Tableau2[[#This Row],[Dép]]&amp;Tableau2[[#This Row],[Circo]]</f>
        <v>9401</v>
      </c>
      <c r="E5591" t="s">
        <v>892</v>
      </c>
      <c r="F5591" t="s">
        <v>893</v>
      </c>
      <c r="G5591" t="s">
        <v>10</v>
      </c>
      <c r="H5591">
        <v>330</v>
      </c>
      <c r="I5591">
        <v>85131</v>
      </c>
      <c r="J5591">
        <v>42771</v>
      </c>
      <c r="K5591" s="1">
        <f t="shared" si="174"/>
        <v>3.876378757444409E-3</v>
      </c>
      <c r="L5591" s="1">
        <f t="shared" si="175"/>
        <v>7.7155081714245632E-3</v>
      </c>
      <c r="M5591" t="b">
        <f>AND((Tableau2[[#This Row],[%Voix/Inscrits]]&gt;0.25),Tableau2[[#This Row],[%Voix/Exprimés]]&gt;0.5)</f>
        <v>0</v>
      </c>
    </row>
    <row r="5592" spans="1:13" x14ac:dyDescent="0.25">
      <c r="A5592">
        <v>5591</v>
      </c>
      <c r="B5592" t="s">
        <v>888</v>
      </c>
      <c r="C5592" t="s">
        <v>6</v>
      </c>
      <c r="D5592" t="str">
        <f>Tableau2[[#This Row],[Dép]]&amp;Tableau2[[#This Row],[Circo]]</f>
        <v>9401</v>
      </c>
      <c r="E5592" t="s">
        <v>4860</v>
      </c>
      <c r="F5592" t="s">
        <v>2023</v>
      </c>
      <c r="G5592" t="s">
        <v>959</v>
      </c>
      <c r="H5592">
        <v>92</v>
      </c>
      <c r="I5592">
        <v>85131</v>
      </c>
      <c r="J5592">
        <v>42771</v>
      </c>
      <c r="K5592" s="1">
        <f t="shared" si="174"/>
        <v>1.0806874111663201E-3</v>
      </c>
      <c r="L5592" s="1">
        <f t="shared" si="175"/>
        <v>2.1509901568819993E-3</v>
      </c>
      <c r="M5592" t="b">
        <f>AND((Tableau2[[#This Row],[%Voix/Inscrits]]&gt;0.25),Tableau2[[#This Row],[%Voix/Exprimés]]&gt;0.5)</f>
        <v>0</v>
      </c>
    </row>
    <row r="5593" spans="1:13" x14ac:dyDescent="0.25">
      <c r="A5593">
        <v>5592</v>
      </c>
      <c r="B5593" t="s">
        <v>888</v>
      </c>
      <c r="C5593" t="s">
        <v>6</v>
      </c>
      <c r="D5593" t="str">
        <f>Tableau2[[#This Row],[Dép]]&amp;Tableau2[[#This Row],[Circo]]</f>
        <v>9401</v>
      </c>
      <c r="E5593" t="s">
        <v>2995</v>
      </c>
      <c r="F5593" t="s">
        <v>158</v>
      </c>
      <c r="G5593" t="s">
        <v>938</v>
      </c>
      <c r="H5593">
        <v>0</v>
      </c>
      <c r="I5593">
        <v>85131</v>
      </c>
      <c r="J5593">
        <v>42771</v>
      </c>
      <c r="K5593" s="1">
        <f t="shared" si="174"/>
        <v>0</v>
      </c>
      <c r="L5593" s="1">
        <f t="shared" si="175"/>
        <v>0</v>
      </c>
      <c r="M5593" t="b">
        <f>AND((Tableau2[[#This Row],[%Voix/Inscrits]]&gt;0.25),Tableau2[[#This Row],[%Voix/Exprimés]]&gt;0.5)</f>
        <v>0</v>
      </c>
    </row>
    <row r="5594" spans="1:13" x14ac:dyDescent="0.25">
      <c r="A5594">
        <v>5593</v>
      </c>
      <c r="B5594" t="s">
        <v>888</v>
      </c>
      <c r="C5594" t="s">
        <v>17</v>
      </c>
      <c r="D5594" t="str">
        <f>Tableau2[[#This Row],[Dép]]&amp;Tableau2[[#This Row],[Circo]]</f>
        <v>9402</v>
      </c>
      <c r="E5594" t="s">
        <v>3002</v>
      </c>
      <c r="F5594" t="s">
        <v>3003</v>
      </c>
      <c r="G5594" t="s">
        <v>982</v>
      </c>
      <c r="H5594">
        <v>12440</v>
      </c>
      <c r="I5594">
        <v>66102</v>
      </c>
      <c r="J5594">
        <v>26214</v>
      </c>
      <c r="K5594" s="1">
        <f t="shared" si="174"/>
        <v>0.18819400320716467</v>
      </c>
      <c r="L5594" s="1">
        <f t="shared" si="175"/>
        <v>0.4745555809872587</v>
      </c>
      <c r="M5594" t="b">
        <f>AND((Tableau2[[#This Row],[%Voix/Inscrits]]&gt;0.25),Tableau2[[#This Row],[%Voix/Exprimés]]&gt;0.5)</f>
        <v>0</v>
      </c>
    </row>
    <row r="5595" spans="1:13" x14ac:dyDescent="0.25">
      <c r="A5595">
        <v>5594</v>
      </c>
      <c r="B5595" t="s">
        <v>888</v>
      </c>
      <c r="C5595" t="s">
        <v>17</v>
      </c>
      <c r="D5595" t="str">
        <f>Tableau2[[#This Row],[Dép]]&amp;Tableau2[[#This Row],[Circo]]</f>
        <v>9402</v>
      </c>
      <c r="E5595" t="s">
        <v>5915</v>
      </c>
      <c r="F5595" t="s">
        <v>5916</v>
      </c>
      <c r="G5595" t="s">
        <v>1708</v>
      </c>
      <c r="H5595">
        <v>6024</v>
      </c>
      <c r="I5595">
        <v>66102</v>
      </c>
      <c r="J5595">
        <v>26214</v>
      </c>
      <c r="K5595" s="1">
        <f t="shared" si="174"/>
        <v>9.1131887083598082E-2</v>
      </c>
      <c r="L5595" s="1">
        <f t="shared" si="175"/>
        <v>0.2298008697642481</v>
      </c>
      <c r="M5595" t="b">
        <f>AND((Tableau2[[#This Row],[%Voix/Inscrits]]&gt;0.25),Tableau2[[#This Row],[%Voix/Exprimés]]&gt;0.5)</f>
        <v>0</v>
      </c>
    </row>
    <row r="5596" spans="1:13" x14ac:dyDescent="0.25">
      <c r="A5596">
        <v>5595</v>
      </c>
      <c r="B5596" t="s">
        <v>888</v>
      </c>
      <c r="C5596" t="s">
        <v>17</v>
      </c>
      <c r="D5596" t="str">
        <f>Tableau2[[#This Row],[Dép]]&amp;Tableau2[[#This Row],[Circo]]</f>
        <v>9402</v>
      </c>
      <c r="E5596" t="s">
        <v>6821</v>
      </c>
      <c r="F5596" t="s">
        <v>169</v>
      </c>
      <c r="G5596" t="s">
        <v>3717</v>
      </c>
      <c r="H5596">
        <v>2792</v>
      </c>
      <c r="I5596">
        <v>66102</v>
      </c>
      <c r="J5596">
        <v>26214</v>
      </c>
      <c r="K5596" s="1">
        <f t="shared" si="174"/>
        <v>4.2237753774469762E-2</v>
      </c>
      <c r="L5596" s="1">
        <f t="shared" si="175"/>
        <v>0.10650797283894102</v>
      </c>
      <c r="M5596" t="b">
        <f>AND((Tableau2[[#This Row],[%Voix/Inscrits]]&gt;0.25),Tableau2[[#This Row],[%Voix/Exprimés]]&gt;0.5)</f>
        <v>0</v>
      </c>
    </row>
    <row r="5597" spans="1:13" x14ac:dyDescent="0.25">
      <c r="A5597">
        <v>5596</v>
      </c>
      <c r="B5597" t="s">
        <v>888</v>
      </c>
      <c r="C5597" t="s">
        <v>17</v>
      </c>
      <c r="D5597" t="str">
        <f>Tableau2[[#This Row],[Dép]]&amp;Tableau2[[#This Row],[Circo]]</f>
        <v>9402</v>
      </c>
      <c r="E5597" t="s">
        <v>6316</v>
      </c>
      <c r="F5597" t="s">
        <v>43</v>
      </c>
      <c r="G5597" t="s">
        <v>1740</v>
      </c>
      <c r="H5597">
        <v>1713</v>
      </c>
      <c r="I5597">
        <v>66102</v>
      </c>
      <c r="J5597">
        <v>26214</v>
      </c>
      <c r="K5597" s="1">
        <f t="shared" si="174"/>
        <v>2.591449577925025E-2</v>
      </c>
      <c r="L5597" s="1">
        <f t="shared" si="175"/>
        <v>6.534676127260243E-2</v>
      </c>
      <c r="M5597" t="b">
        <f>AND((Tableau2[[#This Row],[%Voix/Inscrits]]&gt;0.25),Tableau2[[#This Row],[%Voix/Exprimés]]&gt;0.5)</f>
        <v>0</v>
      </c>
    </row>
    <row r="5598" spans="1:13" x14ac:dyDescent="0.25">
      <c r="A5598">
        <v>5597</v>
      </c>
      <c r="B5598" t="s">
        <v>888</v>
      </c>
      <c r="C5598" t="s">
        <v>17</v>
      </c>
      <c r="D5598" t="str">
        <f>Tableau2[[#This Row],[Dép]]&amp;Tableau2[[#This Row],[Circo]]</f>
        <v>9402</v>
      </c>
      <c r="E5598" t="s">
        <v>2522</v>
      </c>
      <c r="F5598" t="s">
        <v>2019</v>
      </c>
      <c r="G5598" t="s">
        <v>3078</v>
      </c>
      <c r="H5598">
        <v>894</v>
      </c>
      <c r="I5598">
        <v>66102</v>
      </c>
      <c r="J5598">
        <v>26214</v>
      </c>
      <c r="K5598" s="1">
        <f t="shared" si="174"/>
        <v>1.3524552963601706E-2</v>
      </c>
      <c r="L5598" s="1">
        <f t="shared" si="175"/>
        <v>3.4103913939116499E-2</v>
      </c>
      <c r="M5598" t="b">
        <f>AND((Tableau2[[#This Row],[%Voix/Inscrits]]&gt;0.25),Tableau2[[#This Row],[%Voix/Exprimés]]&gt;0.5)</f>
        <v>0</v>
      </c>
    </row>
    <row r="5599" spans="1:13" x14ac:dyDescent="0.25">
      <c r="A5599">
        <v>5598</v>
      </c>
      <c r="B5599" t="s">
        <v>888</v>
      </c>
      <c r="C5599" t="s">
        <v>17</v>
      </c>
      <c r="D5599" t="str">
        <f>Tableau2[[#This Row],[Dép]]&amp;Tableau2[[#This Row],[Circo]]</f>
        <v>9402</v>
      </c>
      <c r="E5599" t="s">
        <v>2347</v>
      </c>
      <c r="F5599" t="s">
        <v>2348</v>
      </c>
      <c r="G5599" t="s">
        <v>991</v>
      </c>
      <c r="H5599">
        <v>804</v>
      </c>
      <c r="I5599">
        <v>66102</v>
      </c>
      <c r="J5599">
        <v>26214</v>
      </c>
      <c r="K5599" s="1">
        <f t="shared" si="174"/>
        <v>1.216302078605791E-2</v>
      </c>
      <c r="L5599" s="1">
        <f t="shared" si="175"/>
        <v>3.0670634012359806E-2</v>
      </c>
      <c r="M5599" t="b">
        <f>AND((Tableau2[[#This Row],[%Voix/Inscrits]]&gt;0.25),Tableau2[[#This Row],[%Voix/Exprimés]]&gt;0.5)</f>
        <v>0</v>
      </c>
    </row>
    <row r="5600" spans="1:13" x14ac:dyDescent="0.25">
      <c r="A5600">
        <v>5599</v>
      </c>
      <c r="B5600" t="s">
        <v>888</v>
      </c>
      <c r="C5600" t="s">
        <v>17</v>
      </c>
      <c r="D5600" t="str">
        <f>Tableau2[[#This Row],[Dép]]&amp;Tableau2[[#This Row],[Circo]]</f>
        <v>9402</v>
      </c>
      <c r="E5600" t="s">
        <v>4273</v>
      </c>
      <c r="F5600" t="s">
        <v>426</v>
      </c>
      <c r="G5600" t="s">
        <v>966</v>
      </c>
      <c r="H5600">
        <v>452</v>
      </c>
      <c r="I5600">
        <v>66102</v>
      </c>
      <c r="J5600">
        <v>26214</v>
      </c>
      <c r="K5600" s="1">
        <f t="shared" si="174"/>
        <v>6.8379171583310642E-3</v>
      </c>
      <c r="L5600" s="1">
        <f t="shared" si="175"/>
        <v>1.7242694743266958E-2</v>
      </c>
      <c r="M5600" t="b">
        <f>AND((Tableau2[[#This Row],[%Voix/Inscrits]]&gt;0.25),Tableau2[[#This Row],[%Voix/Exprimés]]&gt;0.5)</f>
        <v>0</v>
      </c>
    </row>
    <row r="5601" spans="1:13" x14ac:dyDescent="0.25">
      <c r="A5601">
        <v>5600</v>
      </c>
      <c r="B5601" t="s">
        <v>888</v>
      </c>
      <c r="C5601" t="s">
        <v>17</v>
      </c>
      <c r="D5601" t="str">
        <f>Tableau2[[#This Row],[Dép]]&amp;Tableau2[[#This Row],[Circo]]</f>
        <v>9402</v>
      </c>
      <c r="E5601" t="s">
        <v>899</v>
      </c>
      <c r="F5601" t="s">
        <v>900</v>
      </c>
      <c r="G5601" t="s">
        <v>10</v>
      </c>
      <c r="H5601">
        <v>324</v>
      </c>
      <c r="I5601">
        <v>66102</v>
      </c>
      <c r="J5601">
        <v>26214</v>
      </c>
      <c r="K5601" s="1">
        <f t="shared" si="174"/>
        <v>4.9015158391576656E-3</v>
      </c>
      <c r="L5601" s="1">
        <f t="shared" si="175"/>
        <v>1.2359807736324101E-2</v>
      </c>
      <c r="M5601" t="b">
        <f>AND((Tableau2[[#This Row],[%Voix/Inscrits]]&gt;0.25),Tableau2[[#This Row],[%Voix/Exprimés]]&gt;0.5)</f>
        <v>0</v>
      </c>
    </row>
    <row r="5602" spans="1:13" x14ac:dyDescent="0.25">
      <c r="A5602">
        <v>5601</v>
      </c>
      <c r="B5602" t="s">
        <v>888</v>
      </c>
      <c r="C5602" t="s">
        <v>17</v>
      </c>
      <c r="D5602" t="str">
        <f>Tableau2[[#This Row],[Dép]]&amp;Tableau2[[#This Row],[Circo]]</f>
        <v>9402</v>
      </c>
      <c r="E5602" t="s">
        <v>4865</v>
      </c>
      <c r="F5602" t="s">
        <v>4866</v>
      </c>
      <c r="G5602" t="s">
        <v>959</v>
      </c>
      <c r="H5602">
        <v>318</v>
      </c>
      <c r="I5602">
        <v>66102</v>
      </c>
      <c r="J5602">
        <v>26214</v>
      </c>
      <c r="K5602" s="1">
        <f t="shared" si="174"/>
        <v>4.8107470273214123E-3</v>
      </c>
      <c r="L5602" s="1">
        <f t="shared" si="175"/>
        <v>1.2130922407873656E-2</v>
      </c>
      <c r="M5602" t="b">
        <f>AND((Tableau2[[#This Row],[%Voix/Inscrits]]&gt;0.25),Tableau2[[#This Row],[%Voix/Exprimés]]&gt;0.5)</f>
        <v>0</v>
      </c>
    </row>
    <row r="5603" spans="1:13" x14ac:dyDescent="0.25">
      <c r="A5603">
        <v>5602</v>
      </c>
      <c r="B5603" t="s">
        <v>888</v>
      </c>
      <c r="C5603" t="s">
        <v>17</v>
      </c>
      <c r="D5603" t="str">
        <f>Tableau2[[#This Row],[Dép]]&amp;Tableau2[[#This Row],[Circo]]</f>
        <v>9402</v>
      </c>
      <c r="E5603" t="s">
        <v>1392</v>
      </c>
      <c r="F5603" t="s">
        <v>158</v>
      </c>
      <c r="G5603" t="s">
        <v>10</v>
      </c>
      <c r="H5603">
        <v>245</v>
      </c>
      <c r="I5603">
        <v>66102</v>
      </c>
      <c r="J5603">
        <v>26214</v>
      </c>
      <c r="K5603" s="1">
        <f t="shared" si="174"/>
        <v>3.7063931499803334E-3</v>
      </c>
      <c r="L5603" s="1">
        <f t="shared" si="175"/>
        <v>9.3461509117265581E-3</v>
      </c>
      <c r="M5603" t="b">
        <f>AND((Tableau2[[#This Row],[%Voix/Inscrits]]&gt;0.25),Tableau2[[#This Row],[%Voix/Exprimés]]&gt;0.5)</f>
        <v>0</v>
      </c>
    </row>
    <row r="5604" spans="1:13" x14ac:dyDescent="0.25">
      <c r="A5604">
        <v>5603</v>
      </c>
      <c r="B5604" t="s">
        <v>888</v>
      </c>
      <c r="C5604" t="s">
        <v>17</v>
      </c>
      <c r="D5604" t="str">
        <f>Tableau2[[#This Row],[Dép]]&amp;Tableau2[[#This Row],[Circo]]</f>
        <v>9402</v>
      </c>
      <c r="E5604" t="s">
        <v>5409</v>
      </c>
      <c r="F5604" t="s">
        <v>5410</v>
      </c>
      <c r="G5604" t="s">
        <v>959</v>
      </c>
      <c r="H5604">
        <v>208</v>
      </c>
      <c r="I5604">
        <v>66102</v>
      </c>
      <c r="J5604">
        <v>26214</v>
      </c>
      <c r="K5604" s="1">
        <f t="shared" si="174"/>
        <v>3.1466521436567729E-3</v>
      </c>
      <c r="L5604" s="1">
        <f t="shared" si="175"/>
        <v>7.9346913862821389E-3</v>
      </c>
      <c r="M5604" t="b">
        <f>AND((Tableau2[[#This Row],[%Voix/Inscrits]]&gt;0.25),Tableau2[[#This Row],[%Voix/Exprimés]]&gt;0.5)</f>
        <v>0</v>
      </c>
    </row>
    <row r="5605" spans="1:13" x14ac:dyDescent="0.25">
      <c r="A5605">
        <v>5604</v>
      </c>
      <c r="B5605" t="s">
        <v>888</v>
      </c>
      <c r="C5605" t="s">
        <v>17</v>
      </c>
      <c r="D5605" t="str">
        <f>Tableau2[[#This Row],[Dép]]&amp;Tableau2[[#This Row],[Circo]]</f>
        <v>9402</v>
      </c>
      <c r="E5605" t="s">
        <v>3645</v>
      </c>
      <c r="F5605" t="s">
        <v>1281</v>
      </c>
      <c r="G5605" t="s">
        <v>938</v>
      </c>
      <c r="H5605">
        <v>0</v>
      </c>
      <c r="I5605">
        <v>66102</v>
      </c>
      <c r="J5605">
        <v>26214</v>
      </c>
      <c r="K5605" s="1">
        <f t="shared" si="174"/>
        <v>0</v>
      </c>
      <c r="L5605" s="1">
        <f t="shared" si="175"/>
        <v>0</v>
      </c>
      <c r="M5605" t="b">
        <f>AND((Tableau2[[#This Row],[%Voix/Inscrits]]&gt;0.25),Tableau2[[#This Row],[%Voix/Exprimés]]&gt;0.5)</f>
        <v>0</v>
      </c>
    </row>
    <row r="5606" spans="1:13" x14ac:dyDescent="0.25">
      <c r="A5606">
        <v>5605</v>
      </c>
      <c r="B5606" t="s">
        <v>888</v>
      </c>
      <c r="C5606" t="s">
        <v>14</v>
      </c>
      <c r="D5606" t="str">
        <f>Tableau2[[#This Row],[Dép]]&amp;Tableau2[[#This Row],[Circo]]</f>
        <v>9403</v>
      </c>
      <c r="E5606" t="s">
        <v>2992</v>
      </c>
      <c r="F5606" t="s">
        <v>790</v>
      </c>
      <c r="G5606" t="s">
        <v>982</v>
      </c>
      <c r="H5606">
        <v>9655</v>
      </c>
      <c r="I5606">
        <v>74029</v>
      </c>
      <c r="J5606">
        <v>30581</v>
      </c>
      <c r="K5606" s="1">
        <f t="shared" si="174"/>
        <v>0.13042186170284617</v>
      </c>
      <c r="L5606" s="1">
        <f t="shared" si="175"/>
        <v>0.31571891043458356</v>
      </c>
      <c r="M5606" t="b">
        <f>AND((Tableau2[[#This Row],[%Voix/Inscrits]]&gt;0.25),Tableau2[[#This Row],[%Voix/Exprimés]]&gt;0.5)</f>
        <v>0</v>
      </c>
    </row>
    <row r="5607" spans="1:13" x14ac:dyDescent="0.25">
      <c r="A5607">
        <v>5606</v>
      </c>
      <c r="B5607" t="s">
        <v>888</v>
      </c>
      <c r="C5607" t="s">
        <v>14</v>
      </c>
      <c r="D5607" t="str">
        <f>Tableau2[[#This Row],[Dép]]&amp;Tableau2[[#This Row],[Circo]]</f>
        <v>9403</v>
      </c>
      <c r="E5607" t="s">
        <v>2218</v>
      </c>
      <c r="F5607" t="s">
        <v>329</v>
      </c>
      <c r="G5607" t="s">
        <v>1708</v>
      </c>
      <c r="H5607">
        <v>7804</v>
      </c>
      <c r="I5607">
        <v>74029</v>
      </c>
      <c r="J5607">
        <v>30581</v>
      </c>
      <c r="K5607" s="1">
        <f t="shared" si="174"/>
        <v>0.10541814694241446</v>
      </c>
      <c r="L5607" s="1">
        <f t="shared" si="175"/>
        <v>0.2551911317484713</v>
      </c>
      <c r="M5607" t="b">
        <f>AND((Tableau2[[#This Row],[%Voix/Inscrits]]&gt;0.25),Tableau2[[#This Row],[%Voix/Exprimés]]&gt;0.5)</f>
        <v>0</v>
      </c>
    </row>
    <row r="5608" spans="1:13" x14ac:dyDescent="0.25">
      <c r="A5608">
        <v>5607</v>
      </c>
      <c r="B5608" t="s">
        <v>888</v>
      </c>
      <c r="C5608" t="s">
        <v>14</v>
      </c>
      <c r="D5608" t="str">
        <f>Tableau2[[#This Row],[Dép]]&amp;Tableau2[[#This Row],[Circo]]</f>
        <v>9403</v>
      </c>
      <c r="E5608" t="s">
        <v>320</v>
      </c>
      <c r="F5608" t="s">
        <v>334</v>
      </c>
      <c r="G5608" t="s">
        <v>1740</v>
      </c>
      <c r="H5608">
        <v>4801</v>
      </c>
      <c r="I5608">
        <v>74029</v>
      </c>
      <c r="J5608">
        <v>30581</v>
      </c>
      <c r="K5608" s="1">
        <f t="shared" si="174"/>
        <v>6.4852963028002544E-2</v>
      </c>
      <c r="L5608" s="1">
        <f t="shared" si="175"/>
        <v>0.15699290409077532</v>
      </c>
      <c r="M5608" t="b">
        <f>AND((Tableau2[[#This Row],[%Voix/Inscrits]]&gt;0.25),Tableau2[[#This Row],[%Voix/Exprimés]]&gt;0.5)</f>
        <v>0</v>
      </c>
    </row>
    <row r="5609" spans="1:13" x14ac:dyDescent="0.25">
      <c r="A5609">
        <v>5608</v>
      </c>
      <c r="B5609" t="s">
        <v>888</v>
      </c>
      <c r="C5609" t="s">
        <v>14</v>
      </c>
      <c r="D5609" t="str">
        <f>Tableau2[[#This Row],[Dép]]&amp;Tableau2[[#This Row],[Circo]]</f>
        <v>9403</v>
      </c>
      <c r="E5609" t="s">
        <v>6931</v>
      </c>
      <c r="F5609" t="s">
        <v>27</v>
      </c>
      <c r="G5609" t="s">
        <v>3717</v>
      </c>
      <c r="H5609">
        <v>4221</v>
      </c>
      <c r="I5609">
        <v>74029</v>
      </c>
      <c r="J5609">
        <v>30581</v>
      </c>
      <c r="K5609" s="1">
        <f t="shared" si="174"/>
        <v>5.7018195572005569E-2</v>
      </c>
      <c r="L5609" s="1">
        <f t="shared" si="175"/>
        <v>0.13802687943494327</v>
      </c>
      <c r="M5609" t="b">
        <f>AND((Tableau2[[#This Row],[%Voix/Inscrits]]&gt;0.25),Tableau2[[#This Row],[%Voix/Exprimés]]&gt;0.5)</f>
        <v>0</v>
      </c>
    </row>
    <row r="5610" spans="1:13" x14ac:dyDescent="0.25">
      <c r="A5610">
        <v>5609</v>
      </c>
      <c r="B5610" t="s">
        <v>888</v>
      </c>
      <c r="C5610" t="s">
        <v>14</v>
      </c>
      <c r="D5610" t="str">
        <f>Tableau2[[#This Row],[Dép]]&amp;Tableau2[[#This Row],[Circo]]</f>
        <v>9403</v>
      </c>
      <c r="E5610" t="s">
        <v>6816</v>
      </c>
      <c r="F5610" t="s">
        <v>2586</v>
      </c>
      <c r="G5610" t="s">
        <v>3078</v>
      </c>
      <c r="H5610">
        <v>1303</v>
      </c>
      <c r="I5610">
        <v>74029</v>
      </c>
      <c r="J5610">
        <v>30581</v>
      </c>
      <c r="K5610" s="1">
        <f t="shared" si="174"/>
        <v>1.7601210336489755E-2</v>
      </c>
      <c r="L5610" s="1">
        <f t="shared" si="175"/>
        <v>4.2608155390602011E-2</v>
      </c>
      <c r="M5610" t="b">
        <f>AND((Tableau2[[#This Row],[%Voix/Inscrits]]&gt;0.25),Tableau2[[#This Row],[%Voix/Exprimés]]&gt;0.5)</f>
        <v>0</v>
      </c>
    </row>
    <row r="5611" spans="1:13" x14ac:dyDescent="0.25">
      <c r="A5611">
        <v>5610</v>
      </c>
      <c r="B5611" t="s">
        <v>888</v>
      </c>
      <c r="C5611" t="s">
        <v>14</v>
      </c>
      <c r="D5611" t="str">
        <f>Tableau2[[#This Row],[Dép]]&amp;Tableau2[[#This Row],[Circo]]</f>
        <v>9403</v>
      </c>
      <c r="E5611" t="s">
        <v>889</v>
      </c>
      <c r="F5611" t="s">
        <v>318</v>
      </c>
      <c r="G5611" t="s">
        <v>10</v>
      </c>
      <c r="H5611">
        <v>873</v>
      </c>
      <c r="I5611">
        <v>74029</v>
      </c>
      <c r="J5611">
        <v>30581</v>
      </c>
      <c r="K5611" s="1">
        <f t="shared" si="174"/>
        <v>1.1792675843250618E-2</v>
      </c>
      <c r="L5611" s="1">
        <f t="shared" si="175"/>
        <v>2.8547137111278244E-2</v>
      </c>
      <c r="M5611" t="b">
        <f>AND((Tableau2[[#This Row],[%Voix/Inscrits]]&gt;0.25),Tableau2[[#This Row],[%Voix/Exprimés]]&gt;0.5)</f>
        <v>0</v>
      </c>
    </row>
    <row r="5612" spans="1:13" x14ac:dyDescent="0.25">
      <c r="A5612">
        <v>5611</v>
      </c>
      <c r="B5612" t="s">
        <v>888</v>
      </c>
      <c r="C5612" t="s">
        <v>14</v>
      </c>
      <c r="D5612" t="str">
        <f>Tableau2[[#This Row],[Dép]]&amp;Tableau2[[#This Row],[Circo]]</f>
        <v>9403</v>
      </c>
      <c r="E5612" t="s">
        <v>2366</v>
      </c>
      <c r="F5612" t="s">
        <v>917</v>
      </c>
      <c r="G5612" t="s">
        <v>2429</v>
      </c>
      <c r="H5612">
        <v>579</v>
      </c>
      <c r="I5612">
        <v>74029</v>
      </c>
      <c r="J5612">
        <v>30581</v>
      </c>
      <c r="K5612" s="1">
        <f t="shared" si="174"/>
        <v>7.8212592362452548E-3</v>
      </c>
      <c r="L5612" s="1">
        <f t="shared" si="175"/>
        <v>1.8933324613321999E-2</v>
      </c>
      <c r="M5612" t="b">
        <f>AND((Tableau2[[#This Row],[%Voix/Inscrits]]&gt;0.25),Tableau2[[#This Row],[%Voix/Exprimés]]&gt;0.5)</f>
        <v>0</v>
      </c>
    </row>
    <row r="5613" spans="1:13" x14ac:dyDescent="0.25">
      <c r="A5613">
        <v>5612</v>
      </c>
      <c r="B5613" t="s">
        <v>888</v>
      </c>
      <c r="C5613" t="s">
        <v>14</v>
      </c>
      <c r="D5613" t="str">
        <f>Tableau2[[#This Row],[Dép]]&amp;Tableau2[[#This Row],[Circo]]</f>
        <v>9403</v>
      </c>
      <c r="E5613" t="s">
        <v>4262</v>
      </c>
      <c r="F5613" t="s">
        <v>1413</v>
      </c>
      <c r="G5613" t="s">
        <v>966</v>
      </c>
      <c r="H5613">
        <v>485</v>
      </c>
      <c r="I5613">
        <v>74029</v>
      </c>
      <c r="J5613">
        <v>30581</v>
      </c>
      <c r="K5613" s="1">
        <f t="shared" si="174"/>
        <v>6.5514865795836767E-3</v>
      </c>
      <c r="L5613" s="1">
        <f t="shared" si="175"/>
        <v>1.5859520617376801E-2</v>
      </c>
      <c r="M5613" t="b">
        <f>AND((Tableau2[[#This Row],[%Voix/Inscrits]]&gt;0.25),Tableau2[[#This Row],[%Voix/Exprimés]]&gt;0.5)</f>
        <v>0</v>
      </c>
    </row>
    <row r="5614" spans="1:13" x14ac:dyDescent="0.25">
      <c r="A5614">
        <v>5613</v>
      </c>
      <c r="B5614" t="s">
        <v>888</v>
      </c>
      <c r="C5614" t="s">
        <v>14</v>
      </c>
      <c r="D5614" t="str">
        <f>Tableau2[[#This Row],[Dép]]&amp;Tableau2[[#This Row],[Circo]]</f>
        <v>9403</v>
      </c>
      <c r="E5614" t="s">
        <v>1652</v>
      </c>
      <c r="F5614" t="s">
        <v>1653</v>
      </c>
      <c r="G5614" t="s">
        <v>10</v>
      </c>
      <c r="H5614">
        <v>277</v>
      </c>
      <c r="I5614">
        <v>74029</v>
      </c>
      <c r="J5614">
        <v>30581</v>
      </c>
      <c r="K5614" s="1">
        <f t="shared" si="174"/>
        <v>3.7417768712261412E-3</v>
      </c>
      <c r="L5614" s="1">
        <f t="shared" si="175"/>
        <v>9.0579117752853083E-3</v>
      </c>
      <c r="M5614" t="b">
        <f>AND((Tableau2[[#This Row],[%Voix/Inscrits]]&gt;0.25),Tableau2[[#This Row],[%Voix/Exprimés]]&gt;0.5)</f>
        <v>0</v>
      </c>
    </row>
    <row r="5615" spans="1:13" x14ac:dyDescent="0.25">
      <c r="A5615">
        <v>5614</v>
      </c>
      <c r="B5615" t="s">
        <v>888</v>
      </c>
      <c r="C5615" t="s">
        <v>14</v>
      </c>
      <c r="D5615" t="str">
        <f>Tableau2[[#This Row],[Dép]]&amp;Tableau2[[#This Row],[Circo]]</f>
        <v>9403</v>
      </c>
      <c r="E5615" t="s">
        <v>4856</v>
      </c>
      <c r="F5615" t="s">
        <v>212</v>
      </c>
      <c r="G5615" t="s">
        <v>959</v>
      </c>
      <c r="H5615">
        <v>237</v>
      </c>
      <c r="I5615">
        <v>74029</v>
      </c>
      <c r="J5615">
        <v>30581</v>
      </c>
      <c r="K5615" s="1">
        <f t="shared" si="174"/>
        <v>3.2014480811573842E-3</v>
      </c>
      <c r="L5615" s="1">
        <f t="shared" si="175"/>
        <v>7.7499100748830976E-3</v>
      </c>
      <c r="M5615" t="b">
        <f>AND((Tableau2[[#This Row],[%Voix/Inscrits]]&gt;0.25),Tableau2[[#This Row],[%Voix/Exprimés]]&gt;0.5)</f>
        <v>0</v>
      </c>
    </row>
    <row r="5616" spans="1:13" x14ac:dyDescent="0.25">
      <c r="A5616">
        <v>5615</v>
      </c>
      <c r="B5616" t="s">
        <v>888</v>
      </c>
      <c r="C5616" t="s">
        <v>14</v>
      </c>
      <c r="D5616" t="str">
        <f>Tableau2[[#This Row],[Dép]]&amp;Tableau2[[#This Row],[Circo]]</f>
        <v>9403</v>
      </c>
      <c r="E5616" t="s">
        <v>6306</v>
      </c>
      <c r="F5616" t="s">
        <v>6307</v>
      </c>
      <c r="G5616" t="s">
        <v>2726</v>
      </c>
      <c r="H5616">
        <v>192</v>
      </c>
      <c r="I5616">
        <v>74029</v>
      </c>
      <c r="J5616">
        <v>30581</v>
      </c>
      <c r="K5616" s="1">
        <f t="shared" si="174"/>
        <v>2.593578192330033E-3</v>
      </c>
      <c r="L5616" s="1">
        <f t="shared" si="175"/>
        <v>6.2784081619306105E-3</v>
      </c>
      <c r="M5616" t="b">
        <f>AND((Tableau2[[#This Row],[%Voix/Inscrits]]&gt;0.25),Tableau2[[#This Row],[%Voix/Exprimés]]&gt;0.5)</f>
        <v>0</v>
      </c>
    </row>
    <row r="5617" spans="1:13" x14ac:dyDescent="0.25">
      <c r="A5617">
        <v>5616</v>
      </c>
      <c r="B5617" t="s">
        <v>888</v>
      </c>
      <c r="C5617" t="s">
        <v>14</v>
      </c>
      <c r="D5617" t="str">
        <f>Tableau2[[#This Row],[Dép]]&amp;Tableau2[[#This Row],[Circo]]</f>
        <v>9403</v>
      </c>
      <c r="E5617" t="s">
        <v>2337</v>
      </c>
      <c r="F5617" t="s">
        <v>1405</v>
      </c>
      <c r="G5617" t="s">
        <v>10</v>
      </c>
      <c r="H5617">
        <v>147</v>
      </c>
      <c r="I5617">
        <v>74029</v>
      </c>
      <c r="J5617">
        <v>30581</v>
      </c>
      <c r="K5617" s="1">
        <f t="shared" si="174"/>
        <v>1.9857083035026814E-3</v>
      </c>
      <c r="L5617" s="1">
        <f t="shared" si="175"/>
        <v>4.8069062489781234E-3</v>
      </c>
      <c r="M5617" t="b">
        <f>AND((Tableau2[[#This Row],[%Voix/Inscrits]]&gt;0.25),Tableau2[[#This Row],[%Voix/Exprimés]]&gt;0.5)</f>
        <v>0</v>
      </c>
    </row>
    <row r="5618" spans="1:13" x14ac:dyDescent="0.25">
      <c r="A5618">
        <v>5617</v>
      </c>
      <c r="B5618" t="s">
        <v>888</v>
      </c>
      <c r="C5618" t="s">
        <v>14</v>
      </c>
      <c r="D5618" t="str">
        <f>Tableau2[[#This Row],[Dép]]&amp;Tableau2[[#This Row],[Circo]]</f>
        <v>9403</v>
      </c>
      <c r="E5618" t="s">
        <v>3636</v>
      </c>
      <c r="F5618" t="s">
        <v>3637</v>
      </c>
      <c r="G5618" t="s">
        <v>938</v>
      </c>
      <c r="H5618">
        <v>7</v>
      </c>
      <c r="I5618">
        <v>74029</v>
      </c>
      <c r="J5618">
        <v>30581</v>
      </c>
      <c r="K5618" s="1">
        <f t="shared" si="174"/>
        <v>9.4557538262032449E-5</v>
      </c>
      <c r="L5618" s="1">
        <f t="shared" si="175"/>
        <v>2.2890029757038685E-4</v>
      </c>
      <c r="M5618" t="b">
        <f>AND((Tableau2[[#This Row],[%Voix/Inscrits]]&gt;0.25),Tableau2[[#This Row],[%Voix/Exprimés]]&gt;0.5)</f>
        <v>0</v>
      </c>
    </row>
    <row r="5619" spans="1:13" x14ac:dyDescent="0.25">
      <c r="A5619">
        <v>5618</v>
      </c>
      <c r="B5619" t="s">
        <v>888</v>
      </c>
      <c r="C5619" t="s">
        <v>7</v>
      </c>
      <c r="D5619" t="str">
        <f>Tableau2[[#This Row],[Dép]]&amp;Tableau2[[#This Row],[Circo]]</f>
        <v>9404</v>
      </c>
      <c r="E5619" t="s">
        <v>1660</v>
      </c>
      <c r="F5619" t="s">
        <v>1661</v>
      </c>
      <c r="G5619" t="s">
        <v>982</v>
      </c>
      <c r="H5619">
        <v>10238</v>
      </c>
      <c r="I5619">
        <v>74044</v>
      </c>
      <c r="J5619">
        <v>34527</v>
      </c>
      <c r="K5619" s="1">
        <f t="shared" si="174"/>
        <v>0.1382691372697315</v>
      </c>
      <c r="L5619" s="1">
        <f t="shared" si="175"/>
        <v>0.29652156283488285</v>
      </c>
      <c r="M5619" t="b">
        <f>AND((Tableau2[[#This Row],[%Voix/Inscrits]]&gt;0.25),Tableau2[[#This Row],[%Voix/Exprimés]]&gt;0.5)</f>
        <v>0</v>
      </c>
    </row>
    <row r="5620" spans="1:13" x14ac:dyDescent="0.25">
      <c r="A5620">
        <v>5619</v>
      </c>
      <c r="B5620" t="s">
        <v>888</v>
      </c>
      <c r="C5620" t="s">
        <v>7</v>
      </c>
      <c r="D5620" t="str">
        <f>Tableau2[[#This Row],[Dép]]&amp;Tableau2[[#This Row],[Circo]]</f>
        <v>9404</v>
      </c>
      <c r="E5620" t="s">
        <v>707</v>
      </c>
      <c r="F5620" t="s">
        <v>2158</v>
      </c>
      <c r="G5620" t="s">
        <v>1708</v>
      </c>
      <c r="H5620">
        <v>10085</v>
      </c>
      <c r="I5620">
        <v>74044</v>
      </c>
      <c r="J5620">
        <v>34527</v>
      </c>
      <c r="K5620" s="1">
        <f t="shared" si="174"/>
        <v>0.13620279833612448</v>
      </c>
      <c r="L5620" s="1">
        <f t="shared" si="175"/>
        <v>0.29209024821154461</v>
      </c>
      <c r="M5620" t="b">
        <f>AND((Tableau2[[#This Row],[%Voix/Inscrits]]&gt;0.25),Tableau2[[#This Row],[%Voix/Exprimés]]&gt;0.5)</f>
        <v>0</v>
      </c>
    </row>
    <row r="5621" spans="1:13" x14ac:dyDescent="0.25">
      <c r="A5621">
        <v>5620</v>
      </c>
      <c r="B5621" t="s">
        <v>888</v>
      </c>
      <c r="C5621" t="s">
        <v>7</v>
      </c>
      <c r="D5621" t="str">
        <f>Tableau2[[#This Row],[Dép]]&amp;Tableau2[[#This Row],[Circo]]</f>
        <v>9404</v>
      </c>
      <c r="E5621" t="s">
        <v>4862</v>
      </c>
      <c r="F5621" t="s">
        <v>4863</v>
      </c>
      <c r="G5621" t="s">
        <v>1740</v>
      </c>
      <c r="H5621">
        <v>5760</v>
      </c>
      <c r="I5621">
        <v>74044</v>
      </c>
      <c r="J5621">
        <v>34527</v>
      </c>
      <c r="K5621" s="1">
        <f t="shared" si="174"/>
        <v>7.7791583382853441E-2</v>
      </c>
      <c r="L5621" s="1">
        <f t="shared" si="175"/>
        <v>0.16682596229038144</v>
      </c>
      <c r="M5621" t="b">
        <f>AND((Tableau2[[#This Row],[%Voix/Inscrits]]&gt;0.25),Tableau2[[#This Row],[%Voix/Exprimés]]&gt;0.5)</f>
        <v>0</v>
      </c>
    </row>
    <row r="5622" spans="1:13" x14ac:dyDescent="0.25">
      <c r="A5622">
        <v>5621</v>
      </c>
      <c r="B5622" t="s">
        <v>888</v>
      </c>
      <c r="C5622" t="s">
        <v>7</v>
      </c>
      <c r="D5622" t="str">
        <f>Tableau2[[#This Row],[Dép]]&amp;Tableau2[[#This Row],[Circo]]</f>
        <v>9404</v>
      </c>
      <c r="E5622" t="s">
        <v>6315</v>
      </c>
      <c r="F5622" t="s">
        <v>50</v>
      </c>
      <c r="G5622" t="s">
        <v>3717</v>
      </c>
      <c r="H5622">
        <v>4679</v>
      </c>
      <c r="I5622">
        <v>74044</v>
      </c>
      <c r="J5622">
        <v>34527</v>
      </c>
      <c r="K5622" s="1">
        <f t="shared" si="174"/>
        <v>6.3192156015342227E-2</v>
      </c>
      <c r="L5622" s="1">
        <f t="shared" si="175"/>
        <v>0.13551713152025952</v>
      </c>
      <c r="M5622" t="b">
        <f>AND((Tableau2[[#This Row],[%Voix/Inscrits]]&gt;0.25),Tableau2[[#This Row],[%Voix/Exprimés]]&gt;0.5)</f>
        <v>0</v>
      </c>
    </row>
    <row r="5623" spans="1:13" x14ac:dyDescent="0.25">
      <c r="A5623">
        <v>5622</v>
      </c>
      <c r="B5623" t="s">
        <v>888</v>
      </c>
      <c r="C5623" t="s">
        <v>7</v>
      </c>
      <c r="D5623" t="str">
        <f>Tableau2[[#This Row],[Dép]]&amp;Tableau2[[#This Row],[Circo]]</f>
        <v>9404</v>
      </c>
      <c r="E5623" t="s">
        <v>2498</v>
      </c>
      <c r="F5623" t="s">
        <v>47</v>
      </c>
      <c r="G5623" t="s">
        <v>3078</v>
      </c>
      <c r="H5623">
        <v>1820</v>
      </c>
      <c r="I5623">
        <v>74044</v>
      </c>
      <c r="J5623">
        <v>34527</v>
      </c>
      <c r="K5623" s="1">
        <f t="shared" si="174"/>
        <v>2.4579979471665497E-2</v>
      </c>
      <c r="L5623" s="1">
        <f t="shared" si="175"/>
        <v>5.271237002925247E-2</v>
      </c>
      <c r="M5623" t="b">
        <f>AND((Tableau2[[#This Row],[%Voix/Inscrits]]&gt;0.25),Tableau2[[#This Row],[%Voix/Exprimés]]&gt;0.5)</f>
        <v>0</v>
      </c>
    </row>
    <row r="5624" spans="1:13" x14ac:dyDescent="0.25">
      <c r="A5624">
        <v>5623</v>
      </c>
      <c r="B5624" t="s">
        <v>888</v>
      </c>
      <c r="C5624" t="s">
        <v>7</v>
      </c>
      <c r="D5624" t="str">
        <f>Tableau2[[#This Row],[Dép]]&amp;Tableau2[[#This Row],[Circo]]</f>
        <v>9404</v>
      </c>
      <c r="E5624" t="s">
        <v>2999</v>
      </c>
      <c r="F5624" t="s">
        <v>144</v>
      </c>
      <c r="G5624" t="s">
        <v>966</v>
      </c>
      <c r="H5624">
        <v>748</v>
      </c>
      <c r="I5624">
        <v>74044</v>
      </c>
      <c r="J5624">
        <v>34527</v>
      </c>
      <c r="K5624" s="1">
        <f t="shared" si="174"/>
        <v>1.0102101453189995E-2</v>
      </c>
      <c r="L5624" s="1">
        <f t="shared" si="175"/>
        <v>2.1664204825209258E-2</v>
      </c>
      <c r="M5624" t="b">
        <f>AND((Tableau2[[#This Row],[%Voix/Inscrits]]&gt;0.25),Tableau2[[#This Row],[%Voix/Exprimés]]&gt;0.5)</f>
        <v>0</v>
      </c>
    </row>
    <row r="5625" spans="1:13" x14ac:dyDescent="0.25">
      <c r="A5625">
        <v>5624</v>
      </c>
      <c r="B5625" t="s">
        <v>888</v>
      </c>
      <c r="C5625" t="s">
        <v>7</v>
      </c>
      <c r="D5625" t="str">
        <f>Tableau2[[#This Row],[Dép]]&amp;Tableau2[[#This Row],[Circo]]</f>
        <v>9404</v>
      </c>
      <c r="E5625" t="s">
        <v>4268</v>
      </c>
      <c r="F5625" t="s">
        <v>3573</v>
      </c>
      <c r="G5625" t="s">
        <v>2429</v>
      </c>
      <c r="H5625">
        <v>543</v>
      </c>
      <c r="I5625">
        <v>74044</v>
      </c>
      <c r="J5625">
        <v>34527</v>
      </c>
      <c r="K5625" s="1">
        <f t="shared" si="174"/>
        <v>7.3334773918210796E-3</v>
      </c>
      <c r="L5625" s="1">
        <f t="shared" si="175"/>
        <v>1.57268224867495E-2</v>
      </c>
      <c r="M5625" t="b">
        <f>AND((Tableau2[[#This Row],[%Voix/Inscrits]]&gt;0.25),Tableau2[[#This Row],[%Voix/Exprimés]]&gt;0.5)</f>
        <v>0</v>
      </c>
    </row>
    <row r="5626" spans="1:13" x14ac:dyDescent="0.25">
      <c r="A5626">
        <v>5625</v>
      </c>
      <c r="B5626" t="s">
        <v>888</v>
      </c>
      <c r="C5626" t="s">
        <v>7</v>
      </c>
      <c r="D5626" t="str">
        <f>Tableau2[[#This Row],[Dép]]&amp;Tableau2[[#This Row],[Circo]]</f>
        <v>9404</v>
      </c>
      <c r="E5626" t="s">
        <v>897</v>
      </c>
      <c r="F5626" t="s">
        <v>132</v>
      </c>
      <c r="G5626" t="s">
        <v>10</v>
      </c>
      <c r="H5626">
        <v>399</v>
      </c>
      <c r="I5626">
        <v>74044</v>
      </c>
      <c r="J5626">
        <v>34527</v>
      </c>
      <c r="K5626" s="1">
        <f t="shared" si="174"/>
        <v>5.3886878072497433E-3</v>
      </c>
      <c r="L5626" s="1">
        <f t="shared" si="175"/>
        <v>1.1556173429489964E-2</v>
      </c>
      <c r="M5626" t="b">
        <f>AND((Tableau2[[#This Row],[%Voix/Inscrits]]&gt;0.25),Tableau2[[#This Row],[%Voix/Exprimés]]&gt;0.5)</f>
        <v>0</v>
      </c>
    </row>
    <row r="5627" spans="1:13" x14ac:dyDescent="0.25">
      <c r="A5627">
        <v>5626</v>
      </c>
      <c r="B5627" t="s">
        <v>888</v>
      </c>
      <c r="C5627" t="s">
        <v>7</v>
      </c>
      <c r="D5627" t="str">
        <f>Tableau2[[#This Row],[Dép]]&amp;Tableau2[[#This Row],[Circo]]</f>
        <v>9404</v>
      </c>
      <c r="E5627" t="s">
        <v>4269</v>
      </c>
      <c r="F5627" t="s">
        <v>4270</v>
      </c>
      <c r="G5627" t="s">
        <v>2394</v>
      </c>
      <c r="H5627">
        <v>249</v>
      </c>
      <c r="I5627">
        <v>74044</v>
      </c>
      <c r="J5627">
        <v>34527</v>
      </c>
      <c r="K5627" s="1">
        <f t="shared" si="174"/>
        <v>3.3628653233212682E-3</v>
      </c>
      <c r="L5627" s="1">
        <f t="shared" si="175"/>
        <v>7.2117473281779476E-3</v>
      </c>
      <c r="M5627" t="b">
        <f>AND((Tableau2[[#This Row],[%Voix/Inscrits]]&gt;0.25),Tableau2[[#This Row],[%Voix/Exprimés]]&gt;0.5)</f>
        <v>0</v>
      </c>
    </row>
    <row r="5628" spans="1:13" x14ac:dyDescent="0.25">
      <c r="A5628">
        <v>5627</v>
      </c>
      <c r="B5628" t="s">
        <v>888</v>
      </c>
      <c r="C5628" t="s">
        <v>7</v>
      </c>
      <c r="D5628" t="str">
        <f>Tableau2[[#This Row],[Dép]]&amp;Tableau2[[#This Row],[Circo]]</f>
        <v>9404</v>
      </c>
      <c r="E5628" t="s">
        <v>2344</v>
      </c>
      <c r="F5628" t="s">
        <v>2345</v>
      </c>
      <c r="G5628" t="s">
        <v>938</v>
      </c>
      <c r="H5628">
        <v>6</v>
      </c>
      <c r="I5628">
        <v>74044</v>
      </c>
      <c r="J5628">
        <v>34527</v>
      </c>
      <c r="K5628" s="1">
        <f t="shared" si="174"/>
        <v>8.1032899357138993E-5</v>
      </c>
      <c r="L5628" s="1">
        <f t="shared" si="175"/>
        <v>1.7377704405248067E-4</v>
      </c>
      <c r="M5628" t="b">
        <f>AND((Tableau2[[#This Row],[%Voix/Inscrits]]&gt;0.25),Tableau2[[#This Row],[%Voix/Exprimés]]&gt;0.5)</f>
        <v>0</v>
      </c>
    </row>
    <row r="5629" spans="1:13" x14ac:dyDescent="0.25">
      <c r="A5629">
        <v>5628</v>
      </c>
      <c r="B5629" t="s">
        <v>888</v>
      </c>
      <c r="C5629" t="s">
        <v>11</v>
      </c>
      <c r="D5629" t="str">
        <f>Tableau2[[#This Row],[Dép]]&amp;Tableau2[[#This Row],[Circo]]</f>
        <v>9405</v>
      </c>
      <c r="E5629" t="s">
        <v>2046</v>
      </c>
      <c r="F5629" t="s">
        <v>1038</v>
      </c>
      <c r="G5629" t="s">
        <v>982</v>
      </c>
      <c r="H5629">
        <v>13452</v>
      </c>
      <c r="I5629">
        <v>90274</v>
      </c>
      <c r="J5629">
        <v>42591</v>
      </c>
      <c r="K5629" s="1">
        <f t="shared" si="174"/>
        <v>0.14901300485189534</v>
      </c>
      <c r="L5629" s="1">
        <f t="shared" si="175"/>
        <v>0.31584137493836728</v>
      </c>
      <c r="M5629" t="b">
        <f>AND((Tableau2[[#This Row],[%Voix/Inscrits]]&gt;0.25),Tableau2[[#This Row],[%Voix/Exprimés]]&gt;0.5)</f>
        <v>0</v>
      </c>
    </row>
    <row r="5630" spans="1:13" x14ac:dyDescent="0.25">
      <c r="A5630">
        <v>5629</v>
      </c>
      <c r="B5630" t="s">
        <v>888</v>
      </c>
      <c r="C5630" t="s">
        <v>11</v>
      </c>
      <c r="D5630" t="str">
        <f>Tableau2[[#This Row],[Dép]]&amp;Tableau2[[#This Row],[Circo]]</f>
        <v>9405</v>
      </c>
      <c r="E5630" t="s">
        <v>5406</v>
      </c>
      <c r="F5630" t="s">
        <v>151</v>
      </c>
      <c r="G5630" t="s">
        <v>1708</v>
      </c>
      <c r="H5630">
        <v>12544</v>
      </c>
      <c r="I5630">
        <v>90274</v>
      </c>
      <c r="J5630">
        <v>42591</v>
      </c>
      <c r="K5630" s="1">
        <f t="shared" si="174"/>
        <v>0.13895473779825865</v>
      </c>
      <c r="L5630" s="1">
        <f t="shared" si="175"/>
        <v>0.29452231692141534</v>
      </c>
      <c r="M5630" t="b">
        <f>AND((Tableau2[[#This Row],[%Voix/Inscrits]]&gt;0.25),Tableau2[[#This Row],[%Voix/Exprimés]]&gt;0.5)</f>
        <v>0</v>
      </c>
    </row>
    <row r="5631" spans="1:13" x14ac:dyDescent="0.25">
      <c r="A5631">
        <v>5630</v>
      </c>
      <c r="B5631" t="s">
        <v>888</v>
      </c>
      <c r="C5631" t="s">
        <v>11</v>
      </c>
      <c r="D5631" t="str">
        <f>Tableau2[[#This Row],[Dép]]&amp;Tableau2[[#This Row],[Circo]]</f>
        <v>9405</v>
      </c>
      <c r="E5631" t="s">
        <v>5156</v>
      </c>
      <c r="F5631" t="s">
        <v>970</v>
      </c>
      <c r="G5631" t="s">
        <v>1740</v>
      </c>
      <c r="H5631">
        <v>8564</v>
      </c>
      <c r="I5631">
        <v>90274</v>
      </c>
      <c r="J5631">
        <v>42591</v>
      </c>
      <c r="K5631" s="1">
        <f t="shared" si="174"/>
        <v>9.4866739038925937E-2</v>
      </c>
      <c r="L5631" s="1">
        <f t="shared" si="175"/>
        <v>0.20107534455636167</v>
      </c>
      <c r="M5631" t="b">
        <f>AND((Tableau2[[#This Row],[%Voix/Inscrits]]&gt;0.25),Tableau2[[#This Row],[%Voix/Exprimés]]&gt;0.5)</f>
        <v>0</v>
      </c>
    </row>
    <row r="5632" spans="1:13" x14ac:dyDescent="0.25">
      <c r="A5632">
        <v>5631</v>
      </c>
      <c r="B5632" t="s">
        <v>888</v>
      </c>
      <c r="C5632" t="s">
        <v>11</v>
      </c>
      <c r="D5632" t="str">
        <f>Tableau2[[#This Row],[Dép]]&amp;Tableau2[[#This Row],[Circo]]</f>
        <v>9405</v>
      </c>
      <c r="E5632" t="s">
        <v>6820</v>
      </c>
      <c r="F5632" t="s">
        <v>144</v>
      </c>
      <c r="G5632" t="s">
        <v>3717</v>
      </c>
      <c r="H5632">
        <v>3537</v>
      </c>
      <c r="I5632">
        <v>90274</v>
      </c>
      <c r="J5632">
        <v>42591</v>
      </c>
      <c r="K5632" s="1">
        <f t="shared" si="174"/>
        <v>3.9180716485366772E-2</v>
      </c>
      <c r="L5632" s="1">
        <f t="shared" si="175"/>
        <v>8.3045713883214758E-2</v>
      </c>
      <c r="M5632" t="b">
        <f>AND((Tableau2[[#This Row],[%Voix/Inscrits]]&gt;0.25),Tableau2[[#This Row],[%Voix/Exprimés]]&gt;0.5)</f>
        <v>0</v>
      </c>
    </row>
    <row r="5633" spans="1:13" x14ac:dyDescent="0.25">
      <c r="A5633">
        <v>5632</v>
      </c>
      <c r="B5633" t="s">
        <v>888</v>
      </c>
      <c r="C5633" t="s">
        <v>11</v>
      </c>
      <c r="D5633" t="str">
        <f>Tableau2[[#This Row],[Dép]]&amp;Tableau2[[#This Row],[Circo]]</f>
        <v>9405</v>
      </c>
      <c r="E5633" t="s">
        <v>6617</v>
      </c>
      <c r="F5633" t="s">
        <v>739</v>
      </c>
      <c r="G5633" t="s">
        <v>3078</v>
      </c>
      <c r="H5633">
        <v>2197</v>
      </c>
      <c r="I5633">
        <v>90274</v>
      </c>
      <c r="J5633">
        <v>42591</v>
      </c>
      <c r="K5633" s="1">
        <f t="shared" si="174"/>
        <v>2.4337018410616567E-2</v>
      </c>
      <c r="L5633" s="1">
        <f t="shared" si="175"/>
        <v>5.1583667911061025E-2</v>
      </c>
      <c r="M5633" t="b">
        <f>AND((Tableau2[[#This Row],[%Voix/Inscrits]]&gt;0.25),Tableau2[[#This Row],[%Voix/Exprimés]]&gt;0.5)</f>
        <v>0</v>
      </c>
    </row>
    <row r="5634" spans="1:13" x14ac:dyDescent="0.25">
      <c r="A5634">
        <v>5633</v>
      </c>
      <c r="B5634" t="s">
        <v>888</v>
      </c>
      <c r="C5634" t="s">
        <v>11</v>
      </c>
      <c r="D5634" t="str">
        <f>Tableau2[[#This Row],[Dép]]&amp;Tableau2[[#This Row],[Circo]]</f>
        <v>9405</v>
      </c>
      <c r="E5634" t="s">
        <v>3642</v>
      </c>
      <c r="F5634" t="s">
        <v>43</v>
      </c>
      <c r="G5634" t="s">
        <v>966</v>
      </c>
      <c r="H5634">
        <v>870</v>
      </c>
      <c r="I5634">
        <v>90274</v>
      </c>
      <c r="J5634">
        <v>42591</v>
      </c>
      <c r="K5634" s="1">
        <f t="shared" ref="K5634:K5697" si="176">H5634/I5634</f>
        <v>9.6373263619646855E-3</v>
      </c>
      <c r="L5634" s="1">
        <f t="shared" ref="L5634:L5697" si="177">H5634/J5634</f>
        <v>2.0426850743114743E-2</v>
      </c>
      <c r="M5634" t="b">
        <f>AND((Tableau2[[#This Row],[%Voix/Inscrits]]&gt;0.25),Tableau2[[#This Row],[%Voix/Exprimés]]&gt;0.5)</f>
        <v>0</v>
      </c>
    </row>
    <row r="5635" spans="1:13" x14ac:dyDescent="0.25">
      <c r="A5635">
        <v>5634</v>
      </c>
      <c r="B5635" t="s">
        <v>888</v>
      </c>
      <c r="C5635" t="s">
        <v>11</v>
      </c>
      <c r="D5635" t="str">
        <f>Tableau2[[#This Row],[Dép]]&amp;Tableau2[[#This Row],[Circo]]</f>
        <v>9405</v>
      </c>
      <c r="E5635" t="s">
        <v>6313</v>
      </c>
      <c r="F5635" t="s">
        <v>318</v>
      </c>
      <c r="G5635" t="s">
        <v>2429</v>
      </c>
      <c r="H5635">
        <v>507</v>
      </c>
      <c r="I5635">
        <v>90274</v>
      </c>
      <c r="J5635">
        <v>42591</v>
      </c>
      <c r="K5635" s="1">
        <f t="shared" si="176"/>
        <v>5.6162350178345921E-3</v>
      </c>
      <c r="L5635" s="1">
        <f t="shared" si="177"/>
        <v>1.1903923364091006E-2</v>
      </c>
      <c r="M5635" t="b">
        <f>AND((Tableau2[[#This Row],[%Voix/Inscrits]]&gt;0.25),Tableau2[[#This Row],[%Voix/Exprimés]]&gt;0.5)</f>
        <v>0</v>
      </c>
    </row>
    <row r="5636" spans="1:13" x14ac:dyDescent="0.25">
      <c r="A5636">
        <v>5635</v>
      </c>
      <c r="B5636" t="s">
        <v>888</v>
      </c>
      <c r="C5636" t="s">
        <v>11</v>
      </c>
      <c r="D5636" t="str">
        <f>Tableau2[[#This Row],[Dép]]&amp;Tableau2[[#This Row],[Circo]]</f>
        <v>9405</v>
      </c>
      <c r="E5636" t="s">
        <v>894</v>
      </c>
      <c r="F5636" t="s">
        <v>124</v>
      </c>
      <c r="G5636" t="s">
        <v>10</v>
      </c>
      <c r="H5636">
        <v>319</v>
      </c>
      <c r="I5636">
        <v>90274</v>
      </c>
      <c r="J5636">
        <v>42591</v>
      </c>
      <c r="K5636" s="1">
        <f t="shared" si="176"/>
        <v>3.5336863327203845E-3</v>
      </c>
      <c r="L5636" s="1">
        <f t="shared" si="177"/>
        <v>7.4898452724754053E-3</v>
      </c>
      <c r="M5636" t="b">
        <f>AND((Tableau2[[#This Row],[%Voix/Inscrits]]&gt;0.25),Tableau2[[#This Row],[%Voix/Exprimés]]&gt;0.5)</f>
        <v>0</v>
      </c>
    </row>
    <row r="5637" spans="1:13" x14ac:dyDescent="0.25">
      <c r="A5637">
        <v>5636</v>
      </c>
      <c r="B5637" t="s">
        <v>888</v>
      </c>
      <c r="C5637" t="s">
        <v>11</v>
      </c>
      <c r="D5637" t="str">
        <f>Tableau2[[#This Row],[Dép]]&amp;Tableau2[[#This Row],[Circo]]</f>
        <v>9405</v>
      </c>
      <c r="E5637" t="s">
        <v>4219</v>
      </c>
      <c r="F5637" t="s">
        <v>1402</v>
      </c>
      <c r="G5637" t="s">
        <v>959</v>
      </c>
      <c r="H5637">
        <v>252</v>
      </c>
      <c r="I5637">
        <v>90274</v>
      </c>
      <c r="J5637">
        <v>42591</v>
      </c>
      <c r="K5637" s="1">
        <f t="shared" si="176"/>
        <v>2.7915014289828744E-3</v>
      </c>
      <c r="L5637" s="1">
        <f t="shared" si="177"/>
        <v>5.9167429738677182E-3</v>
      </c>
      <c r="M5637" t="b">
        <f>AND((Tableau2[[#This Row],[%Voix/Inscrits]]&gt;0.25),Tableau2[[#This Row],[%Voix/Exprimés]]&gt;0.5)</f>
        <v>0</v>
      </c>
    </row>
    <row r="5638" spans="1:13" x14ac:dyDescent="0.25">
      <c r="A5638">
        <v>5637</v>
      </c>
      <c r="B5638" t="s">
        <v>888</v>
      </c>
      <c r="C5638" t="s">
        <v>11</v>
      </c>
      <c r="D5638" t="str">
        <f>Tableau2[[#This Row],[Dép]]&amp;Tableau2[[#This Row],[Circo]]</f>
        <v>9405</v>
      </c>
      <c r="E5638" t="s">
        <v>1657</v>
      </c>
      <c r="F5638" t="s">
        <v>365</v>
      </c>
      <c r="G5638" t="s">
        <v>10</v>
      </c>
      <c r="H5638">
        <v>234</v>
      </c>
      <c r="I5638">
        <v>90274</v>
      </c>
      <c r="J5638">
        <v>42591</v>
      </c>
      <c r="K5638" s="1">
        <f t="shared" si="176"/>
        <v>2.5921084697698121E-3</v>
      </c>
      <c r="L5638" s="1">
        <f t="shared" si="177"/>
        <v>5.4941184757343097E-3</v>
      </c>
      <c r="M5638" t="b">
        <f>AND((Tableau2[[#This Row],[%Voix/Inscrits]]&gt;0.25),Tableau2[[#This Row],[%Voix/Exprimés]]&gt;0.5)</f>
        <v>0</v>
      </c>
    </row>
    <row r="5639" spans="1:13" x14ac:dyDescent="0.25">
      <c r="A5639">
        <v>5638</v>
      </c>
      <c r="B5639" t="s">
        <v>888</v>
      </c>
      <c r="C5639" t="s">
        <v>11</v>
      </c>
      <c r="D5639" t="str">
        <f>Tableau2[[#This Row],[Dép]]&amp;Tableau2[[#This Row],[Circo]]</f>
        <v>9405</v>
      </c>
      <c r="E5639" t="s">
        <v>4267</v>
      </c>
      <c r="F5639" t="s">
        <v>267</v>
      </c>
      <c r="G5639" t="s">
        <v>959</v>
      </c>
      <c r="H5639">
        <v>109</v>
      </c>
      <c r="I5639">
        <v>90274</v>
      </c>
      <c r="J5639">
        <v>42591</v>
      </c>
      <c r="K5639" s="1">
        <f t="shared" si="176"/>
        <v>1.2074351419013227E-3</v>
      </c>
      <c r="L5639" s="1">
        <f t="shared" si="177"/>
        <v>2.5592261275856404E-3</v>
      </c>
      <c r="M5639" t="b">
        <f>AND((Tableau2[[#This Row],[%Voix/Inscrits]]&gt;0.25),Tableau2[[#This Row],[%Voix/Exprimés]]&gt;0.5)</f>
        <v>0</v>
      </c>
    </row>
    <row r="5640" spans="1:13" x14ac:dyDescent="0.25">
      <c r="A5640">
        <v>5639</v>
      </c>
      <c r="B5640" t="s">
        <v>888</v>
      </c>
      <c r="C5640" t="s">
        <v>11</v>
      </c>
      <c r="D5640" t="str">
        <f>Tableau2[[#This Row],[Dép]]&amp;Tableau2[[#This Row],[Circo]]</f>
        <v>9405</v>
      </c>
      <c r="E5640" t="s">
        <v>2996</v>
      </c>
      <c r="F5640" t="s">
        <v>50</v>
      </c>
      <c r="G5640" t="s">
        <v>938</v>
      </c>
      <c r="H5640">
        <v>6</v>
      </c>
      <c r="I5640">
        <v>90274</v>
      </c>
      <c r="J5640">
        <v>42591</v>
      </c>
      <c r="K5640" s="1">
        <f t="shared" si="176"/>
        <v>6.6464319737687491E-5</v>
      </c>
      <c r="L5640" s="1">
        <f t="shared" si="177"/>
        <v>1.4087483271113616E-4</v>
      </c>
      <c r="M5640" t="b">
        <f>AND((Tableau2[[#This Row],[%Voix/Inscrits]]&gt;0.25),Tableau2[[#This Row],[%Voix/Exprimés]]&gt;0.5)</f>
        <v>0</v>
      </c>
    </row>
    <row r="5641" spans="1:13" x14ac:dyDescent="0.25">
      <c r="A5641">
        <v>5640</v>
      </c>
      <c r="B5641" t="s">
        <v>888</v>
      </c>
      <c r="C5641" t="s">
        <v>48</v>
      </c>
      <c r="D5641" t="str">
        <f>Tableau2[[#This Row],[Dép]]&amp;Tableau2[[#This Row],[Circo]]</f>
        <v>9406</v>
      </c>
      <c r="E5641" t="s">
        <v>6619</v>
      </c>
      <c r="F5641" t="s">
        <v>318</v>
      </c>
      <c r="G5641" t="s">
        <v>1708</v>
      </c>
      <c r="H5641">
        <v>16126</v>
      </c>
      <c r="I5641">
        <v>82107</v>
      </c>
      <c r="J5641">
        <v>44299</v>
      </c>
      <c r="K5641" s="1">
        <f t="shared" si="176"/>
        <v>0.19640225559331118</v>
      </c>
      <c r="L5641" s="1">
        <f t="shared" si="177"/>
        <v>0.36402627598817128</v>
      </c>
      <c r="M5641" t="b">
        <f>AND((Tableau2[[#This Row],[%Voix/Inscrits]]&gt;0.25),Tableau2[[#This Row],[%Voix/Exprimés]]&gt;0.5)</f>
        <v>0</v>
      </c>
    </row>
    <row r="5642" spans="1:13" x14ac:dyDescent="0.25">
      <c r="A5642">
        <v>5641</v>
      </c>
      <c r="B5642" t="s">
        <v>888</v>
      </c>
      <c r="C5642" t="s">
        <v>48</v>
      </c>
      <c r="D5642" t="str">
        <f>Tableau2[[#This Row],[Dép]]&amp;Tableau2[[#This Row],[Circo]]</f>
        <v>9406</v>
      </c>
      <c r="E5642" t="s">
        <v>2349</v>
      </c>
      <c r="F5642" t="s">
        <v>2350</v>
      </c>
      <c r="G5642" t="s">
        <v>982</v>
      </c>
      <c r="H5642">
        <v>16061</v>
      </c>
      <c r="I5642">
        <v>82107</v>
      </c>
      <c r="J5642">
        <v>44299</v>
      </c>
      <c r="K5642" s="1">
        <f t="shared" si="176"/>
        <v>0.19561060567308511</v>
      </c>
      <c r="L5642" s="1">
        <f t="shared" si="177"/>
        <v>0.36255897424321093</v>
      </c>
      <c r="M5642" t="b">
        <f>AND((Tableau2[[#This Row],[%Voix/Inscrits]]&gt;0.25),Tableau2[[#This Row],[%Voix/Exprimés]]&gt;0.5)</f>
        <v>0</v>
      </c>
    </row>
    <row r="5643" spans="1:13" x14ac:dyDescent="0.25">
      <c r="A5643">
        <v>5642</v>
      </c>
      <c r="B5643" t="s">
        <v>888</v>
      </c>
      <c r="C5643" t="s">
        <v>48</v>
      </c>
      <c r="D5643" t="str">
        <f>Tableau2[[#This Row],[Dép]]&amp;Tableau2[[#This Row],[Circo]]</f>
        <v>9406</v>
      </c>
      <c r="E5643" t="s">
        <v>6935</v>
      </c>
      <c r="F5643" t="s">
        <v>5130</v>
      </c>
      <c r="G5643" t="s">
        <v>2949</v>
      </c>
      <c r="H5643">
        <v>2791</v>
      </c>
      <c r="I5643">
        <v>82107</v>
      </c>
      <c r="J5643">
        <v>44299</v>
      </c>
      <c r="K5643" s="1">
        <f t="shared" si="176"/>
        <v>3.3992229651552242E-2</v>
      </c>
      <c r="L5643" s="1">
        <f t="shared" si="177"/>
        <v>6.3003679541298901E-2</v>
      </c>
      <c r="M5643" t="b">
        <f>AND((Tableau2[[#This Row],[%Voix/Inscrits]]&gt;0.25),Tableau2[[#This Row],[%Voix/Exprimés]]&gt;0.5)</f>
        <v>0</v>
      </c>
    </row>
    <row r="5644" spans="1:13" x14ac:dyDescent="0.25">
      <c r="A5644">
        <v>5643</v>
      </c>
      <c r="B5644" t="s">
        <v>888</v>
      </c>
      <c r="C5644" t="s">
        <v>48</v>
      </c>
      <c r="D5644" t="str">
        <f>Tableau2[[#This Row],[Dép]]&amp;Tableau2[[#This Row],[Circo]]</f>
        <v>9406</v>
      </c>
      <c r="E5644" t="s">
        <v>5958</v>
      </c>
      <c r="F5644" t="s">
        <v>1162</v>
      </c>
      <c r="G5644" t="s">
        <v>3078</v>
      </c>
      <c r="H5644">
        <v>2771</v>
      </c>
      <c r="I5644">
        <v>82107</v>
      </c>
      <c r="J5644">
        <v>44299</v>
      </c>
      <c r="K5644" s="1">
        <f t="shared" si="176"/>
        <v>3.3748645060713456E-2</v>
      </c>
      <c r="L5644" s="1">
        <f t="shared" si="177"/>
        <v>6.2552202081311084E-2</v>
      </c>
      <c r="M5644" t="b">
        <f>AND((Tableau2[[#This Row],[%Voix/Inscrits]]&gt;0.25),Tableau2[[#This Row],[%Voix/Exprimés]]&gt;0.5)</f>
        <v>0</v>
      </c>
    </row>
    <row r="5645" spans="1:13" x14ac:dyDescent="0.25">
      <c r="A5645">
        <v>5644</v>
      </c>
      <c r="B5645" t="s">
        <v>888</v>
      </c>
      <c r="C5645" t="s">
        <v>48</v>
      </c>
      <c r="D5645" t="str">
        <f>Tableau2[[#This Row],[Dép]]&amp;Tableau2[[#This Row],[Circo]]</f>
        <v>9406</v>
      </c>
      <c r="E5645" t="s">
        <v>7045</v>
      </c>
      <c r="F5645" t="s">
        <v>212</v>
      </c>
      <c r="G5645" t="s">
        <v>3717</v>
      </c>
      <c r="H5645">
        <v>2432</v>
      </c>
      <c r="I5645">
        <v>82107</v>
      </c>
      <c r="J5645">
        <v>44299</v>
      </c>
      <c r="K5645" s="1">
        <f t="shared" si="176"/>
        <v>2.9619886245996079E-2</v>
      </c>
      <c r="L5645" s="1">
        <f t="shared" si="177"/>
        <v>5.4899659134517706E-2</v>
      </c>
      <c r="M5645" t="b">
        <f>AND((Tableau2[[#This Row],[%Voix/Inscrits]]&gt;0.25),Tableau2[[#This Row],[%Voix/Exprimés]]&gt;0.5)</f>
        <v>0</v>
      </c>
    </row>
    <row r="5646" spans="1:13" x14ac:dyDescent="0.25">
      <c r="A5646">
        <v>5645</v>
      </c>
      <c r="B5646" t="s">
        <v>888</v>
      </c>
      <c r="C5646" t="s">
        <v>48</v>
      </c>
      <c r="D5646" t="str">
        <f>Tableau2[[#This Row],[Dép]]&amp;Tableau2[[#This Row],[Circo]]</f>
        <v>9406</v>
      </c>
      <c r="E5646" t="s">
        <v>749</v>
      </c>
      <c r="F5646" t="s">
        <v>3511</v>
      </c>
      <c r="G5646" t="s">
        <v>966</v>
      </c>
      <c r="H5646">
        <v>961</v>
      </c>
      <c r="I5646">
        <v>82107</v>
      </c>
      <c r="J5646">
        <v>44299</v>
      </c>
      <c r="K5646" s="1">
        <f t="shared" si="176"/>
        <v>1.170423958980355E-2</v>
      </c>
      <c r="L5646" s="1">
        <f t="shared" si="177"/>
        <v>2.1693491952414275E-2</v>
      </c>
      <c r="M5646" t="b">
        <f>AND((Tableau2[[#This Row],[%Voix/Inscrits]]&gt;0.25),Tableau2[[#This Row],[%Voix/Exprimés]]&gt;0.5)</f>
        <v>0</v>
      </c>
    </row>
    <row r="5647" spans="1:13" x14ac:dyDescent="0.25">
      <c r="A5647">
        <v>5646</v>
      </c>
      <c r="B5647" t="s">
        <v>888</v>
      </c>
      <c r="C5647" t="s">
        <v>48</v>
      </c>
      <c r="D5647" t="str">
        <f>Tableau2[[#This Row],[Dép]]&amp;Tableau2[[#This Row],[Circo]]</f>
        <v>9406</v>
      </c>
      <c r="E5647" t="s">
        <v>4274</v>
      </c>
      <c r="F5647" t="s">
        <v>485</v>
      </c>
      <c r="G5647" t="s">
        <v>966</v>
      </c>
      <c r="H5647">
        <v>766</v>
      </c>
      <c r="I5647">
        <v>82107</v>
      </c>
      <c r="J5647">
        <v>44299</v>
      </c>
      <c r="K5647" s="1">
        <f t="shared" si="176"/>
        <v>9.32928982912541E-3</v>
      </c>
      <c r="L5647" s="1">
        <f t="shared" si="177"/>
        <v>1.7291586717533128E-2</v>
      </c>
      <c r="M5647" t="b">
        <f>AND((Tableau2[[#This Row],[%Voix/Inscrits]]&gt;0.25),Tableau2[[#This Row],[%Voix/Exprimés]]&gt;0.5)</f>
        <v>0</v>
      </c>
    </row>
    <row r="5648" spans="1:13" x14ac:dyDescent="0.25">
      <c r="A5648">
        <v>5647</v>
      </c>
      <c r="B5648" t="s">
        <v>888</v>
      </c>
      <c r="C5648" t="s">
        <v>48</v>
      </c>
      <c r="D5648" t="str">
        <f>Tableau2[[#This Row],[Dép]]&amp;Tableau2[[#This Row],[Circo]]</f>
        <v>9406</v>
      </c>
      <c r="E5648" t="s">
        <v>3646</v>
      </c>
      <c r="F5648" t="s">
        <v>3647</v>
      </c>
      <c r="G5648" t="s">
        <v>966</v>
      </c>
      <c r="H5648">
        <v>742</v>
      </c>
      <c r="I5648">
        <v>82107</v>
      </c>
      <c r="J5648">
        <v>44299</v>
      </c>
      <c r="K5648" s="1">
        <f t="shared" si="176"/>
        <v>9.0369883201188699E-3</v>
      </c>
      <c r="L5648" s="1">
        <f t="shared" si="177"/>
        <v>1.6749813765547756E-2</v>
      </c>
      <c r="M5648" t="b">
        <f>AND((Tableau2[[#This Row],[%Voix/Inscrits]]&gt;0.25),Tableau2[[#This Row],[%Voix/Exprimés]]&gt;0.5)</f>
        <v>0</v>
      </c>
    </row>
    <row r="5649" spans="1:13" x14ac:dyDescent="0.25">
      <c r="A5649">
        <v>5648</v>
      </c>
      <c r="B5649" t="s">
        <v>888</v>
      </c>
      <c r="C5649" t="s">
        <v>48</v>
      </c>
      <c r="D5649" t="str">
        <f>Tableau2[[#This Row],[Dép]]&amp;Tableau2[[#This Row],[Circo]]</f>
        <v>9406</v>
      </c>
      <c r="E5649" t="s">
        <v>6822</v>
      </c>
      <c r="F5649" t="s">
        <v>444</v>
      </c>
      <c r="G5649" t="s">
        <v>2394</v>
      </c>
      <c r="H5649">
        <v>590</v>
      </c>
      <c r="I5649">
        <v>82107</v>
      </c>
      <c r="J5649">
        <v>44299</v>
      </c>
      <c r="K5649" s="1">
        <f t="shared" si="176"/>
        <v>7.1857454297441148E-3</v>
      </c>
      <c r="L5649" s="1">
        <f t="shared" si="177"/>
        <v>1.3318585069640398E-2</v>
      </c>
      <c r="M5649" t="b">
        <f>AND((Tableau2[[#This Row],[%Voix/Inscrits]]&gt;0.25),Tableau2[[#This Row],[%Voix/Exprimés]]&gt;0.5)</f>
        <v>0</v>
      </c>
    </row>
    <row r="5650" spans="1:13" x14ac:dyDescent="0.25">
      <c r="A5650">
        <v>5649</v>
      </c>
      <c r="B5650" t="s">
        <v>888</v>
      </c>
      <c r="C5650" t="s">
        <v>48</v>
      </c>
      <c r="D5650" t="str">
        <f>Tableau2[[#This Row],[Dép]]&amp;Tableau2[[#This Row],[Circo]]</f>
        <v>9406</v>
      </c>
      <c r="E5650" t="s">
        <v>6317</v>
      </c>
      <c r="F5650" t="s">
        <v>848</v>
      </c>
      <c r="G5650" t="s">
        <v>962</v>
      </c>
      <c r="H5650">
        <v>407</v>
      </c>
      <c r="I5650">
        <v>82107</v>
      </c>
      <c r="J5650">
        <v>44299</v>
      </c>
      <c r="K5650" s="1">
        <f t="shared" si="176"/>
        <v>4.9569464235692451E-3</v>
      </c>
      <c r="L5650" s="1">
        <f t="shared" si="177"/>
        <v>9.1875663107519358E-3</v>
      </c>
      <c r="M5650" t="b">
        <f>AND((Tableau2[[#This Row],[%Voix/Inscrits]]&gt;0.25),Tableau2[[#This Row],[%Voix/Exprimés]]&gt;0.5)</f>
        <v>0</v>
      </c>
    </row>
    <row r="5651" spans="1:13" x14ac:dyDescent="0.25">
      <c r="A5651">
        <v>5650</v>
      </c>
      <c r="B5651" t="s">
        <v>888</v>
      </c>
      <c r="C5651" t="s">
        <v>48</v>
      </c>
      <c r="D5651" t="str">
        <f>Tableau2[[#This Row],[Dép]]&amp;Tableau2[[#This Row],[Circo]]</f>
        <v>9406</v>
      </c>
      <c r="E5651" t="s">
        <v>1664</v>
      </c>
      <c r="F5651" t="s">
        <v>47</v>
      </c>
      <c r="G5651" t="s">
        <v>10</v>
      </c>
      <c r="H5651">
        <v>269</v>
      </c>
      <c r="I5651">
        <v>82107</v>
      </c>
      <c r="J5651">
        <v>44299</v>
      </c>
      <c r="K5651" s="1">
        <f t="shared" si="176"/>
        <v>3.2762127467816384E-3</v>
      </c>
      <c r="L5651" s="1">
        <f t="shared" si="177"/>
        <v>6.0723718368360458E-3</v>
      </c>
      <c r="M5651" t="b">
        <f>AND((Tableau2[[#This Row],[%Voix/Inscrits]]&gt;0.25),Tableau2[[#This Row],[%Voix/Exprimés]]&gt;0.5)</f>
        <v>0</v>
      </c>
    </row>
    <row r="5652" spans="1:13" x14ac:dyDescent="0.25">
      <c r="A5652">
        <v>5651</v>
      </c>
      <c r="B5652" t="s">
        <v>888</v>
      </c>
      <c r="C5652" t="s">
        <v>48</v>
      </c>
      <c r="D5652" t="str">
        <f>Tableau2[[#This Row],[Dép]]&amp;Tableau2[[#This Row],[Circo]]</f>
        <v>9406</v>
      </c>
      <c r="E5652" t="s">
        <v>5411</v>
      </c>
      <c r="F5652" t="s">
        <v>5412</v>
      </c>
      <c r="G5652" t="s">
        <v>959</v>
      </c>
      <c r="H5652">
        <v>200</v>
      </c>
      <c r="I5652">
        <v>82107</v>
      </c>
      <c r="J5652">
        <v>44299</v>
      </c>
      <c r="K5652" s="1">
        <f t="shared" si="176"/>
        <v>2.4358459083878353E-3</v>
      </c>
      <c r="L5652" s="1">
        <f t="shared" si="177"/>
        <v>4.5147745998781012E-3</v>
      </c>
      <c r="M5652" t="b">
        <f>AND((Tableau2[[#This Row],[%Voix/Inscrits]]&gt;0.25),Tableau2[[#This Row],[%Voix/Exprimés]]&gt;0.5)</f>
        <v>0</v>
      </c>
    </row>
    <row r="5653" spans="1:13" x14ac:dyDescent="0.25">
      <c r="A5653">
        <v>5652</v>
      </c>
      <c r="B5653" t="s">
        <v>888</v>
      </c>
      <c r="C5653" t="s">
        <v>48</v>
      </c>
      <c r="D5653" t="str">
        <f>Tableau2[[#This Row],[Dép]]&amp;Tableau2[[#This Row],[Circo]]</f>
        <v>9406</v>
      </c>
      <c r="E5653" t="s">
        <v>901</v>
      </c>
      <c r="F5653" t="s">
        <v>697</v>
      </c>
      <c r="G5653" t="s">
        <v>10</v>
      </c>
      <c r="H5653">
        <v>156</v>
      </c>
      <c r="I5653">
        <v>82107</v>
      </c>
      <c r="J5653">
        <v>44299</v>
      </c>
      <c r="K5653" s="1">
        <f t="shared" si="176"/>
        <v>1.8999598085425117E-3</v>
      </c>
      <c r="L5653" s="1">
        <f t="shared" si="177"/>
        <v>3.5215241879049189E-3</v>
      </c>
      <c r="M5653" t="b">
        <f>AND((Tableau2[[#This Row],[%Voix/Inscrits]]&gt;0.25),Tableau2[[#This Row],[%Voix/Exprimés]]&gt;0.5)</f>
        <v>0</v>
      </c>
    </row>
    <row r="5654" spans="1:13" x14ac:dyDescent="0.25">
      <c r="A5654">
        <v>5653</v>
      </c>
      <c r="B5654" t="s">
        <v>888</v>
      </c>
      <c r="C5654" t="s">
        <v>48</v>
      </c>
      <c r="D5654" t="str">
        <f>Tableau2[[#This Row],[Dép]]&amp;Tableau2[[#This Row],[Circo]]</f>
        <v>9406</v>
      </c>
      <c r="E5654" t="s">
        <v>5917</v>
      </c>
      <c r="F5654" t="s">
        <v>124</v>
      </c>
      <c r="G5654" t="s">
        <v>962</v>
      </c>
      <c r="H5654">
        <v>19</v>
      </c>
      <c r="I5654">
        <v>82107</v>
      </c>
      <c r="J5654">
        <v>44299</v>
      </c>
      <c r="K5654" s="1">
        <f t="shared" si="176"/>
        <v>2.3140536129684437E-4</v>
      </c>
      <c r="L5654" s="1">
        <f t="shared" si="177"/>
        <v>4.2890358698841958E-4</v>
      </c>
      <c r="M5654" t="b">
        <f>AND((Tableau2[[#This Row],[%Voix/Inscrits]]&gt;0.25),Tableau2[[#This Row],[%Voix/Exprimés]]&gt;0.5)</f>
        <v>0</v>
      </c>
    </row>
    <row r="5655" spans="1:13" x14ac:dyDescent="0.25">
      <c r="A5655">
        <v>5654</v>
      </c>
      <c r="B5655" t="s">
        <v>888</v>
      </c>
      <c r="C5655" t="s">
        <v>48</v>
      </c>
      <c r="D5655" t="str">
        <f>Tableau2[[#This Row],[Dép]]&amp;Tableau2[[#This Row],[Circo]]</f>
        <v>9406</v>
      </c>
      <c r="E5655" t="s">
        <v>3004</v>
      </c>
      <c r="F5655" t="s">
        <v>347</v>
      </c>
      <c r="G5655" t="s">
        <v>938</v>
      </c>
      <c r="H5655">
        <v>8</v>
      </c>
      <c r="I5655">
        <v>82107</v>
      </c>
      <c r="J5655">
        <v>44299</v>
      </c>
      <c r="K5655" s="1">
        <f t="shared" si="176"/>
        <v>9.7433836335513417E-5</v>
      </c>
      <c r="L5655" s="1">
        <f t="shared" si="177"/>
        <v>1.8059098399512405E-4</v>
      </c>
      <c r="M5655" t="b">
        <f>AND((Tableau2[[#This Row],[%Voix/Inscrits]]&gt;0.25),Tableau2[[#This Row],[%Voix/Exprimés]]&gt;0.5)</f>
        <v>0</v>
      </c>
    </row>
    <row r="5656" spans="1:13" x14ac:dyDescent="0.25">
      <c r="A5656">
        <v>5655</v>
      </c>
      <c r="B5656" t="s">
        <v>888</v>
      </c>
      <c r="C5656" t="s">
        <v>51</v>
      </c>
      <c r="D5656" t="str">
        <f>Tableau2[[#This Row],[Dép]]&amp;Tableau2[[#This Row],[Circo]]</f>
        <v>9407</v>
      </c>
      <c r="E5656" t="s">
        <v>1662</v>
      </c>
      <c r="F5656" t="s">
        <v>1663</v>
      </c>
      <c r="G5656" t="s">
        <v>982</v>
      </c>
      <c r="H5656">
        <v>11200</v>
      </c>
      <c r="I5656">
        <v>66243</v>
      </c>
      <c r="J5656">
        <v>30095</v>
      </c>
      <c r="K5656" s="1">
        <f t="shared" si="176"/>
        <v>0.16907446824570144</v>
      </c>
      <c r="L5656" s="1">
        <f t="shared" si="177"/>
        <v>0.37215484299717561</v>
      </c>
      <c r="M5656" t="b">
        <f>AND((Tableau2[[#This Row],[%Voix/Inscrits]]&gt;0.25),Tableau2[[#This Row],[%Voix/Exprimés]]&gt;0.5)</f>
        <v>0</v>
      </c>
    </row>
    <row r="5657" spans="1:13" x14ac:dyDescent="0.25">
      <c r="A5657">
        <v>5656</v>
      </c>
      <c r="B5657" t="s">
        <v>888</v>
      </c>
      <c r="C5657" t="s">
        <v>51</v>
      </c>
      <c r="D5657" t="str">
        <f>Tableau2[[#This Row],[Dép]]&amp;Tableau2[[#This Row],[Circo]]</f>
        <v>9407</v>
      </c>
      <c r="E5657" t="s">
        <v>4271</v>
      </c>
      <c r="F5657" t="s">
        <v>4272</v>
      </c>
      <c r="G5657" t="s">
        <v>1708</v>
      </c>
      <c r="H5657">
        <v>7153</v>
      </c>
      <c r="I5657">
        <v>66243</v>
      </c>
      <c r="J5657">
        <v>30095</v>
      </c>
      <c r="K5657" s="1">
        <f t="shared" si="176"/>
        <v>0.107981220657277</v>
      </c>
      <c r="L5657" s="1">
        <f t="shared" si="177"/>
        <v>0.23768067785346403</v>
      </c>
      <c r="M5657" t="b">
        <f>AND((Tableau2[[#This Row],[%Voix/Inscrits]]&gt;0.25),Tableau2[[#This Row],[%Voix/Exprimés]]&gt;0.5)</f>
        <v>0</v>
      </c>
    </row>
    <row r="5658" spans="1:13" x14ac:dyDescent="0.25">
      <c r="A5658">
        <v>5657</v>
      </c>
      <c r="B5658" t="s">
        <v>888</v>
      </c>
      <c r="C5658" t="s">
        <v>51</v>
      </c>
      <c r="D5658" t="str">
        <f>Tableau2[[#This Row],[Dép]]&amp;Tableau2[[#This Row],[Circo]]</f>
        <v>9407</v>
      </c>
      <c r="E5658" t="s">
        <v>4864</v>
      </c>
      <c r="F5658" t="s">
        <v>19</v>
      </c>
      <c r="G5658" t="s">
        <v>1740</v>
      </c>
      <c r="H5658">
        <v>5514</v>
      </c>
      <c r="I5658">
        <v>66243</v>
      </c>
      <c r="J5658">
        <v>30095</v>
      </c>
      <c r="K5658" s="1">
        <f t="shared" si="176"/>
        <v>8.323898374167836E-2</v>
      </c>
      <c r="L5658" s="1">
        <f t="shared" si="177"/>
        <v>0.18321980395414519</v>
      </c>
      <c r="M5658" t="b">
        <f>AND((Tableau2[[#This Row],[%Voix/Inscrits]]&gt;0.25),Tableau2[[#This Row],[%Voix/Exprimés]]&gt;0.5)</f>
        <v>0</v>
      </c>
    </row>
    <row r="5659" spans="1:13" x14ac:dyDescent="0.25">
      <c r="A5659">
        <v>5658</v>
      </c>
      <c r="B5659" t="s">
        <v>888</v>
      </c>
      <c r="C5659" t="s">
        <v>51</v>
      </c>
      <c r="D5659" t="str">
        <f>Tableau2[[#This Row],[Dép]]&amp;Tableau2[[#This Row],[Circo]]</f>
        <v>9407</v>
      </c>
      <c r="E5659" t="s">
        <v>5914</v>
      </c>
      <c r="F5659" t="s">
        <v>2063</v>
      </c>
      <c r="G5659" t="s">
        <v>3717</v>
      </c>
      <c r="H5659">
        <v>2856</v>
      </c>
      <c r="I5659">
        <v>66243</v>
      </c>
      <c r="J5659">
        <v>30095</v>
      </c>
      <c r="K5659" s="1">
        <f t="shared" si="176"/>
        <v>4.3113989402653867E-2</v>
      </c>
      <c r="L5659" s="1">
        <f t="shared" si="177"/>
        <v>9.4899484964279787E-2</v>
      </c>
      <c r="M5659" t="b">
        <f>AND((Tableau2[[#This Row],[%Voix/Inscrits]]&gt;0.25),Tableau2[[#This Row],[%Voix/Exprimés]]&gt;0.5)</f>
        <v>0</v>
      </c>
    </row>
    <row r="5660" spans="1:13" x14ac:dyDescent="0.25">
      <c r="A5660">
        <v>5659</v>
      </c>
      <c r="B5660" t="s">
        <v>888</v>
      </c>
      <c r="C5660" t="s">
        <v>51</v>
      </c>
      <c r="D5660" t="str">
        <f>Tableau2[[#This Row],[Dép]]&amp;Tableau2[[#This Row],[Circo]]</f>
        <v>9407</v>
      </c>
      <c r="E5660" t="s">
        <v>5408</v>
      </c>
      <c r="F5660" t="s">
        <v>2084</v>
      </c>
      <c r="G5660" t="s">
        <v>3078</v>
      </c>
      <c r="H5660">
        <v>1125</v>
      </c>
      <c r="I5660">
        <v>66243</v>
      </c>
      <c r="J5660">
        <v>30095</v>
      </c>
      <c r="K5660" s="1">
        <f t="shared" si="176"/>
        <v>1.6982926497894117E-2</v>
      </c>
      <c r="L5660" s="1">
        <f t="shared" si="177"/>
        <v>3.7381624854627017E-2</v>
      </c>
      <c r="M5660" t="b">
        <f>AND((Tableau2[[#This Row],[%Voix/Inscrits]]&gt;0.25),Tableau2[[#This Row],[%Voix/Exprimés]]&gt;0.5)</f>
        <v>0</v>
      </c>
    </row>
    <row r="5661" spans="1:13" x14ac:dyDescent="0.25">
      <c r="A5661">
        <v>5660</v>
      </c>
      <c r="B5661" t="s">
        <v>888</v>
      </c>
      <c r="C5661" t="s">
        <v>51</v>
      </c>
      <c r="D5661" t="str">
        <f>Tableau2[[#This Row],[Dép]]&amp;Tableau2[[#This Row],[Circo]]</f>
        <v>9407</v>
      </c>
      <c r="E5661" t="s">
        <v>3000</v>
      </c>
      <c r="F5661" t="s">
        <v>3001</v>
      </c>
      <c r="G5661" t="s">
        <v>959</v>
      </c>
      <c r="H5661">
        <v>1100</v>
      </c>
      <c r="I5661">
        <v>66243</v>
      </c>
      <c r="J5661">
        <v>30095</v>
      </c>
      <c r="K5661" s="1">
        <f t="shared" si="176"/>
        <v>1.6605528131274246E-2</v>
      </c>
      <c r="L5661" s="1">
        <f t="shared" si="177"/>
        <v>3.6550922080079748E-2</v>
      </c>
      <c r="M5661" t="b">
        <f>AND((Tableau2[[#This Row],[%Voix/Inscrits]]&gt;0.25),Tableau2[[#This Row],[%Voix/Exprimés]]&gt;0.5)</f>
        <v>0</v>
      </c>
    </row>
    <row r="5662" spans="1:13" x14ac:dyDescent="0.25">
      <c r="A5662">
        <v>5661</v>
      </c>
      <c r="B5662" t="s">
        <v>888</v>
      </c>
      <c r="C5662" t="s">
        <v>51</v>
      </c>
      <c r="D5662" t="str">
        <f>Tableau2[[#This Row],[Dép]]&amp;Tableau2[[#This Row],[Circo]]</f>
        <v>9407</v>
      </c>
      <c r="E5662" t="s">
        <v>2346</v>
      </c>
      <c r="F5662" t="s">
        <v>148</v>
      </c>
      <c r="G5662" t="s">
        <v>966</v>
      </c>
      <c r="H5662">
        <v>690</v>
      </c>
      <c r="I5662">
        <v>66243</v>
      </c>
      <c r="J5662">
        <v>30095</v>
      </c>
      <c r="K5662" s="1">
        <f t="shared" si="176"/>
        <v>1.0416194918708392E-2</v>
      </c>
      <c r="L5662" s="1">
        <f t="shared" si="177"/>
        <v>2.2927396577504568E-2</v>
      </c>
      <c r="M5662" t="b">
        <f>AND((Tableau2[[#This Row],[%Voix/Inscrits]]&gt;0.25),Tableau2[[#This Row],[%Voix/Exprimés]]&gt;0.5)</f>
        <v>0</v>
      </c>
    </row>
    <row r="5663" spans="1:13" x14ac:dyDescent="0.25">
      <c r="A5663">
        <v>5662</v>
      </c>
      <c r="B5663" t="s">
        <v>888</v>
      </c>
      <c r="C5663" t="s">
        <v>51</v>
      </c>
      <c r="D5663" t="str">
        <f>Tableau2[[#This Row],[Dép]]&amp;Tableau2[[#This Row],[Circo]]</f>
        <v>9407</v>
      </c>
      <c r="E5663" t="s">
        <v>898</v>
      </c>
      <c r="F5663" t="s">
        <v>186</v>
      </c>
      <c r="G5663" t="s">
        <v>10</v>
      </c>
      <c r="H5663">
        <v>448</v>
      </c>
      <c r="I5663">
        <v>66243</v>
      </c>
      <c r="J5663">
        <v>30095</v>
      </c>
      <c r="K5663" s="1">
        <f t="shared" si="176"/>
        <v>6.7629787298280576E-3</v>
      </c>
      <c r="L5663" s="1">
        <f t="shared" si="177"/>
        <v>1.4886193719887024E-2</v>
      </c>
      <c r="M5663" t="b">
        <f>AND((Tableau2[[#This Row],[%Voix/Inscrits]]&gt;0.25),Tableau2[[#This Row],[%Voix/Exprimés]]&gt;0.5)</f>
        <v>0</v>
      </c>
    </row>
    <row r="5664" spans="1:13" x14ac:dyDescent="0.25">
      <c r="A5664">
        <v>5663</v>
      </c>
      <c r="B5664" t="s">
        <v>888</v>
      </c>
      <c r="C5664" t="s">
        <v>51</v>
      </c>
      <c r="D5664" t="str">
        <f>Tableau2[[#This Row],[Dép]]&amp;Tableau2[[#This Row],[Circo]]</f>
        <v>9407</v>
      </c>
      <c r="E5664" t="s">
        <v>3644</v>
      </c>
      <c r="F5664" t="s">
        <v>1299</v>
      </c>
      <c r="G5664" t="s">
        <v>962</v>
      </c>
      <c r="H5664">
        <v>9</v>
      </c>
      <c r="I5664">
        <v>66243</v>
      </c>
      <c r="J5664">
        <v>30095</v>
      </c>
      <c r="K5664" s="1">
        <f t="shared" si="176"/>
        <v>1.3586341198315293E-4</v>
      </c>
      <c r="L5664" s="1">
        <f t="shared" si="177"/>
        <v>2.9905299883701609E-4</v>
      </c>
      <c r="M5664" t="b">
        <f>AND((Tableau2[[#This Row],[%Voix/Inscrits]]&gt;0.25),Tableau2[[#This Row],[%Voix/Exprimés]]&gt;0.5)</f>
        <v>0</v>
      </c>
    </row>
    <row r="5665" spans="1:13" x14ac:dyDescent="0.25">
      <c r="A5665">
        <v>5664</v>
      </c>
      <c r="B5665" t="s">
        <v>888</v>
      </c>
      <c r="C5665" t="s">
        <v>63</v>
      </c>
      <c r="D5665" t="str">
        <f>Tableau2[[#This Row],[Dép]]&amp;Tableau2[[#This Row],[Circo]]</f>
        <v>9408</v>
      </c>
      <c r="E5665" t="s">
        <v>5407</v>
      </c>
      <c r="F5665" t="s">
        <v>102</v>
      </c>
      <c r="G5665" t="s">
        <v>1740</v>
      </c>
      <c r="H5665">
        <v>15767</v>
      </c>
      <c r="I5665">
        <v>78513</v>
      </c>
      <c r="J5665">
        <v>42071</v>
      </c>
      <c r="K5665" s="1">
        <f t="shared" si="176"/>
        <v>0.20082024632863346</v>
      </c>
      <c r="L5665" s="1">
        <f t="shared" si="177"/>
        <v>0.37477122008034036</v>
      </c>
      <c r="M5665" t="b">
        <f>AND((Tableau2[[#This Row],[%Voix/Inscrits]]&gt;0.25),Tableau2[[#This Row],[%Voix/Exprimés]]&gt;0.5)</f>
        <v>0</v>
      </c>
    </row>
    <row r="5666" spans="1:13" x14ac:dyDescent="0.25">
      <c r="A5666">
        <v>5665</v>
      </c>
      <c r="B5666" t="s">
        <v>888</v>
      </c>
      <c r="C5666" t="s">
        <v>63</v>
      </c>
      <c r="D5666" t="str">
        <f>Tableau2[[#This Row],[Dép]]&amp;Tableau2[[#This Row],[Circo]]</f>
        <v>9408</v>
      </c>
      <c r="E5666" t="s">
        <v>2342</v>
      </c>
      <c r="F5666" t="s">
        <v>2343</v>
      </c>
      <c r="G5666" t="s">
        <v>982</v>
      </c>
      <c r="H5666">
        <v>11847</v>
      </c>
      <c r="I5666">
        <v>78513</v>
      </c>
      <c r="J5666">
        <v>42071</v>
      </c>
      <c r="K5666" s="1">
        <f t="shared" si="176"/>
        <v>0.1508922089335524</v>
      </c>
      <c r="L5666" s="1">
        <f t="shared" si="177"/>
        <v>0.28159539825533025</v>
      </c>
      <c r="M5666" t="b">
        <f>AND((Tableau2[[#This Row],[%Voix/Inscrits]]&gt;0.25),Tableau2[[#This Row],[%Voix/Exprimés]]&gt;0.5)</f>
        <v>0</v>
      </c>
    </row>
    <row r="5667" spans="1:13" x14ac:dyDescent="0.25">
      <c r="A5667">
        <v>5666</v>
      </c>
      <c r="B5667" t="s">
        <v>888</v>
      </c>
      <c r="C5667" t="s">
        <v>63</v>
      </c>
      <c r="D5667" t="str">
        <f>Tableau2[[#This Row],[Dép]]&amp;Tableau2[[#This Row],[Circo]]</f>
        <v>9408</v>
      </c>
      <c r="E5667" t="s">
        <v>4861</v>
      </c>
      <c r="F5667" t="s">
        <v>418</v>
      </c>
      <c r="G5667" t="s">
        <v>1708</v>
      </c>
      <c r="H5667">
        <v>7964</v>
      </c>
      <c r="I5667">
        <v>78513</v>
      </c>
      <c r="J5667">
        <v>42071</v>
      </c>
      <c r="K5667" s="1">
        <f t="shared" si="176"/>
        <v>0.10143543107510858</v>
      </c>
      <c r="L5667" s="1">
        <f t="shared" si="177"/>
        <v>0.18929904209550522</v>
      </c>
      <c r="M5667" t="b">
        <f>AND((Tableau2[[#This Row],[%Voix/Inscrits]]&gt;0.25),Tableau2[[#This Row],[%Voix/Exprimés]]&gt;0.5)</f>
        <v>0</v>
      </c>
    </row>
    <row r="5668" spans="1:13" x14ac:dyDescent="0.25">
      <c r="A5668">
        <v>5667</v>
      </c>
      <c r="B5668" t="s">
        <v>888</v>
      </c>
      <c r="C5668" t="s">
        <v>63</v>
      </c>
      <c r="D5668" t="str">
        <f>Tableau2[[#This Row],[Dép]]&amp;Tableau2[[#This Row],[Circo]]</f>
        <v>9408</v>
      </c>
      <c r="E5668" t="s">
        <v>6618</v>
      </c>
      <c r="F5668" t="s">
        <v>146</v>
      </c>
      <c r="G5668" t="s">
        <v>3717</v>
      </c>
      <c r="H5668">
        <v>2240</v>
      </c>
      <c r="I5668">
        <v>78513</v>
      </c>
      <c r="J5668">
        <v>42071</v>
      </c>
      <c r="K5668" s="1">
        <f t="shared" si="176"/>
        <v>2.8530307082903467E-2</v>
      </c>
      <c r="L5668" s="1">
        <f t="shared" si="177"/>
        <v>5.3243326757148629E-2</v>
      </c>
      <c r="M5668" t="b">
        <f>AND((Tableau2[[#This Row],[%Voix/Inscrits]]&gt;0.25),Tableau2[[#This Row],[%Voix/Exprimés]]&gt;0.5)</f>
        <v>0</v>
      </c>
    </row>
    <row r="5669" spans="1:13" x14ac:dyDescent="0.25">
      <c r="A5669">
        <v>5668</v>
      </c>
      <c r="B5669" t="s">
        <v>888</v>
      </c>
      <c r="C5669" t="s">
        <v>63</v>
      </c>
      <c r="D5669" t="str">
        <f>Tableau2[[#This Row],[Dép]]&amp;Tableau2[[#This Row],[Circo]]</f>
        <v>9408</v>
      </c>
      <c r="E5669" t="s">
        <v>6314</v>
      </c>
      <c r="F5669" t="s">
        <v>160</v>
      </c>
      <c r="G5669" t="s">
        <v>3078</v>
      </c>
      <c r="H5669">
        <v>1719</v>
      </c>
      <c r="I5669">
        <v>78513</v>
      </c>
      <c r="J5669">
        <v>42071</v>
      </c>
      <c r="K5669" s="1">
        <f t="shared" si="176"/>
        <v>2.1894463337281723E-2</v>
      </c>
      <c r="L5669" s="1">
        <f t="shared" si="177"/>
        <v>4.0859499417651116E-2</v>
      </c>
      <c r="M5669" t="b">
        <f>AND((Tableau2[[#This Row],[%Voix/Inscrits]]&gt;0.25),Tableau2[[#This Row],[%Voix/Exprimés]]&gt;0.5)</f>
        <v>0</v>
      </c>
    </row>
    <row r="5670" spans="1:13" x14ac:dyDescent="0.25">
      <c r="A5670">
        <v>5669</v>
      </c>
      <c r="B5670" t="s">
        <v>888</v>
      </c>
      <c r="C5670" t="s">
        <v>63</v>
      </c>
      <c r="D5670" t="str">
        <f>Tableau2[[#This Row],[Dép]]&amp;Tableau2[[#This Row],[Circo]]</f>
        <v>9408</v>
      </c>
      <c r="E5670" t="s">
        <v>4268</v>
      </c>
      <c r="F5670" t="s">
        <v>2256</v>
      </c>
      <c r="G5670" t="s">
        <v>966</v>
      </c>
      <c r="H5670">
        <v>933</v>
      </c>
      <c r="I5670">
        <v>78513</v>
      </c>
      <c r="J5670">
        <v>42071</v>
      </c>
      <c r="K5670" s="1">
        <f t="shared" si="176"/>
        <v>1.1883382369798632E-2</v>
      </c>
      <c r="L5670" s="1">
        <f t="shared" si="177"/>
        <v>2.2176796368044496E-2</v>
      </c>
      <c r="M5670" t="b">
        <f>AND((Tableau2[[#This Row],[%Voix/Inscrits]]&gt;0.25),Tableau2[[#This Row],[%Voix/Exprimés]]&gt;0.5)</f>
        <v>0</v>
      </c>
    </row>
    <row r="5671" spans="1:13" x14ac:dyDescent="0.25">
      <c r="A5671">
        <v>5670</v>
      </c>
      <c r="B5671" t="s">
        <v>888</v>
      </c>
      <c r="C5671" t="s">
        <v>63</v>
      </c>
      <c r="D5671" t="str">
        <f>Tableau2[[#This Row],[Dép]]&amp;Tableau2[[#This Row],[Circo]]</f>
        <v>9408</v>
      </c>
      <c r="E5671" t="s">
        <v>3643</v>
      </c>
      <c r="F5671" t="s">
        <v>739</v>
      </c>
      <c r="G5671" t="s">
        <v>938</v>
      </c>
      <c r="H5671">
        <v>799</v>
      </c>
      <c r="I5671">
        <v>78513</v>
      </c>
      <c r="J5671">
        <v>42071</v>
      </c>
      <c r="K5671" s="1">
        <f t="shared" si="176"/>
        <v>1.0176658642517799E-2</v>
      </c>
      <c r="L5671" s="1">
        <f t="shared" si="177"/>
        <v>1.8991704499536497E-2</v>
      </c>
      <c r="M5671" t="b">
        <f>AND((Tableau2[[#This Row],[%Voix/Inscrits]]&gt;0.25),Tableau2[[#This Row],[%Voix/Exprimés]]&gt;0.5)</f>
        <v>0</v>
      </c>
    </row>
    <row r="5672" spans="1:13" x14ac:dyDescent="0.25">
      <c r="A5672">
        <v>5671</v>
      </c>
      <c r="B5672" t="s">
        <v>888</v>
      </c>
      <c r="C5672" t="s">
        <v>63</v>
      </c>
      <c r="D5672" t="str">
        <f>Tableau2[[#This Row],[Dép]]&amp;Tableau2[[#This Row],[Circo]]</f>
        <v>9408</v>
      </c>
      <c r="E5672" t="s">
        <v>5913</v>
      </c>
      <c r="F5672" t="s">
        <v>226</v>
      </c>
      <c r="G5672" t="s">
        <v>2429</v>
      </c>
      <c r="H5672">
        <v>399</v>
      </c>
      <c r="I5672">
        <v>78513</v>
      </c>
      <c r="J5672">
        <v>42071</v>
      </c>
      <c r="K5672" s="1">
        <f t="shared" si="176"/>
        <v>5.0819609491421806E-3</v>
      </c>
      <c r="L5672" s="1">
        <f t="shared" si="177"/>
        <v>9.4839675786170998E-3</v>
      </c>
      <c r="M5672" t="b">
        <f>AND((Tableau2[[#This Row],[%Voix/Inscrits]]&gt;0.25),Tableau2[[#This Row],[%Voix/Exprimés]]&gt;0.5)</f>
        <v>0</v>
      </c>
    </row>
    <row r="5673" spans="1:13" x14ac:dyDescent="0.25">
      <c r="A5673">
        <v>5672</v>
      </c>
      <c r="B5673" t="s">
        <v>888</v>
      </c>
      <c r="C5673" t="s">
        <v>63</v>
      </c>
      <c r="D5673" t="str">
        <f>Tableau2[[#This Row],[Dép]]&amp;Tableau2[[#This Row],[Circo]]</f>
        <v>9408</v>
      </c>
      <c r="E5673" t="s">
        <v>895</v>
      </c>
      <c r="F5673" t="s">
        <v>896</v>
      </c>
      <c r="G5673" t="s">
        <v>10</v>
      </c>
      <c r="H5673">
        <v>246</v>
      </c>
      <c r="I5673">
        <v>78513</v>
      </c>
      <c r="J5673">
        <v>42071</v>
      </c>
      <c r="K5673" s="1">
        <f t="shared" si="176"/>
        <v>3.133239081426006E-3</v>
      </c>
      <c r="L5673" s="1">
        <f t="shared" si="177"/>
        <v>5.8472582063654301E-3</v>
      </c>
      <c r="M5673" t="b">
        <f>AND((Tableau2[[#This Row],[%Voix/Inscrits]]&gt;0.25),Tableau2[[#This Row],[%Voix/Exprimés]]&gt;0.5)</f>
        <v>0</v>
      </c>
    </row>
    <row r="5674" spans="1:13" x14ac:dyDescent="0.25">
      <c r="A5674">
        <v>5673</v>
      </c>
      <c r="B5674" t="s">
        <v>888</v>
      </c>
      <c r="C5674" t="s">
        <v>63</v>
      </c>
      <c r="D5674" t="str">
        <f>Tableau2[[#This Row],[Dép]]&amp;Tableau2[[#This Row],[Circo]]</f>
        <v>9408</v>
      </c>
      <c r="E5674" t="s">
        <v>1658</v>
      </c>
      <c r="F5674" t="s">
        <v>1659</v>
      </c>
      <c r="G5674" t="s">
        <v>10</v>
      </c>
      <c r="H5674">
        <v>156</v>
      </c>
      <c r="I5674">
        <v>78513</v>
      </c>
      <c r="J5674">
        <v>42071</v>
      </c>
      <c r="K5674" s="1">
        <f t="shared" si="176"/>
        <v>1.9869321004164914E-3</v>
      </c>
      <c r="L5674" s="1">
        <f t="shared" si="177"/>
        <v>3.7080173991585652E-3</v>
      </c>
      <c r="M5674" t="b">
        <f>AND((Tableau2[[#This Row],[%Voix/Inscrits]]&gt;0.25),Tableau2[[#This Row],[%Voix/Exprimés]]&gt;0.5)</f>
        <v>0</v>
      </c>
    </row>
    <row r="5675" spans="1:13" x14ac:dyDescent="0.25">
      <c r="A5675">
        <v>5674</v>
      </c>
      <c r="B5675" t="s">
        <v>888</v>
      </c>
      <c r="C5675" t="s">
        <v>63</v>
      </c>
      <c r="D5675" t="str">
        <f>Tableau2[[#This Row],[Dép]]&amp;Tableau2[[#This Row],[Circo]]</f>
        <v>9408</v>
      </c>
      <c r="E5675" t="s">
        <v>2997</v>
      </c>
      <c r="F5675" t="s">
        <v>2998</v>
      </c>
      <c r="G5675" t="s">
        <v>938</v>
      </c>
      <c r="H5675">
        <v>1</v>
      </c>
      <c r="I5675">
        <v>78513</v>
      </c>
      <c r="J5675">
        <v>42071</v>
      </c>
      <c r="K5675" s="1">
        <f t="shared" si="176"/>
        <v>1.2736744233439048E-5</v>
      </c>
      <c r="L5675" s="1">
        <f t="shared" si="177"/>
        <v>2.3769342302298494E-5</v>
      </c>
      <c r="M5675" t="b">
        <f>AND((Tableau2[[#This Row],[%Voix/Inscrits]]&gt;0.25),Tableau2[[#This Row],[%Voix/Exprimés]]&gt;0.5)</f>
        <v>0</v>
      </c>
    </row>
    <row r="5676" spans="1:13" x14ac:dyDescent="0.25">
      <c r="A5676">
        <v>5675</v>
      </c>
      <c r="B5676" t="s">
        <v>888</v>
      </c>
      <c r="C5676" t="s">
        <v>56</v>
      </c>
      <c r="D5676" t="str">
        <f>Tableau2[[#This Row],[Dép]]&amp;Tableau2[[#This Row],[Circo]]</f>
        <v>9409</v>
      </c>
      <c r="E5676" t="s">
        <v>2338</v>
      </c>
      <c r="F5676" t="s">
        <v>144</v>
      </c>
      <c r="G5676" t="s">
        <v>982</v>
      </c>
      <c r="H5676">
        <v>10612</v>
      </c>
      <c r="I5676">
        <v>54153</v>
      </c>
      <c r="J5676">
        <v>21985</v>
      </c>
      <c r="K5676" s="1">
        <f t="shared" si="176"/>
        <v>0.19596328919912101</v>
      </c>
      <c r="L5676" s="1">
        <f t="shared" si="177"/>
        <v>0.4826927450534455</v>
      </c>
      <c r="M5676" t="b">
        <f>AND((Tableau2[[#This Row],[%Voix/Inscrits]]&gt;0.25),Tableau2[[#This Row],[%Voix/Exprimés]]&gt;0.5)</f>
        <v>0</v>
      </c>
    </row>
    <row r="5677" spans="1:13" x14ac:dyDescent="0.25">
      <c r="A5677">
        <v>5676</v>
      </c>
      <c r="B5677" t="s">
        <v>888</v>
      </c>
      <c r="C5677" t="s">
        <v>56</v>
      </c>
      <c r="D5677" t="str">
        <f>Tableau2[[#This Row],[Dép]]&amp;Tableau2[[#This Row],[Circo]]</f>
        <v>9409</v>
      </c>
      <c r="E5677" t="s">
        <v>5910</v>
      </c>
      <c r="F5677" t="s">
        <v>219</v>
      </c>
      <c r="G5677" t="s">
        <v>1708</v>
      </c>
      <c r="H5677">
        <v>4453</v>
      </c>
      <c r="I5677">
        <v>54153</v>
      </c>
      <c r="J5677">
        <v>21985</v>
      </c>
      <c r="K5677" s="1">
        <f t="shared" si="176"/>
        <v>8.2229978025224831E-2</v>
      </c>
      <c r="L5677" s="1">
        <f t="shared" si="177"/>
        <v>0.20254719126677279</v>
      </c>
      <c r="M5677" t="b">
        <f>AND((Tableau2[[#This Row],[%Voix/Inscrits]]&gt;0.25),Tableau2[[#This Row],[%Voix/Exprimés]]&gt;0.5)</f>
        <v>0</v>
      </c>
    </row>
    <row r="5678" spans="1:13" x14ac:dyDescent="0.25">
      <c r="A5678">
        <v>5677</v>
      </c>
      <c r="B5678" t="s">
        <v>888</v>
      </c>
      <c r="C5678" t="s">
        <v>56</v>
      </c>
      <c r="D5678" t="str">
        <f>Tableau2[[#This Row],[Dép]]&amp;Tableau2[[#This Row],[Circo]]</f>
        <v>9409</v>
      </c>
      <c r="E5678" t="s">
        <v>6932</v>
      </c>
      <c r="F5678" t="s">
        <v>6933</v>
      </c>
      <c r="G5678" t="s">
        <v>3717</v>
      </c>
      <c r="H5678">
        <v>2297</v>
      </c>
      <c r="I5678">
        <v>54153</v>
      </c>
      <c r="J5678">
        <v>21985</v>
      </c>
      <c r="K5678" s="1">
        <f t="shared" si="176"/>
        <v>4.2416855945192324E-2</v>
      </c>
      <c r="L5678" s="1">
        <f t="shared" si="177"/>
        <v>0.10448032749602001</v>
      </c>
      <c r="M5678" t="b">
        <f>AND((Tableau2[[#This Row],[%Voix/Inscrits]]&gt;0.25),Tableau2[[#This Row],[%Voix/Exprimés]]&gt;0.5)</f>
        <v>0</v>
      </c>
    </row>
    <row r="5679" spans="1:13" x14ac:dyDescent="0.25">
      <c r="A5679">
        <v>5678</v>
      </c>
      <c r="B5679" t="s">
        <v>888</v>
      </c>
      <c r="C5679" t="s">
        <v>56</v>
      </c>
      <c r="D5679" t="str">
        <f>Tableau2[[#This Row],[Dép]]&amp;Tableau2[[#This Row],[Circo]]</f>
        <v>9409</v>
      </c>
      <c r="E5679" t="s">
        <v>6308</v>
      </c>
      <c r="F5679" t="s">
        <v>76</v>
      </c>
      <c r="G5679" t="s">
        <v>1740</v>
      </c>
      <c r="H5679">
        <v>927</v>
      </c>
      <c r="I5679">
        <v>54153</v>
      </c>
      <c r="J5679">
        <v>21985</v>
      </c>
      <c r="K5679" s="1">
        <f t="shared" si="176"/>
        <v>1.7118165198603954E-2</v>
      </c>
      <c r="L5679" s="1">
        <f t="shared" si="177"/>
        <v>4.2165112576756883E-2</v>
      </c>
      <c r="M5679" t="b">
        <f>AND((Tableau2[[#This Row],[%Voix/Inscrits]]&gt;0.25),Tableau2[[#This Row],[%Voix/Exprimés]]&gt;0.5)</f>
        <v>0</v>
      </c>
    </row>
    <row r="5680" spans="1:13" x14ac:dyDescent="0.25">
      <c r="A5680">
        <v>5679</v>
      </c>
      <c r="B5680" t="s">
        <v>888</v>
      </c>
      <c r="C5680" t="s">
        <v>56</v>
      </c>
      <c r="D5680" t="str">
        <f>Tableau2[[#This Row],[Dép]]&amp;Tableau2[[#This Row],[Circo]]</f>
        <v>9409</v>
      </c>
      <c r="E5680" t="s">
        <v>2993</v>
      </c>
      <c r="F5680" t="s">
        <v>74</v>
      </c>
      <c r="G5680" t="s">
        <v>966</v>
      </c>
      <c r="H5680">
        <v>786</v>
      </c>
      <c r="I5680">
        <v>54153</v>
      </c>
      <c r="J5680">
        <v>21985</v>
      </c>
      <c r="K5680" s="1">
        <f t="shared" si="176"/>
        <v>1.4514431333444131E-2</v>
      </c>
      <c r="L5680" s="1">
        <f t="shared" si="177"/>
        <v>3.5751648851489654E-2</v>
      </c>
      <c r="M5680" t="b">
        <f>AND((Tableau2[[#This Row],[%Voix/Inscrits]]&gt;0.25),Tableau2[[#This Row],[%Voix/Exprimés]]&gt;0.5)</f>
        <v>0</v>
      </c>
    </row>
    <row r="5681" spans="1:13" x14ac:dyDescent="0.25">
      <c r="A5681">
        <v>5680</v>
      </c>
      <c r="B5681" t="s">
        <v>888</v>
      </c>
      <c r="C5681" t="s">
        <v>56</v>
      </c>
      <c r="D5681" t="str">
        <f>Tableau2[[#This Row],[Dép]]&amp;Tableau2[[#This Row],[Circo]]</f>
        <v>9409</v>
      </c>
      <c r="E5681" t="s">
        <v>6817</v>
      </c>
      <c r="F5681" t="s">
        <v>5993</v>
      </c>
      <c r="G5681" t="s">
        <v>3078</v>
      </c>
      <c r="H5681">
        <v>749</v>
      </c>
      <c r="I5681">
        <v>54153</v>
      </c>
      <c r="J5681">
        <v>21985</v>
      </c>
      <c r="K5681" s="1">
        <f t="shared" si="176"/>
        <v>1.3831182021309993E-2</v>
      </c>
      <c r="L5681" s="1">
        <f t="shared" si="177"/>
        <v>3.4068683193086195E-2</v>
      </c>
      <c r="M5681" t="b">
        <f>AND((Tableau2[[#This Row],[%Voix/Inscrits]]&gt;0.25),Tableau2[[#This Row],[%Voix/Exprimés]]&gt;0.5)</f>
        <v>0</v>
      </c>
    </row>
    <row r="5682" spans="1:13" x14ac:dyDescent="0.25">
      <c r="A5682">
        <v>5681</v>
      </c>
      <c r="B5682" t="s">
        <v>888</v>
      </c>
      <c r="C5682" t="s">
        <v>56</v>
      </c>
      <c r="D5682" t="str">
        <f>Tableau2[[#This Row],[Dép]]&amp;Tableau2[[#This Row],[Circo]]</f>
        <v>9409</v>
      </c>
      <c r="E5682" t="s">
        <v>3638</v>
      </c>
      <c r="F5682" t="s">
        <v>3639</v>
      </c>
      <c r="G5682" t="s">
        <v>966</v>
      </c>
      <c r="H5682">
        <v>719</v>
      </c>
      <c r="I5682">
        <v>54153</v>
      </c>
      <c r="J5682">
        <v>21985</v>
      </c>
      <c r="K5682" s="1">
        <f t="shared" si="176"/>
        <v>1.3277196092552582E-2</v>
      </c>
      <c r="L5682" s="1">
        <f t="shared" si="177"/>
        <v>3.2704116443029341E-2</v>
      </c>
      <c r="M5682" t="b">
        <f>AND((Tableau2[[#This Row],[%Voix/Inscrits]]&gt;0.25),Tableau2[[#This Row],[%Voix/Exprimés]]&gt;0.5)</f>
        <v>0</v>
      </c>
    </row>
    <row r="5683" spans="1:13" x14ac:dyDescent="0.25">
      <c r="A5683">
        <v>5682</v>
      </c>
      <c r="B5683" t="s">
        <v>888</v>
      </c>
      <c r="C5683" t="s">
        <v>56</v>
      </c>
      <c r="D5683" t="str">
        <f>Tableau2[[#This Row],[Dép]]&amp;Tableau2[[#This Row],[Circo]]</f>
        <v>9409</v>
      </c>
      <c r="E5683" t="s">
        <v>4263</v>
      </c>
      <c r="F5683" t="s">
        <v>1277</v>
      </c>
      <c r="G5683" t="s">
        <v>966</v>
      </c>
      <c r="H5683">
        <v>402</v>
      </c>
      <c r="I5683">
        <v>54153</v>
      </c>
      <c r="J5683">
        <v>21985</v>
      </c>
      <c r="K5683" s="1">
        <f t="shared" si="176"/>
        <v>7.4234114453492882E-3</v>
      </c>
      <c r="L5683" s="1">
        <f t="shared" si="177"/>
        <v>1.8285194450761884E-2</v>
      </c>
      <c r="M5683" t="b">
        <f>AND((Tableau2[[#This Row],[%Voix/Inscrits]]&gt;0.25),Tableau2[[#This Row],[%Voix/Exprimés]]&gt;0.5)</f>
        <v>0</v>
      </c>
    </row>
    <row r="5684" spans="1:13" x14ac:dyDescent="0.25">
      <c r="A5684">
        <v>5683</v>
      </c>
      <c r="B5684" t="s">
        <v>888</v>
      </c>
      <c r="C5684" t="s">
        <v>56</v>
      </c>
      <c r="D5684" t="str">
        <f>Tableau2[[#This Row],[Dép]]&amp;Tableau2[[#This Row],[Circo]]</f>
        <v>9409</v>
      </c>
      <c r="E5684" t="s">
        <v>4857</v>
      </c>
      <c r="F5684" t="s">
        <v>4858</v>
      </c>
      <c r="G5684" t="s">
        <v>959</v>
      </c>
      <c r="H5684">
        <v>360</v>
      </c>
      <c r="I5684">
        <v>54153</v>
      </c>
      <c r="J5684">
        <v>21985</v>
      </c>
      <c r="K5684" s="1">
        <f t="shared" si="176"/>
        <v>6.6478311450889147E-3</v>
      </c>
      <c r="L5684" s="1">
        <f t="shared" si="177"/>
        <v>1.6374801000682282E-2</v>
      </c>
      <c r="M5684" t="b">
        <f>AND((Tableau2[[#This Row],[%Voix/Inscrits]]&gt;0.25),Tableau2[[#This Row],[%Voix/Exprimés]]&gt;0.5)</f>
        <v>0</v>
      </c>
    </row>
    <row r="5685" spans="1:13" x14ac:dyDescent="0.25">
      <c r="A5685">
        <v>5684</v>
      </c>
      <c r="B5685" t="s">
        <v>888</v>
      </c>
      <c r="C5685" t="s">
        <v>56</v>
      </c>
      <c r="D5685" t="str">
        <f>Tableau2[[#This Row],[Dép]]&amp;Tableau2[[#This Row],[Circo]]</f>
        <v>9409</v>
      </c>
      <c r="E5685" t="s">
        <v>890</v>
      </c>
      <c r="F5685" t="s">
        <v>539</v>
      </c>
      <c r="G5685" t="s">
        <v>10</v>
      </c>
      <c r="H5685">
        <v>357</v>
      </c>
      <c r="I5685">
        <v>54153</v>
      </c>
      <c r="J5685">
        <v>21985</v>
      </c>
      <c r="K5685" s="1">
        <f t="shared" si="176"/>
        <v>6.5924325522131741E-3</v>
      </c>
      <c r="L5685" s="1">
        <f t="shared" si="177"/>
        <v>1.6238344325676599E-2</v>
      </c>
      <c r="M5685" t="b">
        <f>AND((Tableau2[[#This Row],[%Voix/Inscrits]]&gt;0.25),Tableau2[[#This Row],[%Voix/Exprimés]]&gt;0.5)</f>
        <v>0</v>
      </c>
    </row>
    <row r="5686" spans="1:13" x14ac:dyDescent="0.25">
      <c r="A5686">
        <v>5685</v>
      </c>
      <c r="B5686" t="s">
        <v>888</v>
      </c>
      <c r="C5686" t="s">
        <v>56</v>
      </c>
      <c r="D5686" t="str">
        <f>Tableau2[[#This Row],[Dép]]&amp;Tableau2[[#This Row],[Circo]]</f>
        <v>9409</v>
      </c>
      <c r="E5686" t="s">
        <v>5402</v>
      </c>
      <c r="F5686" t="s">
        <v>1582</v>
      </c>
      <c r="G5686" t="s">
        <v>959</v>
      </c>
      <c r="H5686">
        <v>146</v>
      </c>
      <c r="I5686">
        <v>54153</v>
      </c>
      <c r="J5686">
        <v>21985</v>
      </c>
      <c r="K5686" s="1">
        <f t="shared" si="176"/>
        <v>2.6960648532860601E-3</v>
      </c>
      <c r="L5686" s="1">
        <f t="shared" si="177"/>
        <v>6.6408915169433704E-3</v>
      </c>
      <c r="M5686" t="b">
        <f>AND((Tableau2[[#This Row],[%Voix/Inscrits]]&gt;0.25),Tableau2[[#This Row],[%Voix/Exprimés]]&gt;0.5)</f>
        <v>0</v>
      </c>
    </row>
    <row r="5687" spans="1:13" x14ac:dyDescent="0.25">
      <c r="A5687">
        <v>5686</v>
      </c>
      <c r="B5687" t="s">
        <v>888</v>
      </c>
      <c r="C5687" t="s">
        <v>56</v>
      </c>
      <c r="D5687" t="str">
        <f>Tableau2[[#This Row],[Dép]]&amp;Tableau2[[#This Row],[Circo]]</f>
        <v>9409</v>
      </c>
      <c r="E5687" t="s">
        <v>1654</v>
      </c>
      <c r="F5687" t="s">
        <v>47</v>
      </c>
      <c r="G5687" t="s">
        <v>10</v>
      </c>
      <c r="H5687">
        <v>130</v>
      </c>
      <c r="I5687">
        <v>54153</v>
      </c>
      <c r="J5687">
        <v>21985</v>
      </c>
      <c r="K5687" s="1">
        <f t="shared" si="176"/>
        <v>2.400605691282108E-3</v>
      </c>
      <c r="L5687" s="1">
        <f t="shared" si="177"/>
        <v>5.913122583579713E-3</v>
      </c>
      <c r="M5687" t="b">
        <f>AND((Tableau2[[#This Row],[%Voix/Inscrits]]&gt;0.25),Tableau2[[#This Row],[%Voix/Exprimés]]&gt;0.5)</f>
        <v>0</v>
      </c>
    </row>
    <row r="5688" spans="1:13" x14ac:dyDescent="0.25">
      <c r="A5688">
        <v>5687</v>
      </c>
      <c r="B5688" t="s">
        <v>888</v>
      </c>
      <c r="C5688" t="s">
        <v>56</v>
      </c>
      <c r="D5688" t="str">
        <f>Tableau2[[#This Row],[Dép]]&amp;Tableau2[[#This Row],[Circo]]</f>
        <v>9409</v>
      </c>
      <c r="E5688" t="s">
        <v>6471</v>
      </c>
      <c r="F5688" t="s">
        <v>6614</v>
      </c>
      <c r="G5688" t="s">
        <v>2429</v>
      </c>
      <c r="H5688">
        <v>47</v>
      </c>
      <c r="I5688">
        <v>54153</v>
      </c>
      <c r="J5688">
        <v>21985</v>
      </c>
      <c r="K5688" s="1">
        <f t="shared" si="176"/>
        <v>8.6791128838660829E-4</v>
      </c>
      <c r="L5688" s="1">
        <f t="shared" si="177"/>
        <v>2.1378212417557424E-3</v>
      </c>
      <c r="M5688" t="b">
        <f>AND((Tableau2[[#This Row],[%Voix/Inscrits]]&gt;0.25),Tableau2[[#This Row],[%Voix/Exprimés]]&gt;0.5)</f>
        <v>0</v>
      </c>
    </row>
    <row r="5689" spans="1:13" x14ac:dyDescent="0.25">
      <c r="A5689">
        <v>5688</v>
      </c>
      <c r="B5689" t="s">
        <v>888</v>
      </c>
      <c r="C5689" t="s">
        <v>90</v>
      </c>
      <c r="D5689" t="str">
        <f>Tableau2[[#This Row],[Dép]]&amp;Tableau2[[#This Row],[Circo]]</f>
        <v>9410</v>
      </c>
      <c r="E5689" t="s">
        <v>1665</v>
      </c>
      <c r="F5689" t="s">
        <v>839</v>
      </c>
      <c r="G5689" t="s">
        <v>982</v>
      </c>
      <c r="H5689">
        <v>16122</v>
      </c>
      <c r="I5689">
        <v>67111</v>
      </c>
      <c r="J5689">
        <v>29398</v>
      </c>
      <c r="K5689" s="1">
        <f t="shared" si="176"/>
        <v>0.2402288745511168</v>
      </c>
      <c r="L5689" s="1">
        <f t="shared" si="177"/>
        <v>0.54840465337778077</v>
      </c>
      <c r="M5689" t="b">
        <f>AND((Tableau2[[#This Row],[%Voix/Inscrits]]&gt;0.25),Tableau2[[#This Row],[%Voix/Exprimés]]&gt;0.5)</f>
        <v>0</v>
      </c>
    </row>
    <row r="5690" spans="1:13" x14ac:dyDescent="0.25">
      <c r="A5690">
        <v>5689</v>
      </c>
      <c r="B5690" t="s">
        <v>888</v>
      </c>
      <c r="C5690" t="s">
        <v>90</v>
      </c>
      <c r="D5690" t="str">
        <f>Tableau2[[#This Row],[Dép]]&amp;Tableau2[[#This Row],[Circo]]</f>
        <v>9410</v>
      </c>
      <c r="E5690" t="s">
        <v>3648</v>
      </c>
      <c r="F5690" t="s">
        <v>167</v>
      </c>
      <c r="G5690" t="s">
        <v>1708</v>
      </c>
      <c r="H5690">
        <v>6113</v>
      </c>
      <c r="I5690">
        <v>67111</v>
      </c>
      <c r="J5690">
        <v>29398</v>
      </c>
      <c r="K5690" s="1">
        <f t="shared" si="176"/>
        <v>9.1087899152150917E-2</v>
      </c>
      <c r="L5690" s="1">
        <f t="shared" si="177"/>
        <v>0.20793931559970066</v>
      </c>
      <c r="M5690" t="b">
        <f>AND((Tableau2[[#This Row],[%Voix/Inscrits]]&gt;0.25),Tableau2[[#This Row],[%Voix/Exprimés]]&gt;0.5)</f>
        <v>0</v>
      </c>
    </row>
    <row r="5691" spans="1:13" x14ac:dyDescent="0.25">
      <c r="A5691">
        <v>5690</v>
      </c>
      <c r="B5691" t="s">
        <v>888</v>
      </c>
      <c r="C5691" t="s">
        <v>90</v>
      </c>
      <c r="D5691" t="str">
        <f>Tableau2[[#This Row],[Dép]]&amp;Tableau2[[#This Row],[Circo]]</f>
        <v>9410</v>
      </c>
      <c r="E5691" t="s">
        <v>5413</v>
      </c>
      <c r="F5691" t="s">
        <v>1475</v>
      </c>
      <c r="G5691" t="s">
        <v>3717</v>
      </c>
      <c r="H5691">
        <v>2817</v>
      </c>
      <c r="I5691">
        <v>67111</v>
      </c>
      <c r="J5691">
        <v>29398</v>
      </c>
      <c r="K5691" s="1">
        <f t="shared" si="176"/>
        <v>4.197523505833619E-2</v>
      </c>
      <c r="L5691" s="1">
        <f t="shared" si="177"/>
        <v>9.5822845091502823E-2</v>
      </c>
      <c r="M5691" t="b">
        <f>AND((Tableau2[[#This Row],[%Voix/Inscrits]]&gt;0.25),Tableau2[[#This Row],[%Voix/Exprimés]]&gt;0.5)</f>
        <v>0</v>
      </c>
    </row>
    <row r="5692" spans="1:13" x14ac:dyDescent="0.25">
      <c r="A5692">
        <v>5691</v>
      </c>
      <c r="B5692" t="s">
        <v>888</v>
      </c>
      <c r="C5692" t="s">
        <v>90</v>
      </c>
      <c r="D5692" t="str">
        <f>Tableau2[[#This Row],[Dép]]&amp;Tableau2[[#This Row],[Circo]]</f>
        <v>9410</v>
      </c>
      <c r="E5692" t="s">
        <v>4275</v>
      </c>
      <c r="F5692" t="s">
        <v>690</v>
      </c>
      <c r="G5692" t="s">
        <v>2949</v>
      </c>
      <c r="H5692">
        <v>1407</v>
      </c>
      <c r="I5692">
        <v>67111</v>
      </c>
      <c r="J5692">
        <v>29398</v>
      </c>
      <c r="K5692" s="1">
        <f t="shared" si="176"/>
        <v>2.0965266498785592E-2</v>
      </c>
      <c r="L5692" s="1">
        <f t="shared" si="177"/>
        <v>4.786039866657596E-2</v>
      </c>
      <c r="M5692" t="b">
        <f>AND((Tableau2[[#This Row],[%Voix/Inscrits]]&gt;0.25),Tableau2[[#This Row],[%Voix/Exprimés]]&gt;0.5)</f>
        <v>0</v>
      </c>
    </row>
    <row r="5693" spans="1:13" x14ac:dyDescent="0.25">
      <c r="A5693">
        <v>5692</v>
      </c>
      <c r="B5693" t="s">
        <v>888</v>
      </c>
      <c r="C5693" t="s">
        <v>90</v>
      </c>
      <c r="D5693" t="str">
        <f>Tableau2[[#This Row],[Dép]]&amp;Tableau2[[#This Row],[Circo]]</f>
        <v>9410</v>
      </c>
      <c r="E5693" t="s">
        <v>4867</v>
      </c>
      <c r="F5693" t="s">
        <v>4868</v>
      </c>
      <c r="G5693" t="s">
        <v>3078</v>
      </c>
      <c r="H5693">
        <v>1100</v>
      </c>
      <c r="I5693">
        <v>67111</v>
      </c>
      <c r="J5693">
        <v>29398</v>
      </c>
      <c r="K5693" s="1">
        <f t="shared" si="176"/>
        <v>1.6390755613833796E-2</v>
      </c>
      <c r="L5693" s="1">
        <f t="shared" si="177"/>
        <v>3.7417511395333017E-2</v>
      </c>
      <c r="M5693" t="b">
        <f>AND((Tableau2[[#This Row],[%Voix/Inscrits]]&gt;0.25),Tableau2[[#This Row],[%Voix/Exprimés]]&gt;0.5)</f>
        <v>0</v>
      </c>
    </row>
    <row r="5694" spans="1:13" x14ac:dyDescent="0.25">
      <c r="A5694">
        <v>5693</v>
      </c>
      <c r="B5694" t="s">
        <v>888</v>
      </c>
      <c r="C5694" t="s">
        <v>90</v>
      </c>
      <c r="D5694" t="str">
        <f>Tableau2[[#This Row],[Dép]]&amp;Tableau2[[#This Row],[Circo]]</f>
        <v>9410</v>
      </c>
      <c r="E5694" t="s">
        <v>2351</v>
      </c>
      <c r="F5694" t="s">
        <v>38</v>
      </c>
      <c r="G5694" t="s">
        <v>966</v>
      </c>
      <c r="H5694">
        <v>783</v>
      </c>
      <c r="I5694">
        <v>67111</v>
      </c>
      <c r="J5694">
        <v>29398</v>
      </c>
      <c r="K5694" s="1">
        <f t="shared" si="176"/>
        <v>1.1667237859665331E-2</v>
      </c>
      <c r="L5694" s="1">
        <f t="shared" si="177"/>
        <v>2.6634464929587046E-2</v>
      </c>
      <c r="M5694" t="b">
        <f>AND((Tableau2[[#This Row],[%Voix/Inscrits]]&gt;0.25),Tableau2[[#This Row],[%Voix/Exprimés]]&gt;0.5)</f>
        <v>0</v>
      </c>
    </row>
    <row r="5695" spans="1:13" x14ac:dyDescent="0.25">
      <c r="A5695">
        <v>5694</v>
      </c>
      <c r="B5695" t="s">
        <v>888</v>
      </c>
      <c r="C5695" t="s">
        <v>90</v>
      </c>
      <c r="D5695" t="str">
        <f>Tableau2[[#This Row],[Dép]]&amp;Tableau2[[#This Row],[Circo]]</f>
        <v>9410</v>
      </c>
      <c r="E5695" t="s">
        <v>902</v>
      </c>
      <c r="F5695" t="s">
        <v>355</v>
      </c>
      <c r="G5695" t="s">
        <v>10</v>
      </c>
      <c r="H5695">
        <v>614</v>
      </c>
      <c r="I5695">
        <v>67111</v>
      </c>
      <c r="J5695">
        <v>29398</v>
      </c>
      <c r="K5695" s="1">
        <f t="shared" si="176"/>
        <v>9.1490217699035925E-3</v>
      </c>
      <c r="L5695" s="1">
        <f t="shared" si="177"/>
        <v>2.0885774542485882E-2</v>
      </c>
      <c r="M5695" t="b">
        <f>AND((Tableau2[[#This Row],[%Voix/Inscrits]]&gt;0.25),Tableau2[[#This Row],[%Voix/Exprimés]]&gt;0.5)</f>
        <v>0</v>
      </c>
    </row>
    <row r="5696" spans="1:13" x14ac:dyDescent="0.25">
      <c r="A5696">
        <v>5695</v>
      </c>
      <c r="B5696" t="s">
        <v>888</v>
      </c>
      <c r="C5696" t="s">
        <v>90</v>
      </c>
      <c r="D5696" t="str">
        <f>Tableau2[[#This Row],[Dép]]&amp;Tableau2[[#This Row],[Circo]]</f>
        <v>9410</v>
      </c>
      <c r="E5696" t="s">
        <v>3005</v>
      </c>
      <c r="F5696" t="s">
        <v>3006</v>
      </c>
      <c r="G5696" t="s">
        <v>966</v>
      </c>
      <c r="H5696">
        <v>442</v>
      </c>
      <c r="I5696">
        <v>67111</v>
      </c>
      <c r="J5696">
        <v>29398</v>
      </c>
      <c r="K5696" s="1">
        <f t="shared" si="176"/>
        <v>6.586103619376853E-3</v>
      </c>
      <c r="L5696" s="1">
        <f t="shared" si="177"/>
        <v>1.5035036397033812E-2</v>
      </c>
      <c r="M5696" t="b">
        <f>AND((Tableau2[[#This Row],[%Voix/Inscrits]]&gt;0.25),Tableau2[[#This Row],[%Voix/Exprimés]]&gt;0.5)</f>
        <v>0</v>
      </c>
    </row>
    <row r="5697" spans="1:13" x14ac:dyDescent="0.25">
      <c r="A5697">
        <v>5696</v>
      </c>
      <c r="B5697" t="s">
        <v>888</v>
      </c>
      <c r="C5697" t="s">
        <v>97</v>
      </c>
      <c r="D5697" t="str">
        <f>Tableau2[[#This Row],[Dép]]&amp;Tableau2[[#This Row],[Circo]]</f>
        <v>9411</v>
      </c>
      <c r="E5697" t="s">
        <v>2339</v>
      </c>
      <c r="F5697" t="s">
        <v>695</v>
      </c>
      <c r="G5697" t="s">
        <v>982</v>
      </c>
      <c r="H5697">
        <v>14739</v>
      </c>
      <c r="I5697">
        <v>64976</v>
      </c>
      <c r="J5697">
        <v>30183</v>
      </c>
      <c r="K5697" s="1">
        <f t="shared" si="176"/>
        <v>0.22683760157596652</v>
      </c>
      <c r="L5697" s="1">
        <f t="shared" si="177"/>
        <v>0.48832124043335651</v>
      </c>
      <c r="M5697" t="b">
        <f>AND((Tableau2[[#This Row],[%Voix/Inscrits]]&gt;0.25),Tableau2[[#This Row],[%Voix/Exprimés]]&gt;0.5)</f>
        <v>0</v>
      </c>
    </row>
    <row r="5698" spans="1:13" x14ac:dyDescent="0.25">
      <c r="A5698">
        <v>5697</v>
      </c>
      <c r="B5698" t="s">
        <v>888</v>
      </c>
      <c r="C5698" t="s">
        <v>97</v>
      </c>
      <c r="D5698" t="str">
        <f>Tableau2[[#This Row],[Dép]]&amp;Tableau2[[#This Row],[Circo]]</f>
        <v>9411</v>
      </c>
      <c r="E5698" t="s">
        <v>5381</v>
      </c>
      <c r="F5698" t="s">
        <v>5911</v>
      </c>
      <c r="G5698" t="s">
        <v>1708</v>
      </c>
      <c r="H5698">
        <v>7663</v>
      </c>
      <c r="I5698">
        <v>64976</v>
      </c>
      <c r="J5698">
        <v>30183</v>
      </c>
      <c r="K5698" s="1">
        <f t="shared" ref="K5698:K5761" si="178">H5698/I5698</f>
        <v>0.11793585323811868</v>
      </c>
      <c r="L5698" s="1">
        <f t="shared" ref="L5698:L5761" si="179">H5698/J5698</f>
        <v>0.25388463704734454</v>
      </c>
      <c r="M5698" t="b">
        <f>AND((Tableau2[[#This Row],[%Voix/Inscrits]]&gt;0.25),Tableau2[[#This Row],[%Voix/Exprimés]]&gt;0.5)</f>
        <v>0</v>
      </c>
    </row>
    <row r="5699" spans="1:13" x14ac:dyDescent="0.25">
      <c r="A5699">
        <v>5698</v>
      </c>
      <c r="B5699" t="s">
        <v>888</v>
      </c>
      <c r="C5699" t="s">
        <v>97</v>
      </c>
      <c r="D5699" t="str">
        <f>Tableau2[[#This Row],[Dép]]&amp;Tableau2[[#This Row],[Circo]]</f>
        <v>9411</v>
      </c>
      <c r="E5699" t="s">
        <v>7006</v>
      </c>
      <c r="F5699" t="s">
        <v>7007</v>
      </c>
      <c r="G5699" t="s">
        <v>3717</v>
      </c>
      <c r="H5699">
        <v>2514</v>
      </c>
      <c r="I5699">
        <v>64976</v>
      </c>
      <c r="J5699">
        <v>30183</v>
      </c>
      <c r="K5699" s="1">
        <f t="shared" si="178"/>
        <v>3.8691209061807438E-2</v>
      </c>
      <c r="L5699" s="1">
        <f t="shared" si="179"/>
        <v>8.3291919292316871E-2</v>
      </c>
      <c r="M5699" t="b">
        <f>AND((Tableau2[[#This Row],[%Voix/Inscrits]]&gt;0.25),Tableau2[[#This Row],[%Voix/Exprimés]]&gt;0.5)</f>
        <v>0</v>
      </c>
    </row>
    <row r="5700" spans="1:13" x14ac:dyDescent="0.25">
      <c r="A5700">
        <v>5699</v>
      </c>
      <c r="B5700" t="s">
        <v>888</v>
      </c>
      <c r="C5700" t="s">
        <v>97</v>
      </c>
      <c r="D5700" t="str">
        <f>Tableau2[[#This Row],[Dép]]&amp;Tableau2[[#This Row],[Circo]]</f>
        <v>9411</v>
      </c>
      <c r="E5700" t="s">
        <v>6615</v>
      </c>
      <c r="F5700" t="s">
        <v>6616</v>
      </c>
      <c r="G5700" t="s">
        <v>1740</v>
      </c>
      <c r="H5700">
        <v>1142</v>
      </c>
      <c r="I5700">
        <v>64976</v>
      </c>
      <c r="J5700">
        <v>30183</v>
      </c>
      <c r="K5700" s="1">
        <f t="shared" si="178"/>
        <v>1.7575720265944349E-2</v>
      </c>
      <c r="L5700" s="1">
        <f t="shared" si="179"/>
        <v>3.7835867872643543E-2</v>
      </c>
      <c r="M5700" t="b">
        <f>AND((Tableau2[[#This Row],[%Voix/Inscrits]]&gt;0.25),Tableau2[[#This Row],[%Voix/Exprimés]]&gt;0.5)</f>
        <v>0</v>
      </c>
    </row>
    <row r="5701" spans="1:13" x14ac:dyDescent="0.25">
      <c r="A5701">
        <v>5700</v>
      </c>
      <c r="B5701" t="s">
        <v>888</v>
      </c>
      <c r="C5701" t="s">
        <v>97</v>
      </c>
      <c r="D5701" t="str">
        <f>Tableau2[[#This Row],[Dép]]&amp;Tableau2[[#This Row],[Circo]]</f>
        <v>9411</v>
      </c>
      <c r="E5701" t="s">
        <v>6934</v>
      </c>
      <c r="F5701" t="s">
        <v>1046</v>
      </c>
      <c r="G5701" t="s">
        <v>3078</v>
      </c>
      <c r="H5701">
        <v>1085</v>
      </c>
      <c r="I5701">
        <v>64976</v>
      </c>
      <c r="J5701">
        <v>30183</v>
      </c>
      <c r="K5701" s="1">
        <f t="shared" si="178"/>
        <v>1.6698473282442748E-2</v>
      </c>
      <c r="L5701" s="1">
        <f t="shared" si="179"/>
        <v>3.5947387602292678E-2</v>
      </c>
      <c r="M5701" t="b">
        <f>AND((Tableau2[[#This Row],[%Voix/Inscrits]]&gt;0.25),Tableau2[[#This Row],[%Voix/Exprimés]]&gt;0.5)</f>
        <v>0</v>
      </c>
    </row>
    <row r="5702" spans="1:13" x14ac:dyDescent="0.25">
      <c r="A5702">
        <v>5701</v>
      </c>
      <c r="B5702" t="s">
        <v>888</v>
      </c>
      <c r="C5702" t="s">
        <v>97</v>
      </c>
      <c r="D5702" t="str">
        <f>Tableau2[[#This Row],[Dép]]&amp;Tableau2[[#This Row],[Circo]]</f>
        <v>9411</v>
      </c>
      <c r="E5702" t="s">
        <v>3640</v>
      </c>
      <c r="F5702" t="s">
        <v>3641</v>
      </c>
      <c r="G5702" t="s">
        <v>938</v>
      </c>
      <c r="H5702">
        <v>1080</v>
      </c>
      <c r="I5702">
        <v>64976</v>
      </c>
      <c r="J5702">
        <v>30183</v>
      </c>
      <c r="K5702" s="1">
        <f t="shared" si="178"/>
        <v>1.6621521792661905E-2</v>
      </c>
      <c r="L5702" s="1">
        <f t="shared" si="179"/>
        <v>3.5781731438226813E-2</v>
      </c>
      <c r="M5702" t="b">
        <f>AND((Tableau2[[#This Row],[%Voix/Inscrits]]&gt;0.25),Tableau2[[#This Row],[%Voix/Exprimés]]&gt;0.5)</f>
        <v>0</v>
      </c>
    </row>
    <row r="5703" spans="1:13" x14ac:dyDescent="0.25">
      <c r="A5703">
        <v>5702</v>
      </c>
      <c r="B5703" t="s">
        <v>888</v>
      </c>
      <c r="C5703" t="s">
        <v>97</v>
      </c>
      <c r="D5703" t="str">
        <f>Tableau2[[#This Row],[Dép]]&amp;Tableau2[[#This Row],[Circo]]</f>
        <v>9411</v>
      </c>
      <c r="E5703" t="s">
        <v>2994</v>
      </c>
      <c r="F5703" t="s">
        <v>276</v>
      </c>
      <c r="G5703" t="s">
        <v>938</v>
      </c>
      <c r="H5703">
        <v>889</v>
      </c>
      <c r="I5703">
        <v>64976</v>
      </c>
      <c r="J5703">
        <v>30183</v>
      </c>
      <c r="K5703" s="1">
        <f t="shared" si="178"/>
        <v>1.3681974883033736E-2</v>
      </c>
      <c r="L5703" s="1">
        <f t="shared" si="179"/>
        <v>2.9453665970910779E-2</v>
      </c>
      <c r="M5703" t="b">
        <f>AND((Tableau2[[#This Row],[%Voix/Inscrits]]&gt;0.25),Tableau2[[#This Row],[%Voix/Exprimés]]&gt;0.5)</f>
        <v>0</v>
      </c>
    </row>
    <row r="5704" spans="1:13" x14ac:dyDescent="0.25">
      <c r="A5704">
        <v>5703</v>
      </c>
      <c r="B5704" t="s">
        <v>888</v>
      </c>
      <c r="C5704" t="s">
        <v>97</v>
      </c>
      <c r="D5704" t="str">
        <f>Tableau2[[#This Row],[Dép]]&amp;Tableau2[[#This Row],[Circo]]</f>
        <v>9411</v>
      </c>
      <c r="E5704" t="s">
        <v>4264</v>
      </c>
      <c r="F5704" t="s">
        <v>4265</v>
      </c>
      <c r="G5704" t="s">
        <v>966</v>
      </c>
      <c r="H5704">
        <v>429</v>
      </c>
      <c r="I5704">
        <v>64976</v>
      </c>
      <c r="J5704">
        <v>30183</v>
      </c>
      <c r="K5704" s="1">
        <f t="shared" si="178"/>
        <v>6.6024378231962569E-3</v>
      </c>
      <c r="L5704" s="1">
        <f t="shared" si="179"/>
        <v>1.4213298876851207E-2</v>
      </c>
      <c r="M5704" t="b">
        <f>AND((Tableau2[[#This Row],[%Voix/Inscrits]]&gt;0.25),Tableau2[[#This Row],[%Voix/Exprimés]]&gt;0.5)</f>
        <v>0</v>
      </c>
    </row>
    <row r="5705" spans="1:13" x14ac:dyDescent="0.25">
      <c r="A5705">
        <v>5704</v>
      </c>
      <c r="B5705" t="s">
        <v>888</v>
      </c>
      <c r="C5705" t="s">
        <v>97</v>
      </c>
      <c r="D5705" t="str">
        <f>Tableau2[[#This Row],[Dép]]&amp;Tableau2[[#This Row],[Circo]]</f>
        <v>9411</v>
      </c>
      <c r="E5705" t="s">
        <v>1655</v>
      </c>
      <c r="F5705" t="s">
        <v>355</v>
      </c>
      <c r="G5705" t="s">
        <v>10</v>
      </c>
      <c r="H5705">
        <v>333</v>
      </c>
      <c r="I5705">
        <v>64976</v>
      </c>
      <c r="J5705">
        <v>30183</v>
      </c>
      <c r="K5705" s="1">
        <f t="shared" si="178"/>
        <v>5.1249692194040878E-3</v>
      </c>
      <c r="L5705" s="1">
        <f t="shared" si="179"/>
        <v>1.1032700526786602E-2</v>
      </c>
      <c r="M5705" t="b">
        <f>AND((Tableau2[[#This Row],[%Voix/Inscrits]]&gt;0.25),Tableau2[[#This Row],[%Voix/Exprimés]]&gt;0.5)</f>
        <v>0</v>
      </c>
    </row>
    <row r="5706" spans="1:13" x14ac:dyDescent="0.25">
      <c r="A5706">
        <v>5705</v>
      </c>
      <c r="B5706" t="s">
        <v>888</v>
      </c>
      <c r="C5706" t="s">
        <v>97</v>
      </c>
      <c r="D5706" t="str">
        <f>Tableau2[[#This Row],[Dép]]&amp;Tableau2[[#This Row],[Circo]]</f>
        <v>9411</v>
      </c>
      <c r="E5706" t="s">
        <v>4859</v>
      </c>
      <c r="F5706" t="s">
        <v>1970</v>
      </c>
      <c r="G5706" t="s">
        <v>959</v>
      </c>
      <c r="H5706">
        <v>126</v>
      </c>
      <c r="I5706">
        <v>64976</v>
      </c>
      <c r="J5706">
        <v>30183</v>
      </c>
      <c r="K5706" s="1">
        <f t="shared" si="178"/>
        <v>1.9391775424772223E-3</v>
      </c>
      <c r="L5706" s="1">
        <f t="shared" si="179"/>
        <v>4.174535334459795E-3</v>
      </c>
      <c r="M5706" t="b">
        <f>AND((Tableau2[[#This Row],[%Voix/Inscrits]]&gt;0.25),Tableau2[[#This Row],[%Voix/Exprimés]]&gt;0.5)</f>
        <v>0</v>
      </c>
    </row>
    <row r="5707" spans="1:13" x14ac:dyDescent="0.25">
      <c r="A5707">
        <v>5706</v>
      </c>
      <c r="B5707" t="s">
        <v>888</v>
      </c>
      <c r="C5707" t="s">
        <v>97</v>
      </c>
      <c r="D5707" t="str">
        <f>Tableau2[[#This Row],[Dép]]&amp;Tableau2[[#This Row],[Circo]]</f>
        <v>9411</v>
      </c>
      <c r="E5707" t="s">
        <v>891</v>
      </c>
      <c r="F5707" t="s">
        <v>100</v>
      </c>
      <c r="G5707" t="s">
        <v>10</v>
      </c>
      <c r="H5707">
        <v>113</v>
      </c>
      <c r="I5707">
        <v>64976</v>
      </c>
      <c r="J5707">
        <v>30183</v>
      </c>
      <c r="K5707" s="1">
        <f t="shared" si="178"/>
        <v>1.7391036690470327E-3</v>
      </c>
      <c r="L5707" s="1">
        <f t="shared" si="179"/>
        <v>3.7438293078885464E-3</v>
      </c>
      <c r="M5707" t="b">
        <f>AND((Tableau2[[#This Row],[%Voix/Inscrits]]&gt;0.25),Tableau2[[#This Row],[%Voix/Exprimés]]&gt;0.5)</f>
        <v>0</v>
      </c>
    </row>
    <row r="5708" spans="1:13" x14ac:dyDescent="0.25">
      <c r="A5708">
        <v>5707</v>
      </c>
      <c r="B5708" t="s">
        <v>888</v>
      </c>
      <c r="C5708" t="s">
        <v>97</v>
      </c>
      <c r="D5708" t="str">
        <f>Tableau2[[#This Row],[Dép]]&amp;Tableau2[[#This Row],[Circo]]</f>
        <v>9411</v>
      </c>
      <c r="E5708" t="s">
        <v>6818</v>
      </c>
      <c r="F5708" t="s">
        <v>6819</v>
      </c>
      <c r="G5708" t="s">
        <v>2429</v>
      </c>
      <c r="H5708">
        <v>64</v>
      </c>
      <c r="I5708">
        <v>64976</v>
      </c>
      <c r="J5708">
        <v>30183</v>
      </c>
      <c r="K5708" s="1">
        <f t="shared" si="178"/>
        <v>9.8497906919477966E-4</v>
      </c>
      <c r="L5708" s="1">
        <f t="shared" si="179"/>
        <v>2.1203989000430708E-3</v>
      </c>
      <c r="M5708" t="b">
        <f>AND((Tableau2[[#This Row],[%Voix/Inscrits]]&gt;0.25),Tableau2[[#This Row],[%Voix/Exprimés]]&gt;0.5)</f>
        <v>0</v>
      </c>
    </row>
    <row r="5709" spans="1:13" x14ac:dyDescent="0.25">
      <c r="A5709">
        <v>5708</v>
      </c>
      <c r="B5709" t="s">
        <v>888</v>
      </c>
      <c r="C5709" t="s">
        <v>97</v>
      </c>
      <c r="D5709" t="str">
        <f>Tableau2[[#This Row],[Dép]]&amp;Tableau2[[#This Row],[Circo]]</f>
        <v>9411</v>
      </c>
      <c r="E5709" t="s">
        <v>6309</v>
      </c>
      <c r="F5709" t="s">
        <v>6310</v>
      </c>
      <c r="G5709" t="s">
        <v>2394</v>
      </c>
      <c r="H5709">
        <v>3</v>
      </c>
      <c r="I5709">
        <v>64976</v>
      </c>
      <c r="J5709">
        <v>30183</v>
      </c>
      <c r="K5709" s="1">
        <f t="shared" si="178"/>
        <v>4.6170893868505296E-5</v>
      </c>
      <c r="L5709" s="1">
        <f t="shared" si="179"/>
        <v>9.9393698439518936E-5</v>
      </c>
      <c r="M5709" t="b">
        <f>AND((Tableau2[[#This Row],[%Voix/Inscrits]]&gt;0.25),Tableau2[[#This Row],[%Voix/Exprimés]]&gt;0.5)</f>
        <v>0</v>
      </c>
    </row>
    <row r="5710" spans="1:13" x14ac:dyDescent="0.25">
      <c r="A5710">
        <v>5709</v>
      </c>
      <c r="B5710" t="s">
        <v>888</v>
      </c>
      <c r="C5710" t="s">
        <v>97</v>
      </c>
      <c r="D5710" t="str">
        <f>Tableau2[[#This Row],[Dép]]&amp;Tableau2[[#This Row],[Circo]]</f>
        <v>9411</v>
      </c>
      <c r="E5710" t="s">
        <v>5403</v>
      </c>
      <c r="F5710" t="s">
        <v>5404</v>
      </c>
      <c r="G5710" t="s">
        <v>959</v>
      </c>
      <c r="H5710">
        <v>3</v>
      </c>
      <c r="I5710">
        <v>64976</v>
      </c>
      <c r="J5710">
        <v>30183</v>
      </c>
      <c r="K5710" s="1">
        <f t="shared" si="178"/>
        <v>4.6170893868505296E-5</v>
      </c>
      <c r="L5710" s="1">
        <f t="shared" si="179"/>
        <v>9.9393698439518936E-5</v>
      </c>
      <c r="M5710" t="b">
        <f>AND((Tableau2[[#This Row],[%Voix/Inscrits]]&gt;0.25),Tableau2[[#This Row],[%Voix/Exprimés]]&gt;0.5)</f>
        <v>0</v>
      </c>
    </row>
    <row r="5711" spans="1:13" x14ac:dyDescent="0.25">
      <c r="A5711">
        <v>5710</v>
      </c>
      <c r="B5711" t="s">
        <v>903</v>
      </c>
      <c r="C5711" t="s">
        <v>6</v>
      </c>
      <c r="D5711" t="str">
        <f>Tableau2[[#This Row],[Dép]]&amp;Tableau2[[#This Row],[Circo]]</f>
        <v>9501</v>
      </c>
      <c r="E5711" t="s">
        <v>1666</v>
      </c>
      <c r="F5711" t="s">
        <v>1667</v>
      </c>
      <c r="G5711" t="s">
        <v>982</v>
      </c>
      <c r="H5711">
        <v>11230</v>
      </c>
      <c r="I5711">
        <v>82729</v>
      </c>
      <c r="J5711">
        <v>39828</v>
      </c>
      <c r="K5711" s="1">
        <f t="shared" si="178"/>
        <v>0.13574441852312974</v>
      </c>
      <c r="L5711" s="1">
        <f t="shared" si="179"/>
        <v>0.28196243848548758</v>
      </c>
      <c r="M5711" t="b">
        <f>AND((Tableau2[[#This Row],[%Voix/Inscrits]]&gt;0.25),Tableau2[[#This Row],[%Voix/Exprimés]]&gt;0.5)</f>
        <v>0</v>
      </c>
    </row>
    <row r="5712" spans="1:13" x14ac:dyDescent="0.25">
      <c r="A5712">
        <v>5711</v>
      </c>
      <c r="B5712" t="s">
        <v>903</v>
      </c>
      <c r="C5712" t="s">
        <v>6</v>
      </c>
      <c r="D5712" t="str">
        <f>Tableau2[[#This Row],[Dép]]&amp;Tableau2[[#This Row],[Circo]]</f>
        <v>9501</v>
      </c>
      <c r="E5712" t="s">
        <v>3649</v>
      </c>
      <c r="F5712" t="s">
        <v>1362</v>
      </c>
      <c r="G5712" t="s">
        <v>1708</v>
      </c>
      <c r="H5712">
        <v>9472</v>
      </c>
      <c r="I5712">
        <v>82729</v>
      </c>
      <c r="J5712">
        <v>39828</v>
      </c>
      <c r="K5712" s="1">
        <f t="shared" si="178"/>
        <v>0.11449431275610729</v>
      </c>
      <c r="L5712" s="1">
        <f t="shared" si="179"/>
        <v>0.23782263734056441</v>
      </c>
      <c r="M5712" t="b">
        <f>AND((Tableau2[[#This Row],[%Voix/Inscrits]]&gt;0.25),Tableau2[[#This Row],[%Voix/Exprimés]]&gt;0.5)</f>
        <v>0</v>
      </c>
    </row>
    <row r="5713" spans="1:13" x14ac:dyDescent="0.25">
      <c r="A5713">
        <v>5712</v>
      </c>
      <c r="B5713" t="s">
        <v>903</v>
      </c>
      <c r="C5713" t="s">
        <v>6</v>
      </c>
      <c r="D5713" t="str">
        <f>Tableau2[[#This Row],[Dép]]&amp;Tableau2[[#This Row],[Circo]]</f>
        <v>9501</v>
      </c>
      <c r="E5713" t="s">
        <v>3031</v>
      </c>
      <c r="F5713" t="s">
        <v>167</v>
      </c>
      <c r="G5713" t="s">
        <v>3717</v>
      </c>
      <c r="H5713">
        <v>8377</v>
      </c>
      <c r="I5713">
        <v>82729</v>
      </c>
      <c r="J5713">
        <v>39828</v>
      </c>
      <c r="K5713" s="1">
        <f t="shared" si="178"/>
        <v>0.10125832537562403</v>
      </c>
      <c r="L5713" s="1">
        <f t="shared" si="179"/>
        <v>0.21032941649091091</v>
      </c>
      <c r="M5713" t="b">
        <f>AND((Tableau2[[#This Row],[%Voix/Inscrits]]&gt;0.25),Tableau2[[#This Row],[%Voix/Exprimés]]&gt;0.5)</f>
        <v>0</v>
      </c>
    </row>
    <row r="5714" spans="1:13" x14ac:dyDescent="0.25">
      <c r="A5714">
        <v>5713</v>
      </c>
      <c r="B5714" t="s">
        <v>903</v>
      </c>
      <c r="C5714" t="s">
        <v>6</v>
      </c>
      <c r="D5714" t="str">
        <f>Tableau2[[#This Row],[Dép]]&amp;Tableau2[[#This Row],[Circo]]</f>
        <v>9501</v>
      </c>
      <c r="E5714" t="s">
        <v>4276</v>
      </c>
      <c r="F5714" t="s">
        <v>169</v>
      </c>
      <c r="G5714" t="s">
        <v>1740</v>
      </c>
      <c r="H5714">
        <v>4760</v>
      </c>
      <c r="I5714">
        <v>82729</v>
      </c>
      <c r="J5714">
        <v>39828</v>
      </c>
      <c r="K5714" s="1">
        <f t="shared" si="178"/>
        <v>5.7537260211050538E-2</v>
      </c>
      <c r="L5714" s="1">
        <f t="shared" si="179"/>
        <v>0.11951390981219243</v>
      </c>
      <c r="M5714" t="b">
        <f>AND((Tableau2[[#This Row],[%Voix/Inscrits]]&gt;0.25),Tableau2[[#This Row],[%Voix/Exprimés]]&gt;0.5)</f>
        <v>0</v>
      </c>
    </row>
    <row r="5715" spans="1:13" x14ac:dyDescent="0.25">
      <c r="A5715">
        <v>5714</v>
      </c>
      <c r="B5715" t="s">
        <v>903</v>
      </c>
      <c r="C5715" t="s">
        <v>6</v>
      </c>
      <c r="D5715" t="str">
        <f>Tableau2[[#This Row],[Dép]]&amp;Tableau2[[#This Row],[Circo]]</f>
        <v>9501</v>
      </c>
      <c r="E5715" t="s">
        <v>5414</v>
      </c>
      <c r="F5715" t="s">
        <v>3193</v>
      </c>
      <c r="G5715" t="s">
        <v>3078</v>
      </c>
      <c r="H5715">
        <v>2007</v>
      </c>
      <c r="I5715">
        <v>82729</v>
      </c>
      <c r="J5715">
        <v>39828</v>
      </c>
      <c r="K5715" s="1">
        <f t="shared" si="178"/>
        <v>2.4259933034365216E-2</v>
      </c>
      <c r="L5715" s="1">
        <f t="shared" si="179"/>
        <v>5.0391684242241642E-2</v>
      </c>
      <c r="M5715" t="b">
        <f>AND((Tableau2[[#This Row],[%Voix/Inscrits]]&gt;0.25),Tableau2[[#This Row],[%Voix/Exprimés]]&gt;0.5)</f>
        <v>0</v>
      </c>
    </row>
    <row r="5716" spans="1:13" x14ac:dyDescent="0.25">
      <c r="A5716">
        <v>5715</v>
      </c>
      <c r="B5716" t="s">
        <v>903</v>
      </c>
      <c r="C5716" t="s">
        <v>6</v>
      </c>
      <c r="D5716" t="str">
        <f>Tableau2[[#This Row],[Dép]]&amp;Tableau2[[#This Row],[Circo]]</f>
        <v>9501</v>
      </c>
      <c r="E5716" t="s">
        <v>84</v>
      </c>
      <c r="F5716" t="s">
        <v>774</v>
      </c>
      <c r="G5716" t="s">
        <v>966</v>
      </c>
      <c r="H5716">
        <v>1816</v>
      </c>
      <c r="I5716">
        <v>82729</v>
      </c>
      <c r="J5716">
        <v>39828</v>
      </c>
      <c r="K5716" s="1">
        <f t="shared" si="178"/>
        <v>2.1951190030098273E-2</v>
      </c>
      <c r="L5716" s="1">
        <f t="shared" si="179"/>
        <v>4.5596063071206186E-2</v>
      </c>
      <c r="M5716" t="b">
        <f>AND((Tableau2[[#This Row],[%Voix/Inscrits]]&gt;0.25),Tableau2[[#This Row],[%Voix/Exprimés]]&gt;0.5)</f>
        <v>0</v>
      </c>
    </row>
    <row r="5717" spans="1:13" x14ac:dyDescent="0.25">
      <c r="A5717">
        <v>5716</v>
      </c>
      <c r="B5717" t="s">
        <v>903</v>
      </c>
      <c r="C5717" t="s">
        <v>6</v>
      </c>
      <c r="D5717" t="str">
        <f>Tableau2[[#This Row],[Dép]]&amp;Tableau2[[#This Row],[Circo]]</f>
        <v>9501</v>
      </c>
      <c r="E5717" t="s">
        <v>4869</v>
      </c>
      <c r="F5717" t="s">
        <v>92</v>
      </c>
      <c r="G5717" t="s">
        <v>2429</v>
      </c>
      <c r="H5717">
        <v>930</v>
      </c>
      <c r="I5717">
        <v>82729</v>
      </c>
      <c r="J5717">
        <v>39828</v>
      </c>
      <c r="K5717" s="1">
        <f t="shared" si="178"/>
        <v>1.1241523528629623E-2</v>
      </c>
      <c r="L5717" s="1">
        <f t="shared" si="179"/>
        <v>2.335040674902079E-2</v>
      </c>
      <c r="M5717" t="b">
        <f>AND((Tableau2[[#This Row],[%Voix/Inscrits]]&gt;0.25),Tableau2[[#This Row],[%Voix/Exprimés]]&gt;0.5)</f>
        <v>0</v>
      </c>
    </row>
    <row r="5718" spans="1:13" x14ac:dyDescent="0.25">
      <c r="A5718">
        <v>5717</v>
      </c>
      <c r="B5718" t="s">
        <v>903</v>
      </c>
      <c r="C5718" t="s">
        <v>6</v>
      </c>
      <c r="D5718" t="str">
        <f>Tableau2[[#This Row],[Dép]]&amp;Tableau2[[#This Row],[Circo]]</f>
        <v>9501</v>
      </c>
      <c r="E5718" t="s">
        <v>2352</v>
      </c>
      <c r="F5718" t="s">
        <v>539</v>
      </c>
      <c r="G5718" t="s">
        <v>966</v>
      </c>
      <c r="H5718">
        <v>831</v>
      </c>
      <c r="I5718">
        <v>82729</v>
      </c>
      <c r="J5718">
        <v>39828</v>
      </c>
      <c r="K5718" s="1">
        <f t="shared" si="178"/>
        <v>1.0044845217517437E-2</v>
      </c>
      <c r="L5718" s="1">
        <f t="shared" si="179"/>
        <v>2.0864718288641157E-2</v>
      </c>
      <c r="M5718" t="b">
        <f>AND((Tableau2[[#This Row],[%Voix/Inscrits]]&gt;0.25),Tableau2[[#This Row],[%Voix/Exprimés]]&gt;0.5)</f>
        <v>0</v>
      </c>
    </row>
    <row r="5719" spans="1:13" x14ac:dyDescent="0.25">
      <c r="A5719">
        <v>5718</v>
      </c>
      <c r="B5719" t="s">
        <v>903</v>
      </c>
      <c r="C5719" t="s">
        <v>6</v>
      </c>
      <c r="D5719" t="str">
        <f>Tableau2[[#This Row],[Dép]]&amp;Tableau2[[#This Row],[Circo]]</f>
        <v>9501</v>
      </c>
      <c r="E5719" t="s">
        <v>904</v>
      </c>
      <c r="F5719" t="s">
        <v>905</v>
      </c>
      <c r="G5719" t="s">
        <v>10</v>
      </c>
      <c r="H5719">
        <v>405</v>
      </c>
      <c r="I5719">
        <v>82729</v>
      </c>
      <c r="J5719">
        <v>39828</v>
      </c>
      <c r="K5719" s="1">
        <f t="shared" si="178"/>
        <v>4.8955021818225773E-3</v>
      </c>
      <c r="L5719" s="1">
        <f t="shared" si="179"/>
        <v>1.0168725519734859E-2</v>
      </c>
      <c r="M5719" t="b">
        <f>AND((Tableau2[[#This Row],[%Voix/Inscrits]]&gt;0.25),Tableau2[[#This Row],[%Voix/Exprimés]]&gt;0.5)</f>
        <v>0</v>
      </c>
    </row>
    <row r="5720" spans="1:13" x14ac:dyDescent="0.25">
      <c r="A5720">
        <v>5719</v>
      </c>
      <c r="B5720" t="s">
        <v>903</v>
      </c>
      <c r="C5720" t="s">
        <v>17</v>
      </c>
      <c r="D5720" t="str">
        <f>Tableau2[[#This Row],[Dép]]&amp;Tableau2[[#This Row],[Circo]]</f>
        <v>9502</v>
      </c>
      <c r="E5720" t="s">
        <v>6320</v>
      </c>
      <c r="F5720" t="s">
        <v>318</v>
      </c>
      <c r="G5720" t="s">
        <v>1708</v>
      </c>
      <c r="H5720">
        <v>10252</v>
      </c>
      <c r="I5720">
        <v>78157</v>
      </c>
      <c r="J5720">
        <v>35612</v>
      </c>
      <c r="K5720" s="1">
        <f t="shared" si="178"/>
        <v>0.13117187200122829</v>
      </c>
      <c r="L5720" s="1">
        <f t="shared" si="179"/>
        <v>0.28788048972256541</v>
      </c>
      <c r="M5720" t="b">
        <f>AND((Tableau2[[#This Row],[%Voix/Inscrits]]&gt;0.25),Tableau2[[#This Row],[%Voix/Exprimés]]&gt;0.5)</f>
        <v>0</v>
      </c>
    </row>
    <row r="5721" spans="1:13" x14ac:dyDescent="0.25">
      <c r="A5721">
        <v>5720</v>
      </c>
      <c r="B5721" t="s">
        <v>903</v>
      </c>
      <c r="C5721" t="s">
        <v>17</v>
      </c>
      <c r="D5721" t="str">
        <f>Tableau2[[#This Row],[Dép]]&amp;Tableau2[[#This Row],[Circo]]</f>
        <v>9502</v>
      </c>
      <c r="E5721" t="s">
        <v>2359</v>
      </c>
      <c r="F5721" t="s">
        <v>13</v>
      </c>
      <c r="G5721" t="s">
        <v>982</v>
      </c>
      <c r="H5721">
        <v>9652</v>
      </c>
      <c r="I5721">
        <v>78157</v>
      </c>
      <c r="J5721">
        <v>35612</v>
      </c>
      <c r="K5721" s="1">
        <f t="shared" si="178"/>
        <v>0.12349501644126566</v>
      </c>
      <c r="L5721" s="1">
        <f t="shared" si="179"/>
        <v>0.27103223632483431</v>
      </c>
      <c r="M5721" t="b">
        <f>AND((Tableau2[[#This Row],[%Voix/Inscrits]]&gt;0.25),Tableau2[[#This Row],[%Voix/Exprimés]]&gt;0.5)</f>
        <v>0</v>
      </c>
    </row>
    <row r="5722" spans="1:13" x14ac:dyDescent="0.25">
      <c r="A5722">
        <v>5721</v>
      </c>
      <c r="B5722" t="s">
        <v>903</v>
      </c>
      <c r="C5722" t="s">
        <v>17</v>
      </c>
      <c r="D5722" t="str">
        <f>Tableau2[[#This Row],[Dép]]&amp;Tableau2[[#This Row],[Circo]]</f>
        <v>9502</v>
      </c>
      <c r="E5722" t="s">
        <v>7008</v>
      </c>
      <c r="F5722" t="s">
        <v>7009</v>
      </c>
      <c r="G5722" t="s">
        <v>3717</v>
      </c>
      <c r="H5722">
        <v>6439</v>
      </c>
      <c r="I5722">
        <v>78157</v>
      </c>
      <c r="J5722">
        <v>35612</v>
      </c>
      <c r="K5722" s="1">
        <f t="shared" si="178"/>
        <v>8.2385454917665718E-2</v>
      </c>
      <c r="L5722" s="1">
        <f t="shared" si="179"/>
        <v>0.18080983937998427</v>
      </c>
      <c r="M5722" t="b">
        <f>AND((Tableau2[[#This Row],[%Voix/Inscrits]]&gt;0.25),Tableau2[[#This Row],[%Voix/Exprimés]]&gt;0.5)</f>
        <v>0</v>
      </c>
    </row>
    <row r="5723" spans="1:13" x14ac:dyDescent="0.25">
      <c r="A5723">
        <v>5722</v>
      </c>
      <c r="B5723" t="s">
        <v>903</v>
      </c>
      <c r="C5723" t="s">
        <v>17</v>
      </c>
      <c r="D5723" t="str">
        <f>Tableau2[[#This Row],[Dép]]&amp;Tableau2[[#This Row],[Circo]]</f>
        <v>9502</v>
      </c>
      <c r="E5723" t="s">
        <v>6622</v>
      </c>
      <c r="F5723" t="s">
        <v>43</v>
      </c>
      <c r="G5723" t="s">
        <v>1740</v>
      </c>
      <c r="H5723">
        <v>3092</v>
      </c>
      <c r="I5723">
        <v>78157</v>
      </c>
      <c r="J5723">
        <v>35612</v>
      </c>
      <c r="K5723" s="1">
        <f t="shared" si="178"/>
        <v>3.9561395652340799E-2</v>
      </c>
      <c r="L5723" s="1">
        <f t="shared" si="179"/>
        <v>8.6824665842974283E-2</v>
      </c>
      <c r="M5723" t="b">
        <f>AND((Tableau2[[#This Row],[%Voix/Inscrits]]&gt;0.25),Tableau2[[#This Row],[%Voix/Exprimés]]&gt;0.5)</f>
        <v>0</v>
      </c>
    </row>
    <row r="5724" spans="1:13" x14ac:dyDescent="0.25">
      <c r="A5724">
        <v>5723</v>
      </c>
      <c r="B5724" t="s">
        <v>903</v>
      </c>
      <c r="C5724" t="s">
        <v>17</v>
      </c>
      <c r="D5724" t="str">
        <f>Tableau2[[#This Row],[Dép]]&amp;Tableau2[[#This Row],[Circo]]</f>
        <v>9502</v>
      </c>
      <c r="E5724" t="s">
        <v>6937</v>
      </c>
      <c r="F5724" t="s">
        <v>167</v>
      </c>
      <c r="G5724" t="s">
        <v>3078</v>
      </c>
      <c r="H5724">
        <v>1882</v>
      </c>
      <c r="I5724">
        <v>78157</v>
      </c>
      <c r="J5724">
        <v>35612</v>
      </c>
      <c r="K5724" s="1">
        <f t="shared" si="178"/>
        <v>2.4079736939749477E-2</v>
      </c>
      <c r="L5724" s="1">
        <f t="shared" si="179"/>
        <v>5.2847354824216555E-2</v>
      </c>
      <c r="M5724" t="b">
        <f>AND((Tableau2[[#This Row],[%Voix/Inscrits]]&gt;0.25),Tableau2[[#This Row],[%Voix/Exprimés]]&gt;0.5)</f>
        <v>0</v>
      </c>
    </row>
    <row r="5725" spans="1:13" x14ac:dyDescent="0.25">
      <c r="A5725">
        <v>5724</v>
      </c>
      <c r="B5725" t="s">
        <v>903</v>
      </c>
      <c r="C5725" t="s">
        <v>17</v>
      </c>
      <c r="D5725" t="str">
        <f>Tableau2[[#This Row],[Dép]]&amp;Tableau2[[#This Row],[Circo]]</f>
        <v>9502</v>
      </c>
      <c r="E5725" t="s">
        <v>3653</v>
      </c>
      <c r="F5725" t="s">
        <v>3359</v>
      </c>
      <c r="G5725" t="s">
        <v>966</v>
      </c>
      <c r="H5725">
        <v>1036</v>
      </c>
      <c r="I5725">
        <v>78157</v>
      </c>
      <c r="J5725">
        <v>35612</v>
      </c>
      <c r="K5725" s="1">
        <f t="shared" si="178"/>
        <v>1.3255370600202158E-2</v>
      </c>
      <c r="L5725" s="1">
        <f t="shared" si="179"/>
        <v>2.9091317533415702E-2</v>
      </c>
      <c r="M5725" t="b">
        <f>AND((Tableau2[[#This Row],[%Voix/Inscrits]]&gt;0.25),Tableau2[[#This Row],[%Voix/Exprimés]]&gt;0.5)</f>
        <v>0</v>
      </c>
    </row>
    <row r="5726" spans="1:13" x14ac:dyDescent="0.25">
      <c r="A5726">
        <v>5725</v>
      </c>
      <c r="B5726" t="s">
        <v>903</v>
      </c>
      <c r="C5726" t="s">
        <v>17</v>
      </c>
      <c r="D5726" t="str">
        <f>Tableau2[[#This Row],[Dép]]&amp;Tableau2[[#This Row],[Circo]]</f>
        <v>9502</v>
      </c>
      <c r="E5726" t="s">
        <v>3012</v>
      </c>
      <c r="F5726" t="s">
        <v>865</v>
      </c>
      <c r="G5726" t="s">
        <v>938</v>
      </c>
      <c r="H5726">
        <v>775</v>
      </c>
      <c r="I5726">
        <v>78157</v>
      </c>
      <c r="J5726">
        <v>35612</v>
      </c>
      <c r="K5726" s="1">
        <f t="shared" si="178"/>
        <v>9.9159384316184086E-3</v>
      </c>
      <c r="L5726" s="1">
        <f t="shared" si="179"/>
        <v>2.1762327305402673E-2</v>
      </c>
      <c r="M5726" t="b">
        <f>AND((Tableau2[[#This Row],[%Voix/Inscrits]]&gt;0.25),Tableau2[[#This Row],[%Voix/Exprimés]]&gt;0.5)</f>
        <v>0</v>
      </c>
    </row>
    <row r="5727" spans="1:13" x14ac:dyDescent="0.25">
      <c r="A5727">
        <v>5726</v>
      </c>
      <c r="B5727" t="s">
        <v>903</v>
      </c>
      <c r="C5727" t="s">
        <v>17</v>
      </c>
      <c r="D5727" t="str">
        <f>Tableau2[[#This Row],[Dép]]&amp;Tableau2[[#This Row],[Circo]]</f>
        <v>9502</v>
      </c>
      <c r="E5727" t="s">
        <v>4281</v>
      </c>
      <c r="F5727" t="s">
        <v>209</v>
      </c>
      <c r="G5727" t="s">
        <v>966</v>
      </c>
      <c r="H5727">
        <v>686</v>
      </c>
      <c r="I5727">
        <v>78157</v>
      </c>
      <c r="J5727">
        <v>35612</v>
      </c>
      <c r="K5727" s="1">
        <f t="shared" si="178"/>
        <v>8.7772048568906177E-3</v>
      </c>
      <c r="L5727" s="1">
        <f t="shared" si="179"/>
        <v>1.926316971807256E-2</v>
      </c>
      <c r="M5727" t="b">
        <f>AND((Tableau2[[#This Row],[%Voix/Inscrits]]&gt;0.25),Tableau2[[#This Row],[%Voix/Exprimés]]&gt;0.5)</f>
        <v>0</v>
      </c>
    </row>
    <row r="5728" spans="1:13" x14ac:dyDescent="0.25">
      <c r="A5728">
        <v>5727</v>
      </c>
      <c r="B5728" t="s">
        <v>903</v>
      </c>
      <c r="C5728" t="s">
        <v>17</v>
      </c>
      <c r="D5728" t="str">
        <f>Tableau2[[#This Row],[Dép]]&amp;Tableau2[[#This Row],[Circo]]</f>
        <v>9502</v>
      </c>
      <c r="E5728" t="s">
        <v>5926</v>
      </c>
      <c r="F5728" t="s">
        <v>3108</v>
      </c>
      <c r="G5728" t="s">
        <v>2429</v>
      </c>
      <c r="H5728">
        <v>558</v>
      </c>
      <c r="I5728">
        <v>78157</v>
      </c>
      <c r="J5728">
        <v>35612</v>
      </c>
      <c r="K5728" s="1">
        <f t="shared" si="178"/>
        <v>7.1394756707652543E-3</v>
      </c>
      <c r="L5728" s="1">
        <f t="shared" si="179"/>
        <v>1.5668875659889926E-2</v>
      </c>
      <c r="M5728" t="b">
        <f>AND((Tableau2[[#This Row],[%Voix/Inscrits]]&gt;0.25),Tableau2[[#This Row],[%Voix/Exprimés]]&gt;0.5)</f>
        <v>0</v>
      </c>
    </row>
    <row r="5729" spans="1:13" x14ac:dyDescent="0.25">
      <c r="A5729">
        <v>5728</v>
      </c>
      <c r="B5729" t="s">
        <v>903</v>
      </c>
      <c r="C5729" t="s">
        <v>17</v>
      </c>
      <c r="D5729" t="str">
        <f>Tableau2[[#This Row],[Dép]]&amp;Tableau2[[#This Row],[Circo]]</f>
        <v>9502</v>
      </c>
      <c r="E5729" t="s">
        <v>4874</v>
      </c>
      <c r="F5729" t="s">
        <v>204</v>
      </c>
      <c r="G5729" t="s">
        <v>959</v>
      </c>
      <c r="H5729">
        <v>510</v>
      </c>
      <c r="I5729">
        <v>78157</v>
      </c>
      <c r="J5729">
        <v>35612</v>
      </c>
      <c r="K5729" s="1">
        <f t="shared" si="178"/>
        <v>6.5253272259682433E-3</v>
      </c>
      <c r="L5729" s="1">
        <f t="shared" si="179"/>
        <v>1.4321015388071437E-2</v>
      </c>
      <c r="M5729" t="b">
        <f>AND((Tableau2[[#This Row],[%Voix/Inscrits]]&gt;0.25),Tableau2[[#This Row],[%Voix/Exprimés]]&gt;0.5)</f>
        <v>0</v>
      </c>
    </row>
    <row r="5730" spans="1:13" x14ac:dyDescent="0.25">
      <c r="A5730">
        <v>5729</v>
      </c>
      <c r="B5730" t="s">
        <v>903</v>
      </c>
      <c r="C5730" t="s">
        <v>17</v>
      </c>
      <c r="D5730" t="str">
        <f>Tableau2[[#This Row],[Dép]]&amp;Tableau2[[#This Row],[Circo]]</f>
        <v>9502</v>
      </c>
      <c r="E5730" t="s">
        <v>909</v>
      </c>
      <c r="F5730" t="s">
        <v>21</v>
      </c>
      <c r="G5730" t="s">
        <v>10</v>
      </c>
      <c r="H5730">
        <v>284</v>
      </c>
      <c r="I5730">
        <v>78157</v>
      </c>
      <c r="J5730">
        <v>35612</v>
      </c>
      <c r="K5730" s="1">
        <f t="shared" si="178"/>
        <v>3.6337116317156494E-3</v>
      </c>
      <c r="L5730" s="1">
        <f t="shared" si="179"/>
        <v>7.9748399415927214E-3</v>
      </c>
      <c r="M5730" t="b">
        <f>AND((Tableau2[[#This Row],[%Voix/Inscrits]]&gt;0.25),Tableau2[[#This Row],[%Voix/Exprimés]]&gt;0.5)</f>
        <v>0</v>
      </c>
    </row>
    <row r="5731" spans="1:13" x14ac:dyDescent="0.25">
      <c r="A5731">
        <v>5730</v>
      </c>
      <c r="B5731" t="s">
        <v>903</v>
      </c>
      <c r="C5731" t="s">
        <v>17</v>
      </c>
      <c r="D5731" t="str">
        <f>Tableau2[[#This Row],[Dép]]&amp;Tableau2[[#This Row],[Circo]]</f>
        <v>9502</v>
      </c>
      <c r="E5731" t="s">
        <v>1672</v>
      </c>
      <c r="F5731" t="s">
        <v>1673</v>
      </c>
      <c r="G5731" t="s">
        <v>10</v>
      </c>
      <c r="H5731">
        <v>128</v>
      </c>
      <c r="I5731">
        <v>78157</v>
      </c>
      <c r="J5731">
        <v>35612</v>
      </c>
      <c r="K5731" s="1">
        <f t="shared" si="178"/>
        <v>1.637729186125363E-3</v>
      </c>
      <c r="L5731" s="1">
        <f t="shared" si="179"/>
        <v>3.594294058182635E-3</v>
      </c>
      <c r="M5731" t="b">
        <f>AND((Tableau2[[#This Row],[%Voix/Inscrits]]&gt;0.25),Tableau2[[#This Row],[%Voix/Exprimés]]&gt;0.5)</f>
        <v>0</v>
      </c>
    </row>
    <row r="5732" spans="1:13" x14ac:dyDescent="0.25">
      <c r="A5732">
        <v>5731</v>
      </c>
      <c r="B5732" t="s">
        <v>903</v>
      </c>
      <c r="C5732" t="s">
        <v>17</v>
      </c>
      <c r="D5732" t="str">
        <f>Tableau2[[#This Row],[Dép]]&amp;Tableau2[[#This Row],[Circo]]</f>
        <v>9502</v>
      </c>
      <c r="E5732" t="s">
        <v>5418</v>
      </c>
      <c r="F5732" t="s">
        <v>274</v>
      </c>
      <c r="G5732" t="s">
        <v>959</v>
      </c>
      <c r="H5732">
        <v>112</v>
      </c>
      <c r="I5732">
        <v>78157</v>
      </c>
      <c r="J5732">
        <v>35612</v>
      </c>
      <c r="K5732" s="1">
        <f t="shared" si="178"/>
        <v>1.4330130378596927E-3</v>
      </c>
      <c r="L5732" s="1">
        <f t="shared" si="179"/>
        <v>3.1450073009098058E-3</v>
      </c>
      <c r="M5732" t="b">
        <f>AND((Tableau2[[#This Row],[%Voix/Inscrits]]&gt;0.25),Tableau2[[#This Row],[%Voix/Exprimés]]&gt;0.5)</f>
        <v>0</v>
      </c>
    </row>
    <row r="5733" spans="1:13" x14ac:dyDescent="0.25">
      <c r="A5733">
        <v>5732</v>
      </c>
      <c r="B5733" t="s">
        <v>903</v>
      </c>
      <c r="C5733" t="s">
        <v>17</v>
      </c>
      <c r="D5733" t="str">
        <f>Tableau2[[#This Row],[Dép]]&amp;Tableau2[[#This Row],[Circo]]</f>
        <v>9502</v>
      </c>
      <c r="E5733" t="s">
        <v>7046</v>
      </c>
      <c r="F5733" t="s">
        <v>7047</v>
      </c>
      <c r="G5733" t="s">
        <v>5868</v>
      </c>
      <c r="H5733">
        <v>104</v>
      </c>
      <c r="I5733">
        <v>78157</v>
      </c>
      <c r="J5733">
        <v>35612</v>
      </c>
      <c r="K5733" s="1">
        <f t="shared" si="178"/>
        <v>1.3306549637268576E-3</v>
      </c>
      <c r="L5733" s="1">
        <f t="shared" si="179"/>
        <v>2.9203639222733909E-3</v>
      </c>
      <c r="M5733" t="b">
        <f>AND((Tableau2[[#This Row],[%Voix/Inscrits]]&gt;0.25),Tableau2[[#This Row],[%Voix/Exprimés]]&gt;0.5)</f>
        <v>0</v>
      </c>
    </row>
    <row r="5734" spans="1:13" x14ac:dyDescent="0.25">
      <c r="A5734">
        <v>5733</v>
      </c>
      <c r="B5734" t="s">
        <v>903</v>
      </c>
      <c r="C5734" t="s">
        <v>17</v>
      </c>
      <c r="D5734" t="str">
        <f>Tableau2[[#This Row],[Dép]]&amp;Tableau2[[#This Row],[Circo]]</f>
        <v>9502</v>
      </c>
      <c r="E5734" t="s">
        <v>5924</v>
      </c>
      <c r="F5734" t="s">
        <v>5925</v>
      </c>
      <c r="G5734" t="s">
        <v>959</v>
      </c>
      <c r="H5734">
        <v>102</v>
      </c>
      <c r="I5734">
        <v>78157</v>
      </c>
      <c r="J5734">
        <v>35612</v>
      </c>
      <c r="K5734" s="1">
        <f t="shared" si="178"/>
        <v>1.3050654451936487E-3</v>
      </c>
      <c r="L5734" s="1">
        <f t="shared" si="179"/>
        <v>2.8642030776142875E-3</v>
      </c>
      <c r="M5734" t="b">
        <f>AND((Tableau2[[#This Row],[%Voix/Inscrits]]&gt;0.25),Tableau2[[#This Row],[%Voix/Exprimés]]&gt;0.5)</f>
        <v>0</v>
      </c>
    </row>
    <row r="5735" spans="1:13" x14ac:dyDescent="0.25">
      <c r="A5735">
        <v>5734</v>
      </c>
      <c r="B5735" t="s">
        <v>903</v>
      </c>
      <c r="C5735" t="s">
        <v>14</v>
      </c>
      <c r="D5735" t="str">
        <f>Tableau2[[#This Row],[Dép]]&amp;Tableau2[[#This Row],[Circo]]</f>
        <v>9503</v>
      </c>
      <c r="E5735" t="s">
        <v>1675</v>
      </c>
      <c r="F5735" t="s">
        <v>1114</v>
      </c>
      <c r="G5735" t="s">
        <v>982</v>
      </c>
      <c r="H5735">
        <v>12537</v>
      </c>
      <c r="I5735">
        <v>94585</v>
      </c>
      <c r="J5735">
        <v>43297</v>
      </c>
      <c r="K5735" s="1">
        <f t="shared" si="178"/>
        <v>0.13254744409790137</v>
      </c>
      <c r="L5735" s="1">
        <f t="shared" si="179"/>
        <v>0.28955816800240203</v>
      </c>
      <c r="M5735" t="b">
        <f>AND((Tableau2[[#This Row],[%Voix/Inscrits]]&gt;0.25),Tableau2[[#This Row],[%Voix/Exprimés]]&gt;0.5)</f>
        <v>0</v>
      </c>
    </row>
    <row r="5736" spans="1:13" x14ac:dyDescent="0.25">
      <c r="A5736">
        <v>5735</v>
      </c>
      <c r="B5736" t="s">
        <v>903</v>
      </c>
      <c r="C5736" t="s">
        <v>14</v>
      </c>
      <c r="D5736" t="str">
        <f>Tableau2[[#This Row],[Dép]]&amp;Tableau2[[#This Row],[Circo]]</f>
        <v>9503</v>
      </c>
      <c r="E5736" t="s">
        <v>3655</v>
      </c>
      <c r="F5736" t="s">
        <v>16</v>
      </c>
      <c r="G5736" t="s">
        <v>1708</v>
      </c>
      <c r="H5736">
        <v>12284</v>
      </c>
      <c r="I5736">
        <v>94585</v>
      </c>
      <c r="J5736">
        <v>43297</v>
      </c>
      <c r="K5736" s="1">
        <f t="shared" si="178"/>
        <v>0.12987260136385262</v>
      </c>
      <c r="L5736" s="1">
        <f t="shared" si="179"/>
        <v>0.28371480703051022</v>
      </c>
      <c r="M5736" t="b">
        <f>AND((Tableau2[[#This Row],[%Voix/Inscrits]]&gt;0.25),Tableau2[[#This Row],[%Voix/Exprimés]]&gt;0.5)</f>
        <v>0</v>
      </c>
    </row>
    <row r="5737" spans="1:13" x14ac:dyDescent="0.25">
      <c r="A5737">
        <v>5736</v>
      </c>
      <c r="B5737" t="s">
        <v>903</v>
      </c>
      <c r="C5737" t="s">
        <v>14</v>
      </c>
      <c r="D5737" t="str">
        <f>Tableau2[[#This Row],[Dép]]&amp;Tableau2[[#This Row],[Circo]]</f>
        <v>9503</v>
      </c>
      <c r="E5737" t="s">
        <v>5927</v>
      </c>
      <c r="F5737" t="s">
        <v>5928</v>
      </c>
      <c r="G5737" t="s">
        <v>3717</v>
      </c>
      <c r="H5737">
        <v>6989</v>
      </c>
      <c r="I5737">
        <v>94585</v>
      </c>
      <c r="J5737">
        <v>43297</v>
      </c>
      <c r="K5737" s="1">
        <f t="shared" si="178"/>
        <v>7.3891208965480779E-2</v>
      </c>
      <c r="L5737" s="1">
        <f t="shared" si="179"/>
        <v>0.16141995981245813</v>
      </c>
      <c r="M5737" t="b">
        <f>AND((Tableau2[[#This Row],[%Voix/Inscrits]]&gt;0.25),Tableau2[[#This Row],[%Voix/Exprimés]]&gt;0.5)</f>
        <v>0</v>
      </c>
    </row>
    <row r="5738" spans="1:13" x14ac:dyDescent="0.25">
      <c r="A5738">
        <v>5737</v>
      </c>
      <c r="B5738" t="s">
        <v>903</v>
      </c>
      <c r="C5738" t="s">
        <v>14</v>
      </c>
      <c r="D5738" t="str">
        <f>Tableau2[[#This Row],[Dép]]&amp;Tableau2[[#This Row],[Circo]]</f>
        <v>9503</v>
      </c>
      <c r="E5738" t="s">
        <v>4283</v>
      </c>
      <c r="F5738" t="s">
        <v>1046</v>
      </c>
      <c r="G5738" t="s">
        <v>1740</v>
      </c>
      <c r="H5738">
        <v>5282</v>
      </c>
      <c r="I5738">
        <v>94585</v>
      </c>
      <c r="J5738">
        <v>43297</v>
      </c>
      <c r="K5738" s="1">
        <f t="shared" si="178"/>
        <v>5.5843949886345612E-2</v>
      </c>
      <c r="L5738" s="1">
        <f t="shared" si="179"/>
        <v>0.12199459546850822</v>
      </c>
      <c r="M5738" t="b">
        <f>AND((Tableau2[[#This Row],[%Voix/Inscrits]]&gt;0.25),Tableau2[[#This Row],[%Voix/Exprimés]]&gt;0.5)</f>
        <v>0</v>
      </c>
    </row>
    <row r="5739" spans="1:13" x14ac:dyDescent="0.25">
      <c r="A5739">
        <v>5738</v>
      </c>
      <c r="B5739" t="s">
        <v>903</v>
      </c>
      <c r="C5739" t="s">
        <v>14</v>
      </c>
      <c r="D5739" t="str">
        <f>Tableau2[[#This Row],[Dép]]&amp;Tableau2[[#This Row],[Circo]]</f>
        <v>9503</v>
      </c>
      <c r="E5739" t="s">
        <v>2735</v>
      </c>
      <c r="F5739" t="s">
        <v>96</v>
      </c>
      <c r="G5739" t="s">
        <v>3078</v>
      </c>
      <c r="H5739">
        <v>2199</v>
      </c>
      <c r="I5739">
        <v>94585</v>
      </c>
      <c r="J5739">
        <v>43297</v>
      </c>
      <c r="K5739" s="1">
        <f t="shared" si="178"/>
        <v>2.3248929534281336E-2</v>
      </c>
      <c r="L5739" s="1">
        <f t="shared" si="179"/>
        <v>5.0788738249763266E-2</v>
      </c>
      <c r="M5739" t="b">
        <f>AND((Tableau2[[#This Row],[%Voix/Inscrits]]&gt;0.25),Tableau2[[#This Row],[%Voix/Exprimés]]&gt;0.5)</f>
        <v>0</v>
      </c>
    </row>
    <row r="5740" spans="1:13" x14ac:dyDescent="0.25">
      <c r="A5740">
        <v>5739</v>
      </c>
      <c r="B5740" t="s">
        <v>903</v>
      </c>
      <c r="C5740" t="s">
        <v>14</v>
      </c>
      <c r="D5740" t="str">
        <f>Tableau2[[#This Row],[Dép]]&amp;Tableau2[[#This Row],[Circo]]</f>
        <v>9503</v>
      </c>
      <c r="E5740" t="s">
        <v>1903</v>
      </c>
      <c r="F5740" t="s">
        <v>347</v>
      </c>
      <c r="G5740" t="s">
        <v>966</v>
      </c>
      <c r="H5740">
        <v>1938</v>
      </c>
      <c r="I5740">
        <v>94585</v>
      </c>
      <c r="J5740">
        <v>43297</v>
      </c>
      <c r="K5740" s="1">
        <f t="shared" si="178"/>
        <v>2.0489506792831843E-2</v>
      </c>
      <c r="L5740" s="1">
        <f t="shared" si="179"/>
        <v>4.4760606970459846E-2</v>
      </c>
      <c r="M5740" t="b">
        <f>AND((Tableau2[[#This Row],[%Voix/Inscrits]]&gt;0.25),Tableau2[[#This Row],[%Voix/Exprimés]]&gt;0.5)</f>
        <v>0</v>
      </c>
    </row>
    <row r="5741" spans="1:13" x14ac:dyDescent="0.25">
      <c r="A5741">
        <v>5740</v>
      </c>
      <c r="B5741" t="s">
        <v>903</v>
      </c>
      <c r="C5741" t="s">
        <v>14</v>
      </c>
      <c r="D5741" t="str">
        <f>Tableau2[[#This Row],[Dép]]&amp;Tableau2[[#This Row],[Circo]]</f>
        <v>9503</v>
      </c>
      <c r="E5741" t="s">
        <v>3014</v>
      </c>
      <c r="F5741" t="s">
        <v>47</v>
      </c>
      <c r="G5741" t="s">
        <v>966</v>
      </c>
      <c r="H5741">
        <v>790</v>
      </c>
      <c r="I5741">
        <v>94585</v>
      </c>
      <c r="J5741">
        <v>43297</v>
      </c>
      <c r="K5741" s="1">
        <f t="shared" si="178"/>
        <v>8.3522757308241262E-3</v>
      </c>
      <c r="L5741" s="1">
        <f t="shared" si="179"/>
        <v>1.8246067856895396E-2</v>
      </c>
      <c r="M5741" t="b">
        <f>AND((Tableau2[[#This Row],[%Voix/Inscrits]]&gt;0.25),Tableau2[[#This Row],[%Voix/Exprimés]]&gt;0.5)</f>
        <v>0</v>
      </c>
    </row>
    <row r="5742" spans="1:13" x14ac:dyDescent="0.25">
      <c r="A5742">
        <v>5741</v>
      </c>
      <c r="B5742" t="s">
        <v>903</v>
      </c>
      <c r="C5742" t="s">
        <v>14</v>
      </c>
      <c r="D5742" t="str">
        <f>Tableau2[[#This Row],[Dép]]&amp;Tableau2[[#This Row],[Circo]]</f>
        <v>9503</v>
      </c>
      <c r="E5742" t="s">
        <v>4875</v>
      </c>
      <c r="F5742" t="s">
        <v>175</v>
      </c>
      <c r="G5742" t="s">
        <v>2429</v>
      </c>
      <c r="H5742">
        <v>783</v>
      </c>
      <c r="I5742">
        <v>94585</v>
      </c>
      <c r="J5742">
        <v>43297</v>
      </c>
      <c r="K5742" s="1">
        <f t="shared" si="178"/>
        <v>8.2782682243484704E-3</v>
      </c>
      <c r="L5742" s="1">
        <f t="shared" si="179"/>
        <v>1.8084393837910249E-2</v>
      </c>
      <c r="M5742" t="b">
        <f>AND((Tableau2[[#This Row],[%Voix/Inscrits]]&gt;0.25),Tableau2[[#This Row],[%Voix/Exprimés]]&gt;0.5)</f>
        <v>0</v>
      </c>
    </row>
    <row r="5743" spans="1:13" x14ac:dyDescent="0.25">
      <c r="A5743">
        <v>5742</v>
      </c>
      <c r="B5743" t="s">
        <v>903</v>
      </c>
      <c r="C5743" t="s">
        <v>14</v>
      </c>
      <c r="D5743" t="str">
        <f>Tableau2[[#This Row],[Dép]]&amp;Tableau2[[#This Row],[Circo]]</f>
        <v>9503</v>
      </c>
      <c r="E5743" t="s">
        <v>912</v>
      </c>
      <c r="F5743" t="s">
        <v>913</v>
      </c>
      <c r="G5743" t="s">
        <v>10</v>
      </c>
      <c r="H5743">
        <v>495</v>
      </c>
      <c r="I5743">
        <v>94585</v>
      </c>
      <c r="J5743">
        <v>43297</v>
      </c>
      <c r="K5743" s="1">
        <f t="shared" si="178"/>
        <v>5.2333879579214461E-3</v>
      </c>
      <c r="L5743" s="1">
        <f t="shared" si="179"/>
        <v>1.1432662771092686E-2</v>
      </c>
      <c r="M5743" t="b">
        <f>AND((Tableau2[[#This Row],[%Voix/Inscrits]]&gt;0.25),Tableau2[[#This Row],[%Voix/Exprimés]]&gt;0.5)</f>
        <v>0</v>
      </c>
    </row>
    <row r="5744" spans="1:13" x14ac:dyDescent="0.25">
      <c r="A5744">
        <v>5743</v>
      </c>
      <c r="B5744" t="s">
        <v>903</v>
      </c>
      <c r="C5744" t="s">
        <v>7</v>
      </c>
      <c r="D5744" t="str">
        <f>Tableau2[[#This Row],[Dép]]&amp;Tableau2[[#This Row],[Circo]]</f>
        <v>9504</v>
      </c>
      <c r="E5744" t="s">
        <v>2364</v>
      </c>
      <c r="F5744" t="s">
        <v>675</v>
      </c>
      <c r="G5744" t="s">
        <v>982</v>
      </c>
      <c r="H5744">
        <v>10984</v>
      </c>
      <c r="I5744">
        <v>75579</v>
      </c>
      <c r="J5744">
        <v>35813</v>
      </c>
      <c r="K5744" s="1">
        <f t="shared" si="178"/>
        <v>0.1453313751174268</v>
      </c>
      <c r="L5744" s="1">
        <f t="shared" si="179"/>
        <v>0.30670426939938011</v>
      </c>
      <c r="M5744" t="b">
        <f>AND((Tableau2[[#This Row],[%Voix/Inscrits]]&gt;0.25),Tableau2[[#This Row],[%Voix/Exprimés]]&gt;0.5)</f>
        <v>0</v>
      </c>
    </row>
    <row r="5745" spans="1:13" x14ac:dyDescent="0.25">
      <c r="A5745">
        <v>5744</v>
      </c>
      <c r="B5745" t="s">
        <v>903</v>
      </c>
      <c r="C5745" t="s">
        <v>7</v>
      </c>
      <c r="D5745" t="str">
        <f>Tableau2[[#This Row],[Dép]]&amp;Tableau2[[#This Row],[Circo]]</f>
        <v>9504</v>
      </c>
      <c r="E5745" t="s">
        <v>4286</v>
      </c>
      <c r="F5745" t="s">
        <v>3593</v>
      </c>
      <c r="G5745" t="s">
        <v>1708</v>
      </c>
      <c r="H5745">
        <v>10397</v>
      </c>
      <c r="I5745">
        <v>75579</v>
      </c>
      <c r="J5745">
        <v>35813</v>
      </c>
      <c r="K5745" s="1">
        <f t="shared" si="178"/>
        <v>0.13756466743407561</v>
      </c>
      <c r="L5745" s="1">
        <f t="shared" si="179"/>
        <v>0.29031357328344454</v>
      </c>
      <c r="M5745" t="b">
        <f>AND((Tableau2[[#This Row],[%Voix/Inscrits]]&gt;0.25),Tableau2[[#This Row],[%Voix/Exprimés]]&gt;0.5)</f>
        <v>0</v>
      </c>
    </row>
    <row r="5746" spans="1:13" x14ac:dyDescent="0.25">
      <c r="A5746">
        <v>5745</v>
      </c>
      <c r="B5746" t="s">
        <v>903</v>
      </c>
      <c r="C5746" t="s">
        <v>7</v>
      </c>
      <c r="D5746" t="str">
        <f>Tableau2[[#This Row],[Dép]]&amp;Tableau2[[#This Row],[Circo]]</f>
        <v>9504</v>
      </c>
      <c r="E5746" t="s">
        <v>724</v>
      </c>
      <c r="F5746" t="s">
        <v>177</v>
      </c>
      <c r="G5746" t="s">
        <v>3717</v>
      </c>
      <c r="H5746">
        <v>4659</v>
      </c>
      <c r="I5746">
        <v>75579</v>
      </c>
      <c r="J5746">
        <v>35813</v>
      </c>
      <c r="K5746" s="1">
        <f t="shared" si="178"/>
        <v>6.1644107490175841E-2</v>
      </c>
      <c r="L5746" s="1">
        <f t="shared" si="179"/>
        <v>0.13009242453857539</v>
      </c>
      <c r="M5746" t="b">
        <f>AND((Tableau2[[#This Row],[%Voix/Inscrits]]&gt;0.25),Tableau2[[#This Row],[%Voix/Exprimés]]&gt;0.5)</f>
        <v>0</v>
      </c>
    </row>
    <row r="5747" spans="1:13" x14ac:dyDescent="0.25">
      <c r="A5747">
        <v>5746</v>
      </c>
      <c r="B5747" t="s">
        <v>903</v>
      </c>
      <c r="C5747" t="s">
        <v>7</v>
      </c>
      <c r="D5747" t="str">
        <f>Tableau2[[#This Row],[Dép]]&amp;Tableau2[[#This Row],[Circo]]</f>
        <v>9504</v>
      </c>
      <c r="E5747" t="s">
        <v>4879</v>
      </c>
      <c r="F5747" t="s">
        <v>142</v>
      </c>
      <c r="G5747" t="s">
        <v>1740</v>
      </c>
      <c r="H5747">
        <v>4479</v>
      </c>
      <c r="I5747">
        <v>75579</v>
      </c>
      <c r="J5747">
        <v>35813</v>
      </c>
      <c r="K5747" s="1">
        <f t="shared" si="178"/>
        <v>5.9262493549795577E-2</v>
      </c>
      <c r="L5747" s="1">
        <f t="shared" si="179"/>
        <v>0.12506631670063945</v>
      </c>
      <c r="M5747" t="b">
        <f>AND((Tableau2[[#This Row],[%Voix/Inscrits]]&gt;0.25),Tableau2[[#This Row],[%Voix/Exprimés]]&gt;0.5)</f>
        <v>0</v>
      </c>
    </row>
    <row r="5748" spans="1:13" x14ac:dyDescent="0.25">
      <c r="A5748">
        <v>5747</v>
      </c>
      <c r="B5748" t="s">
        <v>903</v>
      </c>
      <c r="C5748" t="s">
        <v>7</v>
      </c>
      <c r="D5748" t="str">
        <f>Tableau2[[#This Row],[Dép]]&amp;Tableau2[[#This Row],[Circo]]</f>
        <v>9504</v>
      </c>
      <c r="E5748" t="s">
        <v>3017</v>
      </c>
      <c r="F5748" t="s">
        <v>883</v>
      </c>
      <c r="G5748" t="s">
        <v>966</v>
      </c>
      <c r="H5748">
        <v>2122</v>
      </c>
      <c r="I5748">
        <v>75579</v>
      </c>
      <c r="J5748">
        <v>35813</v>
      </c>
      <c r="K5748" s="1">
        <f t="shared" si="178"/>
        <v>2.8076582119371783E-2</v>
      </c>
      <c r="L5748" s="1">
        <f t="shared" si="179"/>
        <v>5.9252226845000422E-2</v>
      </c>
      <c r="M5748" t="b">
        <f>AND((Tableau2[[#This Row],[%Voix/Inscrits]]&gt;0.25),Tableau2[[#This Row],[%Voix/Exprimés]]&gt;0.5)</f>
        <v>0</v>
      </c>
    </row>
    <row r="5749" spans="1:13" x14ac:dyDescent="0.25">
      <c r="A5749">
        <v>5748</v>
      </c>
      <c r="B5749" t="s">
        <v>903</v>
      </c>
      <c r="C5749" t="s">
        <v>7</v>
      </c>
      <c r="D5749" t="str">
        <f>Tableau2[[#This Row],[Dép]]&amp;Tableau2[[#This Row],[Circo]]</f>
        <v>9504</v>
      </c>
      <c r="E5749" t="s">
        <v>5424</v>
      </c>
      <c r="F5749" t="s">
        <v>5425</v>
      </c>
      <c r="G5749" t="s">
        <v>3078</v>
      </c>
      <c r="H5749">
        <v>2021</v>
      </c>
      <c r="I5749">
        <v>75579</v>
      </c>
      <c r="J5749">
        <v>35813</v>
      </c>
      <c r="K5749" s="1">
        <f t="shared" si="178"/>
        <v>2.6740232075047301E-2</v>
      </c>
      <c r="L5749" s="1">
        <f t="shared" si="179"/>
        <v>5.6432021891491914E-2</v>
      </c>
      <c r="M5749" t="b">
        <f>AND((Tableau2[[#This Row],[%Voix/Inscrits]]&gt;0.25),Tableau2[[#This Row],[%Voix/Exprimés]]&gt;0.5)</f>
        <v>0</v>
      </c>
    </row>
    <row r="5750" spans="1:13" x14ac:dyDescent="0.25">
      <c r="A5750">
        <v>5749</v>
      </c>
      <c r="B5750" t="s">
        <v>903</v>
      </c>
      <c r="C5750" t="s">
        <v>7</v>
      </c>
      <c r="D5750" t="str">
        <f>Tableau2[[#This Row],[Dép]]&amp;Tableau2[[#This Row],[Circo]]</f>
        <v>9504</v>
      </c>
      <c r="E5750" t="s">
        <v>3659</v>
      </c>
      <c r="F5750" t="s">
        <v>3660</v>
      </c>
      <c r="G5750" t="s">
        <v>966</v>
      </c>
      <c r="H5750">
        <v>694</v>
      </c>
      <c r="I5750">
        <v>75579</v>
      </c>
      <c r="J5750">
        <v>35813</v>
      </c>
      <c r="K5750" s="1">
        <f t="shared" si="178"/>
        <v>9.1824448590216851E-3</v>
      </c>
      <c r="L5750" s="1">
        <f t="shared" si="179"/>
        <v>1.9378437997375254E-2</v>
      </c>
      <c r="M5750" t="b">
        <f>AND((Tableau2[[#This Row],[%Voix/Inscrits]]&gt;0.25),Tableau2[[#This Row],[%Voix/Exprimés]]&gt;0.5)</f>
        <v>0</v>
      </c>
    </row>
    <row r="5751" spans="1:13" x14ac:dyDescent="0.25">
      <c r="A5751">
        <v>5750</v>
      </c>
      <c r="B5751" t="s">
        <v>903</v>
      </c>
      <c r="C5751" t="s">
        <v>7</v>
      </c>
      <c r="D5751" t="str">
        <f>Tableau2[[#This Row],[Dép]]&amp;Tableau2[[#This Row],[Circo]]</f>
        <v>9504</v>
      </c>
      <c r="E5751" t="s">
        <v>916</v>
      </c>
      <c r="F5751" t="s">
        <v>917</v>
      </c>
      <c r="G5751" t="s">
        <v>10</v>
      </c>
      <c r="H5751">
        <v>302</v>
      </c>
      <c r="I5751">
        <v>75579</v>
      </c>
      <c r="J5751">
        <v>35813</v>
      </c>
      <c r="K5751" s="1">
        <f t="shared" si="178"/>
        <v>3.9958189444157773E-3</v>
      </c>
      <c r="L5751" s="1">
        <f t="shared" si="179"/>
        <v>8.4326920392036406E-3</v>
      </c>
      <c r="M5751" t="b">
        <f>AND((Tableau2[[#This Row],[%Voix/Inscrits]]&gt;0.25),Tableau2[[#This Row],[%Voix/Exprimés]]&gt;0.5)</f>
        <v>0</v>
      </c>
    </row>
    <row r="5752" spans="1:13" x14ac:dyDescent="0.25">
      <c r="A5752">
        <v>5751</v>
      </c>
      <c r="B5752" t="s">
        <v>903</v>
      </c>
      <c r="C5752" t="s">
        <v>7</v>
      </c>
      <c r="D5752" t="str">
        <f>Tableau2[[#This Row],[Dép]]&amp;Tableau2[[#This Row],[Circo]]</f>
        <v>9504</v>
      </c>
      <c r="E5752" t="s">
        <v>611</v>
      </c>
      <c r="F5752" t="s">
        <v>50</v>
      </c>
      <c r="G5752" t="s">
        <v>10</v>
      </c>
      <c r="H5752">
        <v>155</v>
      </c>
      <c r="I5752">
        <v>75579</v>
      </c>
      <c r="J5752">
        <v>35813</v>
      </c>
      <c r="K5752" s="1">
        <f t="shared" si="178"/>
        <v>2.0508342264385611E-3</v>
      </c>
      <c r="L5752" s="1">
        <f t="shared" si="179"/>
        <v>4.3280373048892864E-3</v>
      </c>
      <c r="M5752" t="b">
        <f>AND((Tableau2[[#This Row],[%Voix/Inscrits]]&gt;0.25),Tableau2[[#This Row],[%Voix/Exprimés]]&gt;0.5)</f>
        <v>0</v>
      </c>
    </row>
    <row r="5753" spans="1:13" x14ac:dyDescent="0.25">
      <c r="A5753">
        <v>5752</v>
      </c>
      <c r="B5753" t="s">
        <v>903</v>
      </c>
      <c r="C5753" t="s">
        <v>11</v>
      </c>
      <c r="D5753" t="str">
        <f>Tableau2[[#This Row],[Dép]]&amp;Tableau2[[#This Row],[Circo]]</f>
        <v>9505</v>
      </c>
      <c r="E5753" t="s">
        <v>1669</v>
      </c>
      <c r="F5753" t="s">
        <v>970</v>
      </c>
      <c r="G5753" t="s">
        <v>982</v>
      </c>
      <c r="H5753">
        <v>11218</v>
      </c>
      <c r="I5753">
        <v>69259</v>
      </c>
      <c r="J5753">
        <v>25039</v>
      </c>
      <c r="K5753" s="1">
        <f t="shared" si="178"/>
        <v>0.16197172930593859</v>
      </c>
      <c r="L5753" s="1">
        <f t="shared" si="179"/>
        <v>0.44802108710411759</v>
      </c>
      <c r="M5753" t="b">
        <f>AND((Tableau2[[#This Row],[%Voix/Inscrits]]&gt;0.25),Tableau2[[#This Row],[%Voix/Exprimés]]&gt;0.5)</f>
        <v>0</v>
      </c>
    </row>
    <row r="5754" spans="1:13" x14ac:dyDescent="0.25">
      <c r="A5754">
        <v>5753</v>
      </c>
      <c r="B5754" t="s">
        <v>903</v>
      </c>
      <c r="C5754" t="s">
        <v>11</v>
      </c>
      <c r="D5754" t="str">
        <f>Tableau2[[#This Row],[Dép]]&amp;Tableau2[[#This Row],[Circo]]</f>
        <v>9505</v>
      </c>
      <c r="E5754" t="s">
        <v>5920</v>
      </c>
      <c r="F5754" t="s">
        <v>5921</v>
      </c>
      <c r="G5754" t="s">
        <v>1708</v>
      </c>
      <c r="H5754">
        <v>5264</v>
      </c>
      <c r="I5754">
        <v>69259</v>
      </c>
      <c r="J5754">
        <v>25039</v>
      </c>
      <c r="K5754" s="1">
        <f t="shared" si="178"/>
        <v>7.6004562583924115E-2</v>
      </c>
      <c r="L5754" s="1">
        <f t="shared" si="179"/>
        <v>0.21023203802068774</v>
      </c>
      <c r="M5754" t="b">
        <f>AND((Tableau2[[#This Row],[%Voix/Inscrits]]&gt;0.25),Tableau2[[#This Row],[%Voix/Exprimés]]&gt;0.5)</f>
        <v>0</v>
      </c>
    </row>
    <row r="5755" spans="1:13" x14ac:dyDescent="0.25">
      <c r="A5755">
        <v>5754</v>
      </c>
      <c r="B5755" t="s">
        <v>903</v>
      </c>
      <c r="C5755" t="s">
        <v>11</v>
      </c>
      <c r="D5755" t="str">
        <f>Tableau2[[#This Row],[Dép]]&amp;Tableau2[[#This Row],[Circo]]</f>
        <v>9505</v>
      </c>
      <c r="E5755" t="s">
        <v>6620</v>
      </c>
      <c r="F5755" t="s">
        <v>198</v>
      </c>
      <c r="G5755" t="s">
        <v>3717</v>
      </c>
      <c r="H5755">
        <v>2921</v>
      </c>
      <c r="I5755">
        <v>69259</v>
      </c>
      <c r="J5755">
        <v>25039</v>
      </c>
      <c r="K5755" s="1">
        <f t="shared" si="178"/>
        <v>4.2175024184582507E-2</v>
      </c>
      <c r="L5755" s="1">
        <f t="shared" si="179"/>
        <v>0.11665801349894166</v>
      </c>
      <c r="M5755" t="b">
        <f>AND((Tableau2[[#This Row],[%Voix/Inscrits]]&gt;0.25),Tableau2[[#This Row],[%Voix/Exprimés]]&gt;0.5)</f>
        <v>0</v>
      </c>
    </row>
    <row r="5756" spans="1:13" x14ac:dyDescent="0.25">
      <c r="A5756">
        <v>5755</v>
      </c>
      <c r="B5756" t="s">
        <v>903</v>
      </c>
      <c r="C5756" t="s">
        <v>11</v>
      </c>
      <c r="D5756" t="str">
        <f>Tableau2[[#This Row],[Dép]]&amp;Tableau2[[#This Row],[Circo]]</f>
        <v>9505</v>
      </c>
      <c r="E5756" t="s">
        <v>6318</v>
      </c>
      <c r="F5756" t="s">
        <v>256</v>
      </c>
      <c r="G5756" t="s">
        <v>1740</v>
      </c>
      <c r="H5756">
        <v>2447</v>
      </c>
      <c r="I5756">
        <v>69259</v>
      </c>
      <c r="J5756">
        <v>25039</v>
      </c>
      <c r="K5756" s="1">
        <f t="shared" si="178"/>
        <v>3.533114829841609E-2</v>
      </c>
      <c r="L5756" s="1">
        <f t="shared" si="179"/>
        <v>9.7727545029753587E-2</v>
      </c>
      <c r="M5756" t="b">
        <f>AND((Tableau2[[#This Row],[%Voix/Inscrits]]&gt;0.25),Tableau2[[#This Row],[%Voix/Exprimés]]&gt;0.5)</f>
        <v>0</v>
      </c>
    </row>
    <row r="5757" spans="1:13" x14ac:dyDescent="0.25">
      <c r="A5757">
        <v>5756</v>
      </c>
      <c r="B5757" t="s">
        <v>903</v>
      </c>
      <c r="C5757" t="s">
        <v>11</v>
      </c>
      <c r="D5757" t="str">
        <f>Tableau2[[#This Row],[Dép]]&amp;Tableau2[[#This Row],[Circo]]</f>
        <v>9505</v>
      </c>
      <c r="E5757" t="s">
        <v>4219</v>
      </c>
      <c r="F5757" t="s">
        <v>739</v>
      </c>
      <c r="G5757" t="s">
        <v>5868</v>
      </c>
      <c r="H5757">
        <v>822</v>
      </c>
      <c r="I5757">
        <v>69259</v>
      </c>
      <c r="J5757">
        <v>25039</v>
      </c>
      <c r="K5757" s="1">
        <f t="shared" si="178"/>
        <v>1.1868493625377207E-2</v>
      </c>
      <c r="L5757" s="1">
        <f t="shared" si="179"/>
        <v>3.2828787092136269E-2</v>
      </c>
      <c r="M5757" t="b">
        <f>AND((Tableau2[[#This Row],[%Voix/Inscrits]]&gt;0.25),Tableau2[[#This Row],[%Voix/Exprimés]]&gt;0.5)</f>
        <v>0</v>
      </c>
    </row>
    <row r="5758" spans="1:13" x14ac:dyDescent="0.25">
      <c r="A5758">
        <v>5757</v>
      </c>
      <c r="B5758" t="s">
        <v>903</v>
      </c>
      <c r="C5758" t="s">
        <v>11</v>
      </c>
      <c r="D5758" t="str">
        <f>Tableau2[[#This Row],[Dép]]&amp;Tableau2[[#This Row],[Circo]]</f>
        <v>9505</v>
      </c>
      <c r="E5758" t="s">
        <v>2355</v>
      </c>
      <c r="F5758" t="s">
        <v>2356</v>
      </c>
      <c r="G5758" t="s">
        <v>938</v>
      </c>
      <c r="H5758">
        <v>546</v>
      </c>
      <c r="I5758">
        <v>69259</v>
      </c>
      <c r="J5758">
        <v>25039</v>
      </c>
      <c r="K5758" s="1">
        <f t="shared" si="178"/>
        <v>7.8834519701410644E-3</v>
      </c>
      <c r="L5758" s="1">
        <f t="shared" si="179"/>
        <v>2.1805982667039418E-2</v>
      </c>
      <c r="M5758" t="b">
        <f>AND((Tableau2[[#This Row],[%Voix/Inscrits]]&gt;0.25),Tableau2[[#This Row],[%Voix/Exprimés]]&gt;0.5)</f>
        <v>0</v>
      </c>
    </row>
    <row r="5759" spans="1:13" x14ac:dyDescent="0.25">
      <c r="A5759">
        <v>5758</v>
      </c>
      <c r="B5759" t="s">
        <v>903</v>
      </c>
      <c r="C5759" t="s">
        <v>11</v>
      </c>
      <c r="D5759" t="str">
        <f>Tableau2[[#This Row],[Dép]]&amp;Tableau2[[#This Row],[Circo]]</f>
        <v>9505</v>
      </c>
      <c r="E5759" t="s">
        <v>907</v>
      </c>
      <c r="F5759" t="s">
        <v>196</v>
      </c>
      <c r="G5759" t="s">
        <v>10</v>
      </c>
      <c r="H5759">
        <v>522</v>
      </c>
      <c r="I5759">
        <v>69259</v>
      </c>
      <c r="J5759">
        <v>25039</v>
      </c>
      <c r="K5759" s="1">
        <f t="shared" si="178"/>
        <v>7.5369266088161826E-3</v>
      </c>
      <c r="L5759" s="1">
        <f t="shared" si="179"/>
        <v>2.08474779344223E-2</v>
      </c>
      <c r="M5759" t="b">
        <f>AND((Tableau2[[#This Row],[%Voix/Inscrits]]&gt;0.25),Tableau2[[#This Row],[%Voix/Exprimés]]&gt;0.5)</f>
        <v>0</v>
      </c>
    </row>
    <row r="5760" spans="1:13" x14ac:dyDescent="0.25">
      <c r="A5760">
        <v>5759</v>
      </c>
      <c r="B5760" t="s">
        <v>903</v>
      </c>
      <c r="C5760" t="s">
        <v>11</v>
      </c>
      <c r="D5760" t="str">
        <f>Tableau2[[#This Row],[Dép]]&amp;Tableau2[[#This Row],[Circo]]</f>
        <v>9505</v>
      </c>
      <c r="E5760" t="s">
        <v>4278</v>
      </c>
      <c r="F5760" t="s">
        <v>4279</v>
      </c>
      <c r="G5760" t="s">
        <v>959</v>
      </c>
      <c r="H5760">
        <v>465</v>
      </c>
      <c r="I5760">
        <v>69259</v>
      </c>
      <c r="J5760">
        <v>25039</v>
      </c>
      <c r="K5760" s="1">
        <f t="shared" si="178"/>
        <v>6.7139288756695881E-3</v>
      </c>
      <c r="L5760" s="1">
        <f t="shared" si="179"/>
        <v>1.8571029194456648E-2</v>
      </c>
      <c r="M5760" t="b">
        <f>AND((Tableau2[[#This Row],[%Voix/Inscrits]]&gt;0.25),Tableau2[[#This Row],[%Voix/Exprimés]]&gt;0.5)</f>
        <v>0</v>
      </c>
    </row>
    <row r="5761" spans="1:13" x14ac:dyDescent="0.25">
      <c r="A5761">
        <v>5760</v>
      </c>
      <c r="B5761" t="s">
        <v>903</v>
      </c>
      <c r="C5761" t="s">
        <v>11</v>
      </c>
      <c r="D5761" t="str">
        <f>Tableau2[[#This Row],[Dép]]&amp;Tableau2[[#This Row],[Circo]]</f>
        <v>9505</v>
      </c>
      <c r="E5761" t="s">
        <v>3651</v>
      </c>
      <c r="F5761" t="s">
        <v>839</v>
      </c>
      <c r="G5761" t="s">
        <v>966</v>
      </c>
      <c r="H5761">
        <v>362</v>
      </c>
      <c r="I5761">
        <v>69259</v>
      </c>
      <c r="J5761">
        <v>25039</v>
      </c>
      <c r="K5761" s="1">
        <f t="shared" si="178"/>
        <v>5.2267575333169699E-3</v>
      </c>
      <c r="L5761" s="1">
        <f t="shared" si="179"/>
        <v>1.4457446383641518E-2</v>
      </c>
      <c r="M5761" t="b">
        <f>AND((Tableau2[[#This Row],[%Voix/Inscrits]]&gt;0.25),Tableau2[[#This Row],[%Voix/Exprimés]]&gt;0.5)</f>
        <v>0</v>
      </c>
    </row>
    <row r="5762" spans="1:13" x14ac:dyDescent="0.25">
      <c r="A5762">
        <v>5761</v>
      </c>
      <c r="B5762" t="s">
        <v>903</v>
      </c>
      <c r="C5762" t="s">
        <v>11</v>
      </c>
      <c r="D5762" t="str">
        <f>Tableau2[[#This Row],[Dép]]&amp;Tableau2[[#This Row],[Circo]]</f>
        <v>9505</v>
      </c>
      <c r="E5762" t="s">
        <v>5416</v>
      </c>
      <c r="F5762" t="s">
        <v>618</v>
      </c>
      <c r="G5762" t="s">
        <v>962</v>
      </c>
      <c r="H5762">
        <v>290</v>
      </c>
      <c r="I5762">
        <v>69259</v>
      </c>
      <c r="J5762">
        <v>25039</v>
      </c>
      <c r="K5762" s="1">
        <f t="shared" ref="K5762:K5825" si="180">H5762/I5762</f>
        <v>4.1871814493423237E-3</v>
      </c>
      <c r="L5762" s="1">
        <f t="shared" ref="L5762:L5825" si="181">H5762/J5762</f>
        <v>1.1581932185790168E-2</v>
      </c>
      <c r="M5762" t="b">
        <f>AND((Tableau2[[#This Row],[%Voix/Inscrits]]&gt;0.25),Tableau2[[#This Row],[%Voix/Exprimés]]&gt;0.5)</f>
        <v>0</v>
      </c>
    </row>
    <row r="5763" spans="1:13" x14ac:dyDescent="0.25">
      <c r="A5763">
        <v>5762</v>
      </c>
      <c r="B5763" t="s">
        <v>903</v>
      </c>
      <c r="C5763" t="s">
        <v>11</v>
      </c>
      <c r="D5763" t="str">
        <f>Tableau2[[#This Row],[Dép]]&amp;Tableau2[[#This Row],[Circo]]</f>
        <v>9505</v>
      </c>
      <c r="E5763" t="s">
        <v>3008</v>
      </c>
      <c r="F5763" t="s">
        <v>3009</v>
      </c>
      <c r="G5763" t="s">
        <v>938</v>
      </c>
      <c r="H5763">
        <v>134</v>
      </c>
      <c r="I5763">
        <v>69259</v>
      </c>
      <c r="J5763">
        <v>25039</v>
      </c>
      <c r="K5763" s="1">
        <f t="shared" si="180"/>
        <v>1.934766600730591E-3</v>
      </c>
      <c r="L5763" s="1">
        <f t="shared" si="181"/>
        <v>5.351651423778905E-3</v>
      </c>
      <c r="M5763" t="b">
        <f>AND((Tableau2[[#This Row],[%Voix/Inscrits]]&gt;0.25),Tableau2[[#This Row],[%Voix/Exprimés]]&gt;0.5)</f>
        <v>0</v>
      </c>
    </row>
    <row r="5764" spans="1:13" x14ac:dyDescent="0.25">
      <c r="A5764">
        <v>5763</v>
      </c>
      <c r="B5764" t="s">
        <v>903</v>
      </c>
      <c r="C5764" t="s">
        <v>11</v>
      </c>
      <c r="D5764" t="str">
        <f>Tableau2[[#This Row],[Dép]]&amp;Tableau2[[#This Row],[Circo]]</f>
        <v>9505</v>
      </c>
      <c r="E5764" t="s">
        <v>4871</v>
      </c>
      <c r="F5764" t="s">
        <v>126</v>
      </c>
      <c r="G5764" t="s">
        <v>959</v>
      </c>
      <c r="H5764">
        <v>48</v>
      </c>
      <c r="I5764">
        <v>69259</v>
      </c>
      <c r="J5764">
        <v>25039</v>
      </c>
      <c r="K5764" s="1">
        <f t="shared" si="180"/>
        <v>6.9305072264976388E-4</v>
      </c>
      <c r="L5764" s="1">
        <f t="shared" si="181"/>
        <v>1.9170094652342345E-3</v>
      </c>
      <c r="M5764" t="b">
        <f>AND((Tableau2[[#This Row],[%Voix/Inscrits]]&gt;0.25),Tableau2[[#This Row],[%Voix/Exprimés]]&gt;0.5)</f>
        <v>0</v>
      </c>
    </row>
    <row r="5765" spans="1:13" x14ac:dyDescent="0.25">
      <c r="A5765">
        <v>5764</v>
      </c>
      <c r="B5765" t="s">
        <v>903</v>
      </c>
      <c r="C5765" t="s">
        <v>48</v>
      </c>
      <c r="D5765" t="str">
        <f>Tableau2[[#This Row],[Dép]]&amp;Tableau2[[#This Row],[Circo]]</f>
        <v>9506</v>
      </c>
      <c r="E5765" t="s">
        <v>1668</v>
      </c>
      <c r="F5765" t="s">
        <v>593</v>
      </c>
      <c r="G5765" t="s">
        <v>982</v>
      </c>
      <c r="H5765">
        <v>10019</v>
      </c>
      <c r="I5765">
        <v>75335</v>
      </c>
      <c r="J5765">
        <v>33576</v>
      </c>
      <c r="K5765" s="1">
        <f t="shared" si="180"/>
        <v>0.13299263290635163</v>
      </c>
      <c r="L5765" s="1">
        <f t="shared" si="181"/>
        <v>0.29839766499880865</v>
      </c>
      <c r="M5765" t="b">
        <f>AND((Tableau2[[#This Row],[%Voix/Inscrits]]&gt;0.25),Tableau2[[#This Row],[%Voix/Exprimés]]&gt;0.5)</f>
        <v>0</v>
      </c>
    </row>
    <row r="5766" spans="1:13" x14ac:dyDescent="0.25">
      <c r="A5766">
        <v>5765</v>
      </c>
      <c r="B5766" t="s">
        <v>903</v>
      </c>
      <c r="C5766" t="s">
        <v>48</v>
      </c>
      <c r="D5766" t="str">
        <f>Tableau2[[#This Row],[Dép]]&amp;Tableau2[[#This Row],[Circo]]</f>
        <v>9506</v>
      </c>
      <c r="E5766" t="s">
        <v>3650</v>
      </c>
      <c r="F5766" t="s">
        <v>67</v>
      </c>
      <c r="G5766" t="s">
        <v>1708</v>
      </c>
      <c r="H5766">
        <v>7470</v>
      </c>
      <c r="I5766">
        <v>75335</v>
      </c>
      <c r="J5766">
        <v>33576</v>
      </c>
      <c r="K5766" s="1">
        <f t="shared" si="180"/>
        <v>9.9157098294285526E-2</v>
      </c>
      <c r="L5766" s="1">
        <f t="shared" si="181"/>
        <v>0.22248034310221587</v>
      </c>
      <c r="M5766" t="b">
        <f>AND((Tableau2[[#This Row],[%Voix/Inscrits]]&gt;0.25),Tableau2[[#This Row],[%Voix/Exprimés]]&gt;0.5)</f>
        <v>0</v>
      </c>
    </row>
    <row r="5767" spans="1:13" x14ac:dyDescent="0.25">
      <c r="A5767">
        <v>5766</v>
      </c>
      <c r="B5767" t="s">
        <v>903</v>
      </c>
      <c r="C5767" t="s">
        <v>48</v>
      </c>
      <c r="D5767" t="str">
        <f>Tableau2[[#This Row],[Dép]]&amp;Tableau2[[#This Row],[Circo]]</f>
        <v>9506</v>
      </c>
      <c r="E5767" t="s">
        <v>4870</v>
      </c>
      <c r="F5767" t="s">
        <v>421</v>
      </c>
      <c r="G5767" t="s">
        <v>1740</v>
      </c>
      <c r="H5767">
        <v>4125</v>
      </c>
      <c r="I5767">
        <v>75335</v>
      </c>
      <c r="J5767">
        <v>33576</v>
      </c>
      <c r="K5767" s="1">
        <f t="shared" si="180"/>
        <v>5.4755425764916703E-2</v>
      </c>
      <c r="L5767" s="1">
        <f t="shared" si="181"/>
        <v>0.12285561115082201</v>
      </c>
      <c r="M5767" t="b">
        <f>AND((Tableau2[[#This Row],[%Voix/Inscrits]]&gt;0.25),Tableau2[[#This Row],[%Voix/Exprimés]]&gt;0.5)</f>
        <v>0</v>
      </c>
    </row>
    <row r="5768" spans="1:13" x14ac:dyDescent="0.25">
      <c r="A5768">
        <v>5767</v>
      </c>
      <c r="B5768" t="s">
        <v>903</v>
      </c>
      <c r="C5768" t="s">
        <v>48</v>
      </c>
      <c r="D5768" t="str">
        <f>Tableau2[[#This Row],[Dép]]&amp;Tableau2[[#This Row],[Circo]]</f>
        <v>9506</v>
      </c>
      <c r="E5768" t="s">
        <v>5918</v>
      </c>
      <c r="F5768" t="s">
        <v>5919</v>
      </c>
      <c r="G5768" t="s">
        <v>3717</v>
      </c>
      <c r="H5768">
        <v>3994</v>
      </c>
      <c r="I5768">
        <v>75335</v>
      </c>
      <c r="J5768">
        <v>33576</v>
      </c>
      <c r="K5768" s="1">
        <f t="shared" si="180"/>
        <v>5.3016526183049049E-2</v>
      </c>
      <c r="L5768" s="1">
        <f t="shared" si="181"/>
        <v>0.11895401477245651</v>
      </c>
      <c r="M5768" t="b">
        <f>AND((Tableau2[[#This Row],[%Voix/Inscrits]]&gt;0.25),Tableau2[[#This Row],[%Voix/Exprimés]]&gt;0.5)</f>
        <v>0</v>
      </c>
    </row>
    <row r="5769" spans="1:13" x14ac:dyDescent="0.25">
      <c r="A5769">
        <v>5768</v>
      </c>
      <c r="B5769" t="s">
        <v>903</v>
      </c>
      <c r="C5769" t="s">
        <v>48</v>
      </c>
      <c r="D5769" t="str">
        <f>Tableau2[[#This Row],[Dép]]&amp;Tableau2[[#This Row],[Circo]]</f>
        <v>9506</v>
      </c>
      <c r="E5769" t="s">
        <v>4277</v>
      </c>
      <c r="F5769" t="s">
        <v>636</v>
      </c>
      <c r="G5769" t="s">
        <v>2394</v>
      </c>
      <c r="H5769">
        <v>2895</v>
      </c>
      <c r="I5769">
        <v>75335</v>
      </c>
      <c r="J5769">
        <v>33576</v>
      </c>
      <c r="K5769" s="1">
        <f t="shared" si="180"/>
        <v>3.8428353355014266E-2</v>
      </c>
      <c r="L5769" s="1">
        <f t="shared" si="181"/>
        <v>8.6222301644031454E-2</v>
      </c>
      <c r="M5769" t="b">
        <f>AND((Tableau2[[#This Row],[%Voix/Inscrits]]&gt;0.25),Tableau2[[#This Row],[%Voix/Exprimés]]&gt;0.5)</f>
        <v>0</v>
      </c>
    </row>
    <row r="5770" spans="1:13" x14ac:dyDescent="0.25">
      <c r="A5770">
        <v>5769</v>
      </c>
      <c r="B5770" t="s">
        <v>903</v>
      </c>
      <c r="C5770" t="s">
        <v>48</v>
      </c>
      <c r="D5770" t="str">
        <f>Tableau2[[#This Row],[Dép]]&amp;Tableau2[[#This Row],[Circo]]</f>
        <v>9506</v>
      </c>
      <c r="E5770" t="s">
        <v>2353</v>
      </c>
      <c r="F5770" t="s">
        <v>2354</v>
      </c>
      <c r="G5770" t="s">
        <v>938</v>
      </c>
      <c r="H5770">
        <v>1979</v>
      </c>
      <c r="I5770">
        <v>75335</v>
      </c>
      <c r="J5770">
        <v>33576</v>
      </c>
      <c r="K5770" s="1">
        <f t="shared" si="180"/>
        <v>2.6269330324550342E-2</v>
      </c>
      <c r="L5770" s="1">
        <f t="shared" si="181"/>
        <v>5.8940910173933762E-2</v>
      </c>
      <c r="M5770" t="b">
        <f>AND((Tableau2[[#This Row],[%Voix/Inscrits]]&gt;0.25),Tableau2[[#This Row],[%Voix/Exprimés]]&gt;0.5)</f>
        <v>0</v>
      </c>
    </row>
    <row r="5771" spans="1:13" x14ac:dyDescent="0.25">
      <c r="A5771">
        <v>5770</v>
      </c>
      <c r="B5771" t="s">
        <v>903</v>
      </c>
      <c r="C5771" t="s">
        <v>48</v>
      </c>
      <c r="D5771" t="str">
        <f>Tableau2[[#This Row],[Dép]]&amp;Tableau2[[#This Row],[Circo]]</f>
        <v>9506</v>
      </c>
      <c r="E5771" t="s">
        <v>5415</v>
      </c>
      <c r="F5771" t="s">
        <v>1459</v>
      </c>
      <c r="G5771" t="s">
        <v>3078</v>
      </c>
      <c r="H5771">
        <v>1961</v>
      </c>
      <c r="I5771">
        <v>75335</v>
      </c>
      <c r="J5771">
        <v>33576</v>
      </c>
      <c r="K5771" s="1">
        <f t="shared" si="180"/>
        <v>2.6030397557576159E-2</v>
      </c>
      <c r="L5771" s="1">
        <f t="shared" si="181"/>
        <v>5.8404812961639269E-2</v>
      </c>
      <c r="M5771" t="b">
        <f>AND((Tableau2[[#This Row],[%Voix/Inscrits]]&gt;0.25),Tableau2[[#This Row],[%Voix/Exprimés]]&gt;0.5)</f>
        <v>0</v>
      </c>
    </row>
    <row r="5772" spans="1:13" x14ac:dyDescent="0.25">
      <c r="A5772">
        <v>5771</v>
      </c>
      <c r="B5772" t="s">
        <v>903</v>
      </c>
      <c r="C5772" t="s">
        <v>48</v>
      </c>
      <c r="D5772" t="str">
        <f>Tableau2[[#This Row],[Dép]]&amp;Tableau2[[#This Row],[Circo]]</f>
        <v>9506</v>
      </c>
      <c r="E5772" t="s">
        <v>3007</v>
      </c>
      <c r="F5772" t="s">
        <v>167</v>
      </c>
      <c r="G5772" t="s">
        <v>966</v>
      </c>
      <c r="H5772">
        <v>816</v>
      </c>
      <c r="I5772">
        <v>75335</v>
      </c>
      <c r="J5772">
        <v>33576</v>
      </c>
      <c r="K5772" s="1">
        <f t="shared" si="180"/>
        <v>1.0831618769496251E-2</v>
      </c>
      <c r="L5772" s="1">
        <f t="shared" si="181"/>
        <v>2.4303073624017155E-2</v>
      </c>
      <c r="M5772" t="b">
        <f>AND((Tableau2[[#This Row],[%Voix/Inscrits]]&gt;0.25),Tableau2[[#This Row],[%Voix/Exprimés]]&gt;0.5)</f>
        <v>0</v>
      </c>
    </row>
    <row r="5773" spans="1:13" x14ac:dyDescent="0.25">
      <c r="A5773">
        <v>5772</v>
      </c>
      <c r="B5773" t="s">
        <v>903</v>
      </c>
      <c r="C5773" t="s">
        <v>48</v>
      </c>
      <c r="D5773" t="str">
        <f>Tableau2[[#This Row],[Dép]]&amp;Tableau2[[#This Row],[Circo]]</f>
        <v>9506</v>
      </c>
      <c r="E5773" t="s">
        <v>906</v>
      </c>
      <c r="F5773" t="s">
        <v>55</v>
      </c>
      <c r="G5773" t="s">
        <v>10</v>
      </c>
      <c r="H5773">
        <v>317</v>
      </c>
      <c r="I5773">
        <v>75335</v>
      </c>
      <c r="J5773">
        <v>33576</v>
      </c>
      <c r="K5773" s="1">
        <f t="shared" si="180"/>
        <v>4.2078715072675381E-3</v>
      </c>
      <c r="L5773" s="1">
        <f t="shared" si="181"/>
        <v>9.4412675720752914E-3</v>
      </c>
      <c r="M5773" t="b">
        <f>AND((Tableau2[[#This Row],[%Voix/Inscrits]]&gt;0.25),Tableau2[[#This Row],[%Voix/Exprimés]]&gt;0.5)</f>
        <v>0</v>
      </c>
    </row>
    <row r="5774" spans="1:13" x14ac:dyDescent="0.25">
      <c r="A5774">
        <v>5773</v>
      </c>
      <c r="B5774" t="s">
        <v>903</v>
      </c>
      <c r="C5774" t="s">
        <v>51</v>
      </c>
      <c r="D5774" t="str">
        <f>Tableau2[[#This Row],[Dép]]&amp;Tableau2[[#This Row],[Circo]]</f>
        <v>9507</v>
      </c>
      <c r="E5774" t="s">
        <v>2360</v>
      </c>
      <c r="F5774" t="s">
        <v>94</v>
      </c>
      <c r="G5774" t="s">
        <v>982</v>
      </c>
      <c r="H5774">
        <v>9018</v>
      </c>
      <c r="I5774">
        <v>69364</v>
      </c>
      <c r="J5774">
        <v>28548</v>
      </c>
      <c r="K5774" s="1">
        <f t="shared" si="180"/>
        <v>0.13000980335620782</v>
      </c>
      <c r="L5774" s="1">
        <f t="shared" si="181"/>
        <v>0.31588902900378313</v>
      </c>
      <c r="M5774" t="b">
        <f>AND((Tableau2[[#This Row],[%Voix/Inscrits]]&gt;0.25),Tableau2[[#This Row],[%Voix/Exprimés]]&gt;0.5)</f>
        <v>0</v>
      </c>
    </row>
    <row r="5775" spans="1:13" x14ac:dyDescent="0.25">
      <c r="A5775">
        <v>5774</v>
      </c>
      <c r="B5775" t="s">
        <v>903</v>
      </c>
      <c r="C5775" t="s">
        <v>51</v>
      </c>
      <c r="D5775" t="str">
        <f>Tableau2[[#This Row],[Dép]]&amp;Tableau2[[#This Row],[Circo]]</f>
        <v>9507</v>
      </c>
      <c r="E5775" t="s">
        <v>2209</v>
      </c>
      <c r="F5775" t="s">
        <v>196</v>
      </c>
      <c r="G5775" t="s">
        <v>1708</v>
      </c>
      <c r="H5775">
        <v>7846</v>
      </c>
      <c r="I5775">
        <v>69364</v>
      </c>
      <c r="J5775">
        <v>28548</v>
      </c>
      <c r="K5775" s="1">
        <f t="shared" si="180"/>
        <v>0.11311343059800473</v>
      </c>
      <c r="L5775" s="1">
        <f t="shared" si="181"/>
        <v>0.27483536499929945</v>
      </c>
      <c r="M5775" t="b">
        <f>AND((Tableau2[[#This Row],[%Voix/Inscrits]]&gt;0.25),Tableau2[[#This Row],[%Voix/Exprimés]]&gt;0.5)</f>
        <v>0</v>
      </c>
    </row>
    <row r="5776" spans="1:13" x14ac:dyDescent="0.25">
      <c r="A5776">
        <v>5775</v>
      </c>
      <c r="B5776" t="s">
        <v>903</v>
      </c>
      <c r="C5776" t="s">
        <v>51</v>
      </c>
      <c r="D5776" t="str">
        <f>Tableau2[[#This Row],[Dép]]&amp;Tableau2[[#This Row],[Circo]]</f>
        <v>9507</v>
      </c>
      <c r="E5776" t="s">
        <v>867</v>
      </c>
      <c r="F5776" t="s">
        <v>365</v>
      </c>
      <c r="G5776" t="s">
        <v>3717</v>
      </c>
      <c r="H5776">
        <v>4253</v>
      </c>
      <c r="I5776">
        <v>69364</v>
      </c>
      <c r="J5776">
        <v>28548</v>
      </c>
      <c r="K5776" s="1">
        <f t="shared" si="180"/>
        <v>6.1314226399861602E-2</v>
      </c>
      <c r="L5776" s="1">
        <f t="shared" si="181"/>
        <v>0.14897716127224325</v>
      </c>
      <c r="M5776" t="b">
        <f>AND((Tableau2[[#This Row],[%Voix/Inscrits]]&gt;0.25),Tableau2[[#This Row],[%Voix/Exprimés]]&gt;0.5)</f>
        <v>0</v>
      </c>
    </row>
    <row r="5777" spans="1:13" x14ac:dyDescent="0.25">
      <c r="A5777">
        <v>5776</v>
      </c>
      <c r="B5777" t="s">
        <v>903</v>
      </c>
      <c r="C5777" t="s">
        <v>51</v>
      </c>
      <c r="D5777" t="str">
        <f>Tableau2[[#This Row],[Dép]]&amp;Tableau2[[#This Row],[Circo]]</f>
        <v>9507</v>
      </c>
      <c r="E5777" t="s">
        <v>5419</v>
      </c>
      <c r="F5777" t="s">
        <v>5420</v>
      </c>
      <c r="G5777" t="s">
        <v>1740</v>
      </c>
      <c r="H5777">
        <v>2193</v>
      </c>
      <c r="I5777">
        <v>69364</v>
      </c>
      <c r="J5777">
        <v>28548</v>
      </c>
      <c r="K5777" s="1">
        <f t="shared" si="180"/>
        <v>3.1615823770255465E-2</v>
      </c>
      <c r="L5777" s="1">
        <f t="shared" si="181"/>
        <v>7.6817990752416979E-2</v>
      </c>
      <c r="M5777" t="b">
        <f>AND((Tableau2[[#This Row],[%Voix/Inscrits]]&gt;0.25),Tableau2[[#This Row],[%Voix/Exprimés]]&gt;0.5)</f>
        <v>0</v>
      </c>
    </row>
    <row r="5778" spans="1:13" x14ac:dyDescent="0.25">
      <c r="A5778">
        <v>5777</v>
      </c>
      <c r="B5778" t="s">
        <v>903</v>
      </c>
      <c r="C5778" t="s">
        <v>51</v>
      </c>
      <c r="D5778" t="str">
        <f>Tableau2[[#This Row],[Dép]]&amp;Tableau2[[#This Row],[Circo]]</f>
        <v>9507</v>
      </c>
      <c r="E5778" t="s">
        <v>6321</v>
      </c>
      <c r="F5778" t="s">
        <v>160</v>
      </c>
      <c r="G5778" t="s">
        <v>3078</v>
      </c>
      <c r="H5778">
        <v>1794</v>
      </c>
      <c r="I5778">
        <v>69364</v>
      </c>
      <c r="J5778">
        <v>28548</v>
      </c>
      <c r="K5778" s="1">
        <f t="shared" si="180"/>
        <v>2.5863560348307481E-2</v>
      </c>
      <c r="L5778" s="1">
        <f t="shared" si="181"/>
        <v>6.2841530054644809E-2</v>
      </c>
      <c r="M5778" t="b">
        <f>AND((Tableau2[[#This Row],[%Voix/Inscrits]]&gt;0.25),Tableau2[[#This Row],[%Voix/Exprimés]]&gt;0.5)</f>
        <v>0</v>
      </c>
    </row>
    <row r="5779" spans="1:13" x14ac:dyDescent="0.25">
      <c r="A5779">
        <v>5778</v>
      </c>
      <c r="B5779" t="s">
        <v>903</v>
      </c>
      <c r="C5779" t="s">
        <v>51</v>
      </c>
      <c r="D5779" t="str">
        <f>Tableau2[[#This Row],[Dép]]&amp;Tableau2[[#This Row],[Circo]]</f>
        <v>9507</v>
      </c>
      <c r="E5779" t="s">
        <v>4282</v>
      </c>
      <c r="F5779" t="s">
        <v>124</v>
      </c>
      <c r="G5779" t="s">
        <v>966</v>
      </c>
      <c r="H5779">
        <v>1235</v>
      </c>
      <c r="I5779">
        <v>69364</v>
      </c>
      <c r="J5779">
        <v>28548</v>
      </c>
      <c r="K5779" s="1">
        <f t="shared" si="180"/>
        <v>1.7804624877458049E-2</v>
      </c>
      <c r="L5779" s="1">
        <f t="shared" si="181"/>
        <v>4.3260473588342438E-2</v>
      </c>
      <c r="M5779" t="b">
        <f>AND((Tableau2[[#This Row],[%Voix/Inscrits]]&gt;0.25),Tableau2[[#This Row],[%Voix/Exprimés]]&gt;0.5)</f>
        <v>0</v>
      </c>
    </row>
    <row r="5780" spans="1:13" x14ac:dyDescent="0.25">
      <c r="A5780">
        <v>5779</v>
      </c>
      <c r="B5780" t="s">
        <v>903</v>
      </c>
      <c r="C5780" t="s">
        <v>51</v>
      </c>
      <c r="D5780" t="str">
        <f>Tableau2[[#This Row],[Dép]]&amp;Tableau2[[#This Row],[Circo]]</f>
        <v>9507</v>
      </c>
      <c r="E5780" t="s">
        <v>3013</v>
      </c>
      <c r="F5780" t="s">
        <v>167</v>
      </c>
      <c r="G5780" t="s">
        <v>938</v>
      </c>
      <c r="H5780">
        <v>790</v>
      </c>
      <c r="I5780">
        <v>69364</v>
      </c>
      <c r="J5780">
        <v>28548</v>
      </c>
      <c r="K5780" s="1">
        <f t="shared" si="180"/>
        <v>1.1389193241450896E-2</v>
      </c>
      <c r="L5780" s="1">
        <f t="shared" si="181"/>
        <v>2.7672691607117838E-2</v>
      </c>
      <c r="M5780" t="b">
        <f>AND((Tableau2[[#This Row],[%Voix/Inscrits]]&gt;0.25),Tableau2[[#This Row],[%Voix/Exprimés]]&gt;0.5)</f>
        <v>0</v>
      </c>
    </row>
    <row r="5781" spans="1:13" x14ac:dyDescent="0.25">
      <c r="A5781">
        <v>5780</v>
      </c>
      <c r="B5781" t="s">
        <v>903</v>
      </c>
      <c r="C5781" t="s">
        <v>51</v>
      </c>
      <c r="D5781" t="str">
        <f>Tableau2[[#This Row],[Dép]]&amp;Tableau2[[#This Row],[Circo]]</f>
        <v>9507</v>
      </c>
      <c r="E5781" t="s">
        <v>5926</v>
      </c>
      <c r="F5781" t="s">
        <v>683</v>
      </c>
      <c r="G5781" t="s">
        <v>2429</v>
      </c>
      <c r="H5781">
        <v>524</v>
      </c>
      <c r="I5781">
        <v>69364</v>
      </c>
      <c r="J5781">
        <v>28548</v>
      </c>
      <c r="K5781" s="1">
        <f t="shared" si="180"/>
        <v>7.5543509601522403E-3</v>
      </c>
      <c r="L5781" s="1">
        <f t="shared" si="181"/>
        <v>1.8355051141936387E-2</v>
      </c>
      <c r="M5781" t="b">
        <f>AND((Tableau2[[#This Row],[%Voix/Inscrits]]&gt;0.25),Tableau2[[#This Row],[%Voix/Exprimés]]&gt;0.5)</f>
        <v>0</v>
      </c>
    </row>
    <row r="5782" spans="1:13" x14ac:dyDescent="0.25">
      <c r="A5782">
        <v>5781</v>
      </c>
      <c r="B5782" t="s">
        <v>903</v>
      </c>
      <c r="C5782" t="s">
        <v>51</v>
      </c>
      <c r="D5782" t="str">
        <f>Tableau2[[#This Row],[Dép]]&amp;Tableau2[[#This Row],[Circo]]</f>
        <v>9507</v>
      </c>
      <c r="E5782" t="s">
        <v>3654</v>
      </c>
      <c r="F5782" t="s">
        <v>3613</v>
      </c>
      <c r="G5782" t="s">
        <v>966</v>
      </c>
      <c r="H5782">
        <v>434</v>
      </c>
      <c r="I5782">
        <v>69364</v>
      </c>
      <c r="J5782">
        <v>28548</v>
      </c>
      <c r="K5782" s="1">
        <f t="shared" si="180"/>
        <v>6.2568479326451758E-3</v>
      </c>
      <c r="L5782" s="1">
        <f t="shared" si="181"/>
        <v>1.5202466022138154E-2</v>
      </c>
      <c r="M5782" t="b">
        <f>AND((Tableau2[[#This Row],[%Voix/Inscrits]]&gt;0.25),Tableau2[[#This Row],[%Voix/Exprimés]]&gt;0.5)</f>
        <v>0</v>
      </c>
    </row>
    <row r="5783" spans="1:13" x14ac:dyDescent="0.25">
      <c r="A5783">
        <v>5782</v>
      </c>
      <c r="B5783" t="s">
        <v>903</v>
      </c>
      <c r="C5783" t="s">
        <v>51</v>
      </c>
      <c r="D5783" t="str">
        <f>Tableau2[[#This Row],[Dép]]&amp;Tableau2[[#This Row],[Circo]]</f>
        <v>9507</v>
      </c>
      <c r="E5783" t="s">
        <v>1674</v>
      </c>
      <c r="F5783" t="s">
        <v>163</v>
      </c>
      <c r="G5783" t="s">
        <v>10</v>
      </c>
      <c r="H5783">
        <v>291</v>
      </c>
      <c r="I5783">
        <v>69364</v>
      </c>
      <c r="J5783">
        <v>28548</v>
      </c>
      <c r="K5783" s="1">
        <f t="shared" si="180"/>
        <v>4.1952597889395073E-3</v>
      </c>
      <c r="L5783" s="1">
        <f t="shared" si="181"/>
        <v>1.0193358554014292E-2</v>
      </c>
      <c r="M5783" t="b">
        <f>AND((Tableau2[[#This Row],[%Voix/Inscrits]]&gt;0.25),Tableau2[[#This Row],[%Voix/Exprimés]]&gt;0.5)</f>
        <v>0</v>
      </c>
    </row>
    <row r="5784" spans="1:13" x14ac:dyDescent="0.25">
      <c r="A5784">
        <v>5783</v>
      </c>
      <c r="B5784" t="s">
        <v>903</v>
      </c>
      <c r="C5784" t="s">
        <v>51</v>
      </c>
      <c r="D5784" t="str">
        <f>Tableau2[[#This Row],[Dép]]&amp;Tableau2[[#This Row],[Circo]]</f>
        <v>9507</v>
      </c>
      <c r="E5784" t="s">
        <v>910</v>
      </c>
      <c r="F5784" t="s">
        <v>911</v>
      </c>
      <c r="G5784" t="s">
        <v>10</v>
      </c>
      <c r="H5784">
        <v>170</v>
      </c>
      <c r="I5784">
        <v>69364</v>
      </c>
      <c r="J5784">
        <v>28548</v>
      </c>
      <c r="K5784" s="1">
        <f t="shared" si="180"/>
        <v>2.4508390519577877E-3</v>
      </c>
      <c r="L5784" s="1">
        <f t="shared" si="181"/>
        <v>5.9548830040633324E-3</v>
      </c>
      <c r="M5784" t="b">
        <f>AND((Tableau2[[#This Row],[%Voix/Inscrits]]&gt;0.25),Tableau2[[#This Row],[%Voix/Exprimés]]&gt;0.5)</f>
        <v>0</v>
      </c>
    </row>
    <row r="5785" spans="1:13" x14ac:dyDescent="0.25">
      <c r="A5785">
        <v>5784</v>
      </c>
      <c r="B5785" t="s">
        <v>903</v>
      </c>
      <c r="C5785" t="s">
        <v>63</v>
      </c>
      <c r="D5785" t="str">
        <f>Tableau2[[#This Row],[Dép]]&amp;Tableau2[[#This Row],[Circo]]</f>
        <v>9508</v>
      </c>
      <c r="E5785" t="s">
        <v>1670</v>
      </c>
      <c r="F5785" t="s">
        <v>1671</v>
      </c>
      <c r="G5785" t="s">
        <v>982</v>
      </c>
      <c r="H5785">
        <v>6485</v>
      </c>
      <c r="I5785">
        <v>54509</v>
      </c>
      <c r="J5785">
        <v>17460</v>
      </c>
      <c r="K5785" s="1">
        <f t="shared" si="180"/>
        <v>0.11897117907134602</v>
      </c>
      <c r="L5785" s="1">
        <f t="shared" si="181"/>
        <v>0.37142038946162659</v>
      </c>
      <c r="M5785" t="b">
        <f>AND((Tableau2[[#This Row],[%Voix/Inscrits]]&gt;0.25),Tableau2[[#This Row],[%Voix/Exprimés]]&gt;0.5)</f>
        <v>0</v>
      </c>
    </row>
    <row r="5786" spans="1:13" x14ac:dyDescent="0.25">
      <c r="A5786">
        <v>5785</v>
      </c>
      <c r="B5786" t="s">
        <v>903</v>
      </c>
      <c r="C5786" t="s">
        <v>63</v>
      </c>
      <c r="D5786" t="str">
        <f>Tableau2[[#This Row],[Dép]]&amp;Tableau2[[#This Row],[Circo]]</f>
        <v>9508</v>
      </c>
      <c r="E5786" t="s">
        <v>6319</v>
      </c>
      <c r="F5786" t="s">
        <v>124</v>
      </c>
      <c r="G5786" t="s">
        <v>1708</v>
      </c>
      <c r="H5786">
        <v>4263</v>
      </c>
      <c r="I5786">
        <v>54509</v>
      </c>
      <c r="J5786">
        <v>17460</v>
      </c>
      <c r="K5786" s="1">
        <f t="shared" si="180"/>
        <v>7.8207268524463844E-2</v>
      </c>
      <c r="L5786" s="1">
        <f t="shared" si="181"/>
        <v>0.24415807560137456</v>
      </c>
      <c r="M5786" t="b">
        <f>AND((Tableau2[[#This Row],[%Voix/Inscrits]]&gt;0.25),Tableau2[[#This Row],[%Voix/Exprimés]]&gt;0.5)</f>
        <v>0</v>
      </c>
    </row>
    <row r="5787" spans="1:13" x14ac:dyDescent="0.25">
      <c r="A5787">
        <v>5786</v>
      </c>
      <c r="B5787" t="s">
        <v>903</v>
      </c>
      <c r="C5787" t="s">
        <v>63</v>
      </c>
      <c r="D5787" t="str">
        <f>Tableau2[[#This Row],[Dép]]&amp;Tableau2[[#This Row],[Circo]]</f>
        <v>9508</v>
      </c>
      <c r="E5787" t="s">
        <v>6936</v>
      </c>
      <c r="F5787" t="s">
        <v>47</v>
      </c>
      <c r="G5787" t="s">
        <v>3717</v>
      </c>
      <c r="H5787">
        <v>1998</v>
      </c>
      <c r="I5787">
        <v>54509</v>
      </c>
      <c r="J5787">
        <v>17460</v>
      </c>
      <c r="K5787" s="1">
        <f t="shared" si="180"/>
        <v>3.6654497422443998E-2</v>
      </c>
      <c r="L5787" s="1">
        <f t="shared" si="181"/>
        <v>0.11443298969072165</v>
      </c>
      <c r="M5787" t="b">
        <f>AND((Tableau2[[#This Row],[%Voix/Inscrits]]&gt;0.25),Tableau2[[#This Row],[%Voix/Exprimés]]&gt;0.5)</f>
        <v>0</v>
      </c>
    </row>
    <row r="5788" spans="1:13" x14ac:dyDescent="0.25">
      <c r="A5788">
        <v>5787</v>
      </c>
      <c r="B5788" t="s">
        <v>903</v>
      </c>
      <c r="C5788" t="s">
        <v>63</v>
      </c>
      <c r="D5788" t="str">
        <f>Tableau2[[#This Row],[Dép]]&amp;Tableau2[[#This Row],[Circo]]</f>
        <v>9508</v>
      </c>
      <c r="E5788" t="s">
        <v>6621</v>
      </c>
      <c r="F5788" t="s">
        <v>142</v>
      </c>
      <c r="G5788" t="s">
        <v>2949</v>
      </c>
      <c r="H5788">
        <v>1499</v>
      </c>
      <c r="I5788">
        <v>54509</v>
      </c>
      <c r="J5788">
        <v>17460</v>
      </c>
      <c r="K5788" s="1">
        <f t="shared" si="180"/>
        <v>2.7500045863985762E-2</v>
      </c>
      <c r="L5788" s="1">
        <f t="shared" si="181"/>
        <v>8.5853379152348225E-2</v>
      </c>
      <c r="M5788" t="b">
        <f>AND((Tableau2[[#This Row],[%Voix/Inscrits]]&gt;0.25),Tableau2[[#This Row],[%Voix/Exprimés]]&gt;0.5)</f>
        <v>0</v>
      </c>
    </row>
    <row r="5789" spans="1:13" x14ac:dyDescent="0.25">
      <c r="A5789">
        <v>5788</v>
      </c>
      <c r="B5789" t="s">
        <v>903</v>
      </c>
      <c r="C5789" t="s">
        <v>63</v>
      </c>
      <c r="D5789" t="str">
        <f>Tableau2[[#This Row],[Dép]]&amp;Tableau2[[#This Row],[Circo]]</f>
        <v>9508</v>
      </c>
      <c r="E5789" t="s">
        <v>2301</v>
      </c>
      <c r="F5789" t="s">
        <v>3652</v>
      </c>
      <c r="G5789" t="s">
        <v>938</v>
      </c>
      <c r="H5789">
        <v>807</v>
      </c>
      <c r="I5789">
        <v>54509</v>
      </c>
      <c r="J5789">
        <v>17460</v>
      </c>
      <c r="K5789" s="1">
        <f t="shared" si="180"/>
        <v>1.4804894604560715E-2</v>
      </c>
      <c r="L5789" s="1">
        <f t="shared" si="181"/>
        <v>4.6219931271477666E-2</v>
      </c>
      <c r="M5789" t="b">
        <f>AND((Tableau2[[#This Row],[%Voix/Inscrits]]&gt;0.25),Tableau2[[#This Row],[%Voix/Exprimés]]&gt;0.5)</f>
        <v>0</v>
      </c>
    </row>
    <row r="5790" spans="1:13" x14ac:dyDescent="0.25">
      <c r="A5790">
        <v>5789</v>
      </c>
      <c r="B5790" t="s">
        <v>903</v>
      </c>
      <c r="C5790" t="s">
        <v>63</v>
      </c>
      <c r="D5790" t="str">
        <f>Tableau2[[#This Row],[Dép]]&amp;Tableau2[[#This Row],[Circo]]</f>
        <v>9508</v>
      </c>
      <c r="E5790" t="s">
        <v>6823</v>
      </c>
      <c r="F5790" t="s">
        <v>72</v>
      </c>
      <c r="G5790" t="s">
        <v>3078</v>
      </c>
      <c r="H5790">
        <v>574</v>
      </c>
      <c r="I5790">
        <v>54509</v>
      </c>
      <c r="J5790">
        <v>17460</v>
      </c>
      <c r="K5790" s="1">
        <f t="shared" si="180"/>
        <v>1.05303711313728E-2</v>
      </c>
      <c r="L5790" s="1">
        <f t="shared" si="181"/>
        <v>3.2875143184421536E-2</v>
      </c>
      <c r="M5790" t="b">
        <f>AND((Tableau2[[#This Row],[%Voix/Inscrits]]&gt;0.25),Tableau2[[#This Row],[%Voix/Exprimés]]&gt;0.5)</f>
        <v>0</v>
      </c>
    </row>
    <row r="5791" spans="1:13" x14ac:dyDescent="0.25">
      <c r="A5791">
        <v>5790</v>
      </c>
      <c r="B5791" t="s">
        <v>903</v>
      </c>
      <c r="C5791" t="s">
        <v>63</v>
      </c>
      <c r="D5791" t="str">
        <f>Tableau2[[#This Row],[Dép]]&amp;Tableau2[[#This Row],[Circo]]</f>
        <v>9508</v>
      </c>
      <c r="E5791" t="s">
        <v>3010</v>
      </c>
      <c r="F5791" t="s">
        <v>3011</v>
      </c>
      <c r="G5791" t="s">
        <v>938</v>
      </c>
      <c r="H5791">
        <v>545</v>
      </c>
      <c r="I5791">
        <v>54509</v>
      </c>
      <c r="J5791">
        <v>17460</v>
      </c>
      <c r="K5791" s="1">
        <f t="shared" si="180"/>
        <v>9.998348896512502E-3</v>
      </c>
      <c r="L5791" s="1">
        <f t="shared" si="181"/>
        <v>3.1214203894616266E-2</v>
      </c>
      <c r="M5791" t="b">
        <f>AND((Tableau2[[#This Row],[%Voix/Inscrits]]&gt;0.25),Tableau2[[#This Row],[%Voix/Exprimés]]&gt;0.5)</f>
        <v>0</v>
      </c>
    </row>
    <row r="5792" spans="1:13" x14ac:dyDescent="0.25">
      <c r="A5792">
        <v>5791</v>
      </c>
      <c r="B5792" t="s">
        <v>903</v>
      </c>
      <c r="C5792" t="s">
        <v>63</v>
      </c>
      <c r="D5792" t="str">
        <f>Tableau2[[#This Row],[Dép]]&amp;Tableau2[[#This Row],[Circo]]</f>
        <v>9508</v>
      </c>
      <c r="E5792" t="s">
        <v>4280</v>
      </c>
      <c r="F5792" t="s">
        <v>821</v>
      </c>
      <c r="G5792" t="s">
        <v>938</v>
      </c>
      <c r="H5792">
        <v>438</v>
      </c>
      <c r="I5792">
        <v>54509</v>
      </c>
      <c r="J5792">
        <v>17460</v>
      </c>
      <c r="K5792" s="1">
        <f t="shared" si="180"/>
        <v>8.0353703058210577E-3</v>
      </c>
      <c r="L5792" s="1">
        <f t="shared" si="181"/>
        <v>2.5085910652920963E-2</v>
      </c>
      <c r="M5792" t="b">
        <f>AND((Tableau2[[#This Row],[%Voix/Inscrits]]&gt;0.25),Tableau2[[#This Row],[%Voix/Exprimés]]&gt;0.5)</f>
        <v>0</v>
      </c>
    </row>
    <row r="5793" spans="1:13" x14ac:dyDescent="0.25">
      <c r="A5793">
        <v>5792</v>
      </c>
      <c r="B5793" t="s">
        <v>903</v>
      </c>
      <c r="C5793" t="s">
        <v>63</v>
      </c>
      <c r="D5793" t="str">
        <f>Tableau2[[#This Row],[Dép]]&amp;Tableau2[[#This Row],[Circo]]</f>
        <v>9508</v>
      </c>
      <c r="E5793" t="s">
        <v>5922</v>
      </c>
      <c r="F5793" t="s">
        <v>5923</v>
      </c>
      <c r="G5793" t="s">
        <v>959</v>
      </c>
      <c r="H5793">
        <v>291</v>
      </c>
      <c r="I5793">
        <v>54509</v>
      </c>
      <c r="J5793">
        <v>17460</v>
      </c>
      <c r="K5793" s="1">
        <f t="shared" si="180"/>
        <v>5.3385679429085106E-3</v>
      </c>
      <c r="L5793" s="1">
        <f t="shared" si="181"/>
        <v>1.6666666666666666E-2</v>
      </c>
      <c r="M5793" t="b">
        <f>AND((Tableau2[[#This Row],[%Voix/Inscrits]]&gt;0.25),Tableau2[[#This Row],[%Voix/Exprimés]]&gt;0.5)</f>
        <v>0</v>
      </c>
    </row>
    <row r="5794" spans="1:13" x14ac:dyDescent="0.25">
      <c r="A5794">
        <v>5793</v>
      </c>
      <c r="B5794" t="s">
        <v>903</v>
      </c>
      <c r="C5794" t="s">
        <v>63</v>
      </c>
      <c r="D5794" t="str">
        <f>Tableau2[[#This Row],[Dép]]&amp;Tableau2[[#This Row],[Circo]]</f>
        <v>9508</v>
      </c>
      <c r="E5794" t="s">
        <v>2357</v>
      </c>
      <c r="F5794" t="s">
        <v>2358</v>
      </c>
      <c r="G5794" t="s">
        <v>938</v>
      </c>
      <c r="H5794">
        <v>195</v>
      </c>
      <c r="I5794">
        <v>54509</v>
      </c>
      <c r="J5794">
        <v>17460</v>
      </c>
      <c r="K5794" s="1">
        <f t="shared" si="180"/>
        <v>3.5773908895778677E-3</v>
      </c>
      <c r="L5794" s="1">
        <f t="shared" si="181"/>
        <v>1.1168384879725086E-2</v>
      </c>
      <c r="M5794" t="b">
        <f>AND((Tableau2[[#This Row],[%Voix/Inscrits]]&gt;0.25),Tableau2[[#This Row],[%Voix/Exprimés]]&gt;0.5)</f>
        <v>0</v>
      </c>
    </row>
    <row r="5795" spans="1:13" x14ac:dyDescent="0.25">
      <c r="A5795">
        <v>5794</v>
      </c>
      <c r="B5795" t="s">
        <v>903</v>
      </c>
      <c r="C5795" t="s">
        <v>63</v>
      </c>
      <c r="D5795" t="str">
        <f>Tableau2[[#This Row],[Dép]]&amp;Tableau2[[#This Row],[Circo]]</f>
        <v>9508</v>
      </c>
      <c r="E5795" t="s">
        <v>5417</v>
      </c>
      <c r="F5795" t="s">
        <v>1057</v>
      </c>
      <c r="G5795" t="s">
        <v>966</v>
      </c>
      <c r="H5795">
        <v>178</v>
      </c>
      <c r="I5795">
        <v>54509</v>
      </c>
      <c r="J5795">
        <v>17460</v>
      </c>
      <c r="K5795" s="1">
        <f t="shared" si="180"/>
        <v>3.2655157863838999E-3</v>
      </c>
      <c r="L5795" s="1">
        <f t="shared" si="181"/>
        <v>1.0194730813287515E-2</v>
      </c>
      <c r="M5795" t="b">
        <f>AND((Tableau2[[#This Row],[%Voix/Inscrits]]&gt;0.25),Tableau2[[#This Row],[%Voix/Exprimés]]&gt;0.5)</f>
        <v>0</v>
      </c>
    </row>
    <row r="5796" spans="1:13" x14ac:dyDescent="0.25">
      <c r="A5796">
        <v>5795</v>
      </c>
      <c r="B5796" t="s">
        <v>903</v>
      </c>
      <c r="C5796" t="s">
        <v>63</v>
      </c>
      <c r="D5796" t="str">
        <f>Tableau2[[#This Row],[Dép]]&amp;Tableau2[[#This Row],[Circo]]</f>
        <v>9508</v>
      </c>
      <c r="E5796" t="s">
        <v>908</v>
      </c>
      <c r="F5796" t="s">
        <v>373</v>
      </c>
      <c r="G5796" t="s">
        <v>10</v>
      </c>
      <c r="H5796">
        <v>158</v>
      </c>
      <c r="I5796">
        <v>54509</v>
      </c>
      <c r="J5796">
        <v>17460</v>
      </c>
      <c r="K5796" s="1">
        <f t="shared" si="180"/>
        <v>2.8986039002733494E-3</v>
      </c>
      <c r="L5796" s="1">
        <f t="shared" si="181"/>
        <v>9.0492554410080191E-3</v>
      </c>
      <c r="M5796" t="b">
        <f>AND((Tableau2[[#This Row],[%Voix/Inscrits]]&gt;0.25),Tableau2[[#This Row],[%Voix/Exprimés]]&gt;0.5)</f>
        <v>0</v>
      </c>
    </row>
    <row r="5797" spans="1:13" x14ac:dyDescent="0.25">
      <c r="A5797">
        <v>5796</v>
      </c>
      <c r="B5797" t="s">
        <v>903</v>
      </c>
      <c r="C5797" t="s">
        <v>63</v>
      </c>
      <c r="D5797" t="str">
        <f>Tableau2[[#This Row],[Dép]]&amp;Tableau2[[#This Row],[Circo]]</f>
        <v>9508</v>
      </c>
      <c r="E5797" t="s">
        <v>4872</v>
      </c>
      <c r="F5797" t="s">
        <v>4873</v>
      </c>
      <c r="G5797" t="s">
        <v>938</v>
      </c>
      <c r="H5797">
        <v>29</v>
      </c>
      <c r="I5797">
        <v>54509</v>
      </c>
      <c r="J5797">
        <v>17460</v>
      </c>
      <c r="K5797" s="1">
        <f t="shared" si="180"/>
        <v>5.3202223486029825E-4</v>
      </c>
      <c r="L5797" s="1">
        <f t="shared" si="181"/>
        <v>1.6609392898052691E-3</v>
      </c>
      <c r="M5797" t="b">
        <f>AND((Tableau2[[#This Row],[%Voix/Inscrits]]&gt;0.25),Tableau2[[#This Row],[%Voix/Exprimés]]&gt;0.5)</f>
        <v>0</v>
      </c>
    </row>
    <row r="5798" spans="1:13" x14ac:dyDescent="0.25">
      <c r="A5798">
        <v>5797</v>
      </c>
      <c r="B5798" t="s">
        <v>903</v>
      </c>
      <c r="C5798" t="s">
        <v>56</v>
      </c>
      <c r="D5798" t="str">
        <f>Tableau2[[#This Row],[Dép]]&amp;Tableau2[[#This Row],[Circo]]</f>
        <v>9509</v>
      </c>
      <c r="E5798" t="s">
        <v>2361</v>
      </c>
      <c r="F5798" t="s">
        <v>571</v>
      </c>
      <c r="G5798" t="s">
        <v>982</v>
      </c>
      <c r="H5798">
        <v>7583</v>
      </c>
      <c r="I5798">
        <v>70489</v>
      </c>
      <c r="J5798">
        <v>26033</v>
      </c>
      <c r="K5798" s="1">
        <f t="shared" si="180"/>
        <v>0.10757706876250195</v>
      </c>
      <c r="L5798" s="1">
        <f t="shared" si="181"/>
        <v>0.29128413936157954</v>
      </c>
      <c r="M5798" t="b">
        <f>AND((Tableau2[[#This Row],[%Voix/Inscrits]]&gt;0.25),Tableau2[[#This Row],[%Voix/Exprimés]]&gt;0.5)</f>
        <v>0</v>
      </c>
    </row>
    <row r="5799" spans="1:13" x14ac:dyDescent="0.25">
      <c r="A5799">
        <v>5798</v>
      </c>
      <c r="B5799" t="s">
        <v>903</v>
      </c>
      <c r="C5799" t="s">
        <v>56</v>
      </c>
      <c r="D5799" t="str">
        <f>Tableau2[[#This Row],[Dép]]&amp;Tableau2[[#This Row],[Circo]]</f>
        <v>9509</v>
      </c>
      <c r="E5799" t="s">
        <v>6938</v>
      </c>
      <c r="F5799" t="s">
        <v>2586</v>
      </c>
      <c r="G5799" t="s">
        <v>3717</v>
      </c>
      <c r="H5799">
        <v>5309</v>
      </c>
      <c r="I5799">
        <v>70489</v>
      </c>
      <c r="J5799">
        <v>26033</v>
      </c>
      <c r="K5799" s="1">
        <f t="shared" si="180"/>
        <v>7.5316716083360519E-2</v>
      </c>
      <c r="L5799" s="1">
        <f t="shared" si="181"/>
        <v>0.20393346905850268</v>
      </c>
      <c r="M5799" t="b">
        <f>AND((Tableau2[[#This Row],[%Voix/Inscrits]]&gt;0.25),Tableau2[[#This Row],[%Voix/Exprimés]]&gt;0.5)</f>
        <v>0</v>
      </c>
    </row>
    <row r="5800" spans="1:13" x14ac:dyDescent="0.25">
      <c r="A5800">
        <v>5799</v>
      </c>
      <c r="B5800" t="s">
        <v>903</v>
      </c>
      <c r="C5800" t="s">
        <v>56</v>
      </c>
      <c r="D5800" t="str">
        <f>Tableau2[[#This Row],[Dép]]&amp;Tableau2[[#This Row],[Circo]]</f>
        <v>9509</v>
      </c>
      <c r="E5800" t="s">
        <v>5929</v>
      </c>
      <c r="F5800" t="s">
        <v>5930</v>
      </c>
      <c r="G5800" t="s">
        <v>1708</v>
      </c>
      <c r="H5800">
        <v>5219</v>
      </c>
      <c r="I5800">
        <v>70489</v>
      </c>
      <c r="J5800">
        <v>26033</v>
      </c>
      <c r="K5800" s="1">
        <f t="shared" si="180"/>
        <v>7.4039921122444632E-2</v>
      </c>
      <c r="L5800" s="1">
        <f t="shared" si="181"/>
        <v>0.20047631851880307</v>
      </c>
      <c r="M5800" t="b">
        <f>AND((Tableau2[[#This Row],[%Voix/Inscrits]]&gt;0.25),Tableau2[[#This Row],[%Voix/Exprimés]]&gt;0.5)</f>
        <v>0</v>
      </c>
    </row>
    <row r="5801" spans="1:13" x14ac:dyDescent="0.25">
      <c r="A5801">
        <v>5800</v>
      </c>
      <c r="B5801" t="s">
        <v>903</v>
      </c>
      <c r="C5801" t="s">
        <v>56</v>
      </c>
      <c r="D5801" t="str">
        <f>Tableau2[[#This Row],[Dép]]&amp;Tableau2[[#This Row],[Circo]]</f>
        <v>9509</v>
      </c>
      <c r="E5801" t="s">
        <v>6623</v>
      </c>
      <c r="F5801" t="s">
        <v>1239</v>
      </c>
      <c r="G5801" t="s">
        <v>1740</v>
      </c>
      <c r="H5801">
        <v>3335</v>
      </c>
      <c r="I5801">
        <v>70489</v>
      </c>
      <c r="J5801">
        <v>26033</v>
      </c>
      <c r="K5801" s="1">
        <f t="shared" si="180"/>
        <v>4.7312346607272057E-2</v>
      </c>
      <c r="L5801" s="1">
        <f t="shared" si="181"/>
        <v>0.12810663388775784</v>
      </c>
      <c r="M5801" t="b">
        <f>AND((Tableau2[[#This Row],[%Voix/Inscrits]]&gt;0.25),Tableau2[[#This Row],[%Voix/Exprimés]]&gt;0.5)</f>
        <v>0</v>
      </c>
    </row>
    <row r="5802" spans="1:13" x14ac:dyDescent="0.25">
      <c r="A5802">
        <v>5801</v>
      </c>
      <c r="B5802" t="s">
        <v>903</v>
      </c>
      <c r="C5802" t="s">
        <v>56</v>
      </c>
      <c r="D5802" t="str">
        <f>Tableau2[[#This Row],[Dép]]&amp;Tableau2[[#This Row],[Circo]]</f>
        <v>9509</v>
      </c>
      <c r="E5802" t="s">
        <v>6824</v>
      </c>
      <c r="F5802" t="s">
        <v>9</v>
      </c>
      <c r="G5802" t="s">
        <v>3078</v>
      </c>
      <c r="H5802">
        <v>1300</v>
      </c>
      <c r="I5802">
        <v>70489</v>
      </c>
      <c r="J5802">
        <v>26033</v>
      </c>
      <c r="K5802" s="1">
        <f t="shared" si="180"/>
        <v>1.8442593879896153E-2</v>
      </c>
      <c r="L5802" s="1">
        <f t="shared" si="181"/>
        <v>4.9936618906772173E-2</v>
      </c>
      <c r="M5802" t="b">
        <f>AND((Tableau2[[#This Row],[%Voix/Inscrits]]&gt;0.25),Tableau2[[#This Row],[%Voix/Exprimés]]&gt;0.5)</f>
        <v>0</v>
      </c>
    </row>
    <row r="5803" spans="1:13" x14ac:dyDescent="0.25">
      <c r="A5803">
        <v>5802</v>
      </c>
      <c r="B5803" t="s">
        <v>903</v>
      </c>
      <c r="C5803" t="s">
        <v>56</v>
      </c>
      <c r="D5803" t="str">
        <f>Tableau2[[#This Row],[Dép]]&amp;Tableau2[[#This Row],[Circo]]</f>
        <v>9509</v>
      </c>
      <c r="E5803" t="s">
        <v>3015</v>
      </c>
      <c r="F5803" t="s">
        <v>36</v>
      </c>
      <c r="G5803" t="s">
        <v>938</v>
      </c>
      <c r="H5803">
        <v>1071</v>
      </c>
      <c r="I5803">
        <v>70489</v>
      </c>
      <c r="J5803">
        <v>26033</v>
      </c>
      <c r="K5803" s="1">
        <f t="shared" si="180"/>
        <v>1.5193860034899063E-2</v>
      </c>
      <c r="L5803" s="1">
        <f t="shared" si="181"/>
        <v>4.1140091422425383E-2</v>
      </c>
      <c r="M5803" t="b">
        <f>AND((Tableau2[[#This Row],[%Voix/Inscrits]]&gt;0.25),Tableau2[[#This Row],[%Voix/Exprimés]]&gt;0.5)</f>
        <v>0</v>
      </c>
    </row>
    <row r="5804" spans="1:13" x14ac:dyDescent="0.25">
      <c r="A5804">
        <v>5803</v>
      </c>
      <c r="B5804" t="s">
        <v>903</v>
      </c>
      <c r="C5804" t="s">
        <v>56</v>
      </c>
      <c r="D5804" t="str">
        <f>Tableau2[[#This Row],[Dép]]&amp;Tableau2[[#This Row],[Circo]]</f>
        <v>9509</v>
      </c>
      <c r="E5804" t="s">
        <v>1676</v>
      </c>
      <c r="F5804" t="s">
        <v>1677</v>
      </c>
      <c r="G5804" t="s">
        <v>991</v>
      </c>
      <c r="H5804">
        <v>538</v>
      </c>
      <c r="I5804">
        <v>70489</v>
      </c>
      <c r="J5804">
        <v>26033</v>
      </c>
      <c r="K5804" s="1">
        <f t="shared" si="180"/>
        <v>7.6323965441416394E-3</v>
      </c>
      <c r="L5804" s="1">
        <f t="shared" si="181"/>
        <v>2.0666077670648791E-2</v>
      </c>
      <c r="M5804" t="b">
        <f>AND((Tableau2[[#This Row],[%Voix/Inscrits]]&gt;0.25),Tableau2[[#This Row],[%Voix/Exprimés]]&gt;0.5)</f>
        <v>0</v>
      </c>
    </row>
    <row r="5805" spans="1:13" x14ac:dyDescent="0.25">
      <c r="A5805">
        <v>5804</v>
      </c>
      <c r="B5805" t="s">
        <v>903</v>
      </c>
      <c r="C5805" t="s">
        <v>56</v>
      </c>
      <c r="D5805" t="str">
        <f>Tableau2[[#This Row],[Dép]]&amp;Tableau2[[#This Row],[Circo]]</f>
        <v>9509</v>
      </c>
      <c r="E5805" t="s">
        <v>3656</v>
      </c>
      <c r="F5805" t="s">
        <v>3526</v>
      </c>
      <c r="G5805" t="s">
        <v>938</v>
      </c>
      <c r="H5805">
        <v>450</v>
      </c>
      <c r="I5805">
        <v>70489</v>
      </c>
      <c r="J5805">
        <v>26033</v>
      </c>
      <c r="K5805" s="1">
        <f t="shared" si="180"/>
        <v>6.3839748045794375E-3</v>
      </c>
      <c r="L5805" s="1">
        <f t="shared" si="181"/>
        <v>1.7285752698498059E-2</v>
      </c>
      <c r="M5805" t="b">
        <f>AND((Tableau2[[#This Row],[%Voix/Inscrits]]&gt;0.25),Tableau2[[#This Row],[%Voix/Exprimés]]&gt;0.5)</f>
        <v>0</v>
      </c>
    </row>
    <row r="5806" spans="1:13" x14ac:dyDescent="0.25">
      <c r="A5806">
        <v>5805</v>
      </c>
      <c r="B5806" t="s">
        <v>903</v>
      </c>
      <c r="C5806" t="s">
        <v>56</v>
      </c>
      <c r="D5806" t="str">
        <f>Tableau2[[#This Row],[Dép]]&amp;Tableau2[[#This Row],[Circo]]</f>
        <v>9509</v>
      </c>
      <c r="E5806" t="s">
        <v>4284</v>
      </c>
      <c r="F5806" t="s">
        <v>4245</v>
      </c>
      <c r="G5806" t="s">
        <v>966</v>
      </c>
      <c r="H5806">
        <v>391</v>
      </c>
      <c r="I5806">
        <v>70489</v>
      </c>
      <c r="J5806">
        <v>26033</v>
      </c>
      <c r="K5806" s="1">
        <f t="shared" si="180"/>
        <v>5.5469647746456893E-3</v>
      </c>
      <c r="L5806" s="1">
        <f t="shared" si="181"/>
        <v>1.5019398455806092E-2</v>
      </c>
      <c r="M5806" t="b">
        <f>AND((Tableau2[[#This Row],[%Voix/Inscrits]]&gt;0.25),Tableau2[[#This Row],[%Voix/Exprimés]]&gt;0.5)</f>
        <v>0</v>
      </c>
    </row>
    <row r="5807" spans="1:13" x14ac:dyDescent="0.25">
      <c r="A5807">
        <v>5806</v>
      </c>
      <c r="B5807" t="s">
        <v>903</v>
      </c>
      <c r="C5807" t="s">
        <v>56</v>
      </c>
      <c r="D5807" t="str">
        <f>Tableau2[[#This Row],[Dép]]&amp;Tableau2[[#This Row],[Circo]]</f>
        <v>9509</v>
      </c>
      <c r="E5807" t="s">
        <v>6322</v>
      </c>
      <c r="F5807" t="s">
        <v>6323</v>
      </c>
      <c r="G5807" t="s">
        <v>2394</v>
      </c>
      <c r="H5807">
        <v>343</v>
      </c>
      <c r="I5807">
        <v>70489</v>
      </c>
      <c r="J5807">
        <v>26033</v>
      </c>
      <c r="K5807" s="1">
        <f t="shared" si="180"/>
        <v>4.8660074621572156E-3</v>
      </c>
      <c r="L5807" s="1">
        <f t="shared" si="181"/>
        <v>1.3175584834632966E-2</v>
      </c>
      <c r="M5807" t="b">
        <f>AND((Tableau2[[#This Row],[%Voix/Inscrits]]&gt;0.25),Tableau2[[#This Row],[%Voix/Exprimés]]&gt;0.5)</f>
        <v>0</v>
      </c>
    </row>
    <row r="5808" spans="1:13" x14ac:dyDescent="0.25">
      <c r="A5808">
        <v>5807</v>
      </c>
      <c r="B5808" t="s">
        <v>903</v>
      </c>
      <c r="C5808" t="s">
        <v>56</v>
      </c>
      <c r="D5808" t="str">
        <f>Tableau2[[#This Row],[Dép]]&amp;Tableau2[[#This Row],[Circo]]</f>
        <v>9509</v>
      </c>
      <c r="E5808" t="s">
        <v>914</v>
      </c>
      <c r="F5808" t="s">
        <v>62</v>
      </c>
      <c r="G5808" t="s">
        <v>10</v>
      </c>
      <c r="H5808">
        <v>258</v>
      </c>
      <c r="I5808">
        <v>70489</v>
      </c>
      <c r="J5808">
        <v>26033</v>
      </c>
      <c r="K5808" s="1">
        <f t="shared" si="180"/>
        <v>3.6601455546255443E-3</v>
      </c>
      <c r="L5808" s="1">
        <f t="shared" si="181"/>
        <v>9.9104982138055551E-3</v>
      </c>
      <c r="M5808" t="b">
        <f>AND((Tableau2[[#This Row],[%Voix/Inscrits]]&gt;0.25),Tableau2[[#This Row],[%Voix/Exprimés]]&gt;0.5)</f>
        <v>0</v>
      </c>
    </row>
    <row r="5809" spans="1:13" x14ac:dyDescent="0.25">
      <c r="A5809">
        <v>5808</v>
      </c>
      <c r="B5809" t="s">
        <v>903</v>
      </c>
      <c r="C5809" t="s">
        <v>56</v>
      </c>
      <c r="D5809" t="str">
        <f>Tableau2[[#This Row],[Dép]]&amp;Tableau2[[#This Row],[Circo]]</f>
        <v>9509</v>
      </c>
      <c r="E5809" t="s">
        <v>4876</v>
      </c>
      <c r="F5809" t="s">
        <v>4877</v>
      </c>
      <c r="G5809" t="s">
        <v>959</v>
      </c>
      <c r="H5809">
        <v>234</v>
      </c>
      <c r="I5809">
        <v>70489</v>
      </c>
      <c r="J5809">
        <v>26033</v>
      </c>
      <c r="K5809" s="1">
        <f t="shared" si="180"/>
        <v>3.3196668983813079E-3</v>
      </c>
      <c r="L5809" s="1">
        <f t="shared" si="181"/>
        <v>8.9885914032189918E-3</v>
      </c>
      <c r="M5809" t="b">
        <f>AND((Tableau2[[#This Row],[%Voix/Inscrits]]&gt;0.25),Tableau2[[#This Row],[%Voix/Exprimés]]&gt;0.5)</f>
        <v>0</v>
      </c>
    </row>
    <row r="5810" spans="1:13" x14ac:dyDescent="0.25">
      <c r="A5810">
        <v>5809</v>
      </c>
      <c r="B5810" t="s">
        <v>903</v>
      </c>
      <c r="C5810" t="s">
        <v>56</v>
      </c>
      <c r="D5810" t="str">
        <f>Tableau2[[#This Row],[Dép]]&amp;Tableau2[[#This Row],[Circo]]</f>
        <v>9509</v>
      </c>
      <c r="E5810" t="s">
        <v>5421</v>
      </c>
      <c r="F5810" t="s">
        <v>4447</v>
      </c>
      <c r="G5810" t="s">
        <v>959</v>
      </c>
      <c r="H5810">
        <v>2</v>
      </c>
      <c r="I5810">
        <v>70489</v>
      </c>
      <c r="J5810">
        <v>26033</v>
      </c>
      <c r="K5810" s="1">
        <f t="shared" si="180"/>
        <v>2.8373221353686392E-5</v>
      </c>
      <c r="L5810" s="1">
        <f t="shared" si="181"/>
        <v>7.6825567548880272E-5</v>
      </c>
      <c r="M5810" t="b">
        <f>AND((Tableau2[[#This Row],[%Voix/Inscrits]]&gt;0.25),Tableau2[[#This Row],[%Voix/Exprimés]]&gt;0.5)</f>
        <v>0</v>
      </c>
    </row>
    <row r="5811" spans="1:13" x14ac:dyDescent="0.25">
      <c r="A5811">
        <v>5810</v>
      </c>
      <c r="B5811" t="s">
        <v>903</v>
      </c>
      <c r="C5811" t="s">
        <v>90</v>
      </c>
      <c r="D5811" t="str">
        <f>Tableau2[[#This Row],[Dép]]&amp;Tableau2[[#This Row],[Circo]]</f>
        <v>9510</v>
      </c>
      <c r="E5811" t="s">
        <v>3016</v>
      </c>
      <c r="F5811" t="s">
        <v>1008</v>
      </c>
      <c r="G5811" t="s">
        <v>982</v>
      </c>
      <c r="H5811">
        <v>9193</v>
      </c>
      <c r="I5811">
        <v>67935</v>
      </c>
      <c r="J5811">
        <v>27984</v>
      </c>
      <c r="K5811" s="1">
        <f t="shared" si="180"/>
        <v>0.13532052697431368</v>
      </c>
      <c r="L5811" s="1">
        <f t="shared" si="181"/>
        <v>0.32850914808461978</v>
      </c>
      <c r="M5811" t="b">
        <f>AND((Tableau2[[#This Row],[%Voix/Inscrits]]&gt;0.25),Tableau2[[#This Row],[%Voix/Exprimés]]&gt;0.5)</f>
        <v>0</v>
      </c>
    </row>
    <row r="5812" spans="1:13" x14ac:dyDescent="0.25">
      <c r="A5812">
        <v>5811</v>
      </c>
      <c r="B5812" t="s">
        <v>903</v>
      </c>
      <c r="C5812" t="s">
        <v>90</v>
      </c>
      <c r="D5812" t="str">
        <f>Tableau2[[#This Row],[Dép]]&amp;Tableau2[[#This Row],[Circo]]</f>
        <v>9510</v>
      </c>
      <c r="E5812" t="s">
        <v>6624</v>
      </c>
      <c r="F5812" t="s">
        <v>6625</v>
      </c>
      <c r="G5812" t="s">
        <v>1708</v>
      </c>
      <c r="H5812">
        <v>6565</v>
      </c>
      <c r="I5812">
        <v>67935</v>
      </c>
      <c r="J5812">
        <v>27984</v>
      </c>
      <c r="K5812" s="1">
        <f t="shared" si="180"/>
        <v>9.6636490763229554E-2</v>
      </c>
      <c r="L5812" s="1">
        <f t="shared" si="181"/>
        <v>0.23459834190966267</v>
      </c>
      <c r="M5812" t="b">
        <f>AND((Tableau2[[#This Row],[%Voix/Inscrits]]&gt;0.25),Tableau2[[#This Row],[%Voix/Exprimés]]&gt;0.5)</f>
        <v>0</v>
      </c>
    </row>
    <row r="5813" spans="1:13" x14ac:dyDescent="0.25">
      <c r="A5813">
        <v>5812</v>
      </c>
      <c r="B5813" t="s">
        <v>903</v>
      </c>
      <c r="C5813" t="s">
        <v>90</v>
      </c>
      <c r="D5813" t="str">
        <f>Tableau2[[#This Row],[Dép]]&amp;Tableau2[[#This Row],[Circo]]</f>
        <v>9510</v>
      </c>
      <c r="E5813" t="s">
        <v>4380</v>
      </c>
      <c r="F5813" t="s">
        <v>304</v>
      </c>
      <c r="G5813" t="s">
        <v>3717</v>
      </c>
      <c r="H5813">
        <v>3993</v>
      </c>
      <c r="I5813">
        <v>67935</v>
      </c>
      <c r="J5813">
        <v>27984</v>
      </c>
      <c r="K5813" s="1">
        <f t="shared" si="180"/>
        <v>5.8776771914329874E-2</v>
      </c>
      <c r="L5813" s="1">
        <f t="shared" si="181"/>
        <v>0.14268867924528303</v>
      </c>
      <c r="M5813" t="b">
        <f>AND((Tableau2[[#This Row],[%Voix/Inscrits]]&gt;0.25),Tableau2[[#This Row],[%Voix/Exprimés]]&gt;0.5)</f>
        <v>0</v>
      </c>
    </row>
    <row r="5814" spans="1:13" x14ac:dyDescent="0.25">
      <c r="A5814">
        <v>5813</v>
      </c>
      <c r="B5814" t="s">
        <v>903</v>
      </c>
      <c r="C5814" t="s">
        <v>90</v>
      </c>
      <c r="D5814" t="str">
        <f>Tableau2[[#This Row],[Dép]]&amp;Tableau2[[#This Row],[Circo]]</f>
        <v>9510</v>
      </c>
      <c r="E5814" t="s">
        <v>4285</v>
      </c>
      <c r="F5814" t="s">
        <v>981</v>
      </c>
      <c r="G5814" t="s">
        <v>938</v>
      </c>
      <c r="H5814">
        <v>2109</v>
      </c>
      <c r="I5814">
        <v>67935</v>
      </c>
      <c r="J5814">
        <v>27984</v>
      </c>
      <c r="K5814" s="1">
        <f t="shared" si="180"/>
        <v>3.1044380657981895E-2</v>
      </c>
      <c r="L5814" s="1">
        <f t="shared" si="181"/>
        <v>7.536449399656947E-2</v>
      </c>
      <c r="M5814" t="b">
        <f>AND((Tableau2[[#This Row],[%Voix/Inscrits]]&gt;0.25),Tableau2[[#This Row],[%Voix/Exprimés]]&gt;0.5)</f>
        <v>0</v>
      </c>
    </row>
    <row r="5815" spans="1:13" x14ac:dyDescent="0.25">
      <c r="A5815">
        <v>5814</v>
      </c>
      <c r="B5815" t="s">
        <v>903</v>
      </c>
      <c r="C5815" t="s">
        <v>90</v>
      </c>
      <c r="D5815" t="str">
        <f>Tableau2[[#This Row],[Dép]]&amp;Tableau2[[#This Row],[Circo]]</f>
        <v>9510</v>
      </c>
      <c r="E5815" t="s">
        <v>7010</v>
      </c>
      <c r="F5815" t="s">
        <v>265</v>
      </c>
      <c r="G5815" t="s">
        <v>1740</v>
      </c>
      <c r="H5815">
        <v>1656</v>
      </c>
      <c r="I5815">
        <v>67935</v>
      </c>
      <c r="J5815">
        <v>27984</v>
      </c>
      <c r="K5815" s="1">
        <f t="shared" si="180"/>
        <v>2.4376241996025613E-2</v>
      </c>
      <c r="L5815" s="1">
        <f t="shared" si="181"/>
        <v>5.9176672384219552E-2</v>
      </c>
      <c r="M5815" t="b">
        <f>AND((Tableau2[[#This Row],[%Voix/Inscrits]]&gt;0.25),Tableau2[[#This Row],[%Voix/Exprimés]]&gt;0.5)</f>
        <v>0</v>
      </c>
    </row>
    <row r="5816" spans="1:13" x14ac:dyDescent="0.25">
      <c r="A5816">
        <v>5815</v>
      </c>
      <c r="B5816" t="s">
        <v>903</v>
      </c>
      <c r="C5816" t="s">
        <v>90</v>
      </c>
      <c r="D5816" t="str">
        <f>Tableau2[[#This Row],[Dép]]&amp;Tableau2[[#This Row],[Circo]]</f>
        <v>9510</v>
      </c>
      <c r="E5816" t="s">
        <v>4878</v>
      </c>
      <c r="F5816" t="s">
        <v>999</v>
      </c>
      <c r="G5816" t="s">
        <v>938</v>
      </c>
      <c r="H5816">
        <v>838</v>
      </c>
      <c r="I5816">
        <v>67935</v>
      </c>
      <c r="J5816">
        <v>27984</v>
      </c>
      <c r="K5816" s="1">
        <f t="shared" si="180"/>
        <v>1.2335320526974313E-2</v>
      </c>
      <c r="L5816" s="1">
        <f t="shared" si="181"/>
        <v>2.9945683247570042E-2</v>
      </c>
      <c r="M5816" t="b">
        <f>AND((Tableau2[[#This Row],[%Voix/Inscrits]]&gt;0.25),Tableau2[[#This Row],[%Voix/Exprimés]]&gt;0.5)</f>
        <v>0</v>
      </c>
    </row>
    <row r="5817" spans="1:13" x14ac:dyDescent="0.25">
      <c r="A5817">
        <v>5816</v>
      </c>
      <c r="B5817" t="s">
        <v>903</v>
      </c>
      <c r="C5817" t="s">
        <v>90</v>
      </c>
      <c r="D5817" t="str">
        <f>Tableau2[[#This Row],[Dép]]&amp;Tableau2[[#This Row],[Circo]]</f>
        <v>9510</v>
      </c>
      <c r="E5817" t="s">
        <v>7066</v>
      </c>
      <c r="F5817" t="s">
        <v>7067</v>
      </c>
      <c r="G5817" t="s">
        <v>3078</v>
      </c>
      <c r="H5817">
        <v>769</v>
      </c>
      <c r="I5817">
        <v>67935</v>
      </c>
      <c r="J5817">
        <v>27984</v>
      </c>
      <c r="K5817" s="1">
        <f t="shared" si="180"/>
        <v>1.1319643777139914E-2</v>
      </c>
      <c r="L5817" s="1">
        <f t="shared" si="181"/>
        <v>2.7479988564894225E-2</v>
      </c>
      <c r="M5817" t="b">
        <f>AND((Tableau2[[#This Row],[%Voix/Inscrits]]&gt;0.25),Tableau2[[#This Row],[%Voix/Exprimés]]&gt;0.5)</f>
        <v>0</v>
      </c>
    </row>
    <row r="5818" spans="1:13" x14ac:dyDescent="0.25">
      <c r="A5818">
        <v>5817</v>
      </c>
      <c r="B5818" t="s">
        <v>903</v>
      </c>
      <c r="C5818" t="s">
        <v>90</v>
      </c>
      <c r="D5818" t="str">
        <f>Tableau2[[#This Row],[Dép]]&amp;Tableau2[[#This Row],[Circo]]</f>
        <v>9510</v>
      </c>
      <c r="E5818" t="s">
        <v>4263</v>
      </c>
      <c r="F5818" t="s">
        <v>826</v>
      </c>
      <c r="G5818" t="s">
        <v>966</v>
      </c>
      <c r="H5818">
        <v>564</v>
      </c>
      <c r="I5818">
        <v>67935</v>
      </c>
      <c r="J5818">
        <v>27984</v>
      </c>
      <c r="K5818" s="1">
        <f t="shared" si="180"/>
        <v>8.3020534334290134E-3</v>
      </c>
      <c r="L5818" s="1">
        <f t="shared" si="181"/>
        <v>2.0154373927958835E-2</v>
      </c>
      <c r="M5818" t="b">
        <f>AND((Tableau2[[#This Row],[%Voix/Inscrits]]&gt;0.25),Tableau2[[#This Row],[%Voix/Exprimés]]&gt;0.5)</f>
        <v>0</v>
      </c>
    </row>
    <row r="5819" spans="1:13" x14ac:dyDescent="0.25">
      <c r="A5819">
        <v>5818</v>
      </c>
      <c r="B5819" t="s">
        <v>903</v>
      </c>
      <c r="C5819" t="s">
        <v>90</v>
      </c>
      <c r="D5819" t="str">
        <f>Tableau2[[#This Row],[Dép]]&amp;Tableau2[[#This Row],[Circo]]</f>
        <v>9510</v>
      </c>
      <c r="E5819" t="s">
        <v>3657</v>
      </c>
      <c r="F5819" t="s">
        <v>3658</v>
      </c>
      <c r="G5819" t="s">
        <v>938</v>
      </c>
      <c r="H5819">
        <v>539</v>
      </c>
      <c r="I5819">
        <v>67935</v>
      </c>
      <c r="J5819">
        <v>27984</v>
      </c>
      <c r="K5819" s="1">
        <f t="shared" si="180"/>
        <v>7.9340546110252454E-3</v>
      </c>
      <c r="L5819" s="1">
        <f t="shared" si="181"/>
        <v>1.9261006289308175E-2</v>
      </c>
      <c r="M5819" t="b">
        <f>AND((Tableau2[[#This Row],[%Voix/Inscrits]]&gt;0.25),Tableau2[[#This Row],[%Voix/Exprimés]]&gt;0.5)</f>
        <v>0</v>
      </c>
    </row>
    <row r="5820" spans="1:13" x14ac:dyDescent="0.25">
      <c r="A5820">
        <v>5819</v>
      </c>
      <c r="B5820" t="s">
        <v>903</v>
      </c>
      <c r="C5820" t="s">
        <v>90</v>
      </c>
      <c r="D5820" t="str">
        <f>Tableau2[[#This Row],[Dép]]&amp;Tableau2[[#This Row],[Circo]]</f>
        <v>9510</v>
      </c>
      <c r="E5820" t="s">
        <v>6939</v>
      </c>
      <c r="F5820" t="s">
        <v>6940</v>
      </c>
      <c r="G5820" t="s">
        <v>2394</v>
      </c>
      <c r="H5820">
        <v>330</v>
      </c>
      <c r="I5820">
        <v>67935</v>
      </c>
      <c r="J5820">
        <v>27984</v>
      </c>
      <c r="K5820" s="1">
        <f t="shared" si="180"/>
        <v>4.857584455729742E-3</v>
      </c>
      <c r="L5820" s="1">
        <f t="shared" si="181"/>
        <v>1.179245283018868E-2</v>
      </c>
      <c r="M5820" t="b">
        <f>AND((Tableau2[[#This Row],[%Voix/Inscrits]]&gt;0.25),Tableau2[[#This Row],[%Voix/Exprimés]]&gt;0.5)</f>
        <v>0</v>
      </c>
    </row>
    <row r="5821" spans="1:13" x14ac:dyDescent="0.25">
      <c r="A5821">
        <v>5820</v>
      </c>
      <c r="B5821" t="s">
        <v>903</v>
      </c>
      <c r="C5821" t="s">
        <v>90</v>
      </c>
      <c r="D5821" t="str">
        <f>Tableau2[[#This Row],[Dép]]&amp;Tableau2[[#This Row],[Circo]]</f>
        <v>9510</v>
      </c>
      <c r="E5821" t="s">
        <v>2362</v>
      </c>
      <c r="F5821" t="s">
        <v>2363</v>
      </c>
      <c r="G5821" t="s">
        <v>991</v>
      </c>
      <c r="H5821">
        <v>319</v>
      </c>
      <c r="I5821">
        <v>67935</v>
      </c>
      <c r="J5821">
        <v>27984</v>
      </c>
      <c r="K5821" s="1">
        <f t="shared" si="180"/>
        <v>4.6956649738720832E-3</v>
      </c>
      <c r="L5821" s="1">
        <f t="shared" si="181"/>
        <v>1.1399371069182389E-2</v>
      </c>
      <c r="M5821" t="b">
        <f>AND((Tableau2[[#This Row],[%Voix/Inscrits]]&gt;0.25),Tableau2[[#This Row],[%Voix/Exprimés]]&gt;0.5)</f>
        <v>0</v>
      </c>
    </row>
    <row r="5822" spans="1:13" x14ac:dyDescent="0.25">
      <c r="A5822">
        <v>5821</v>
      </c>
      <c r="B5822" t="s">
        <v>903</v>
      </c>
      <c r="C5822" t="s">
        <v>90</v>
      </c>
      <c r="D5822" t="str">
        <f>Tableau2[[#This Row],[Dép]]&amp;Tableau2[[#This Row],[Circo]]</f>
        <v>9510</v>
      </c>
      <c r="E5822" t="s">
        <v>7048</v>
      </c>
      <c r="F5822" t="s">
        <v>1269</v>
      </c>
      <c r="G5822" t="s">
        <v>2429</v>
      </c>
      <c r="H5822">
        <v>291</v>
      </c>
      <c r="I5822">
        <v>67935</v>
      </c>
      <c r="J5822">
        <v>27984</v>
      </c>
      <c r="K5822" s="1">
        <f t="shared" si="180"/>
        <v>4.2835062927798631E-3</v>
      </c>
      <c r="L5822" s="1">
        <f t="shared" si="181"/>
        <v>1.0398799313893654E-2</v>
      </c>
      <c r="M5822" t="b">
        <f>AND((Tableau2[[#This Row],[%Voix/Inscrits]]&gt;0.25),Tableau2[[#This Row],[%Voix/Exprimés]]&gt;0.5)</f>
        <v>0</v>
      </c>
    </row>
    <row r="5823" spans="1:13" x14ac:dyDescent="0.25">
      <c r="A5823">
        <v>5822</v>
      </c>
      <c r="B5823" t="s">
        <v>903</v>
      </c>
      <c r="C5823" t="s">
        <v>90</v>
      </c>
      <c r="D5823" t="str">
        <f>Tableau2[[#This Row],[Dép]]&amp;Tableau2[[#This Row],[Circo]]</f>
        <v>9510</v>
      </c>
      <c r="E5823" t="s">
        <v>5422</v>
      </c>
      <c r="F5823" t="s">
        <v>5423</v>
      </c>
      <c r="G5823" t="s">
        <v>938</v>
      </c>
      <c r="H5823">
        <v>220</v>
      </c>
      <c r="I5823">
        <v>67935</v>
      </c>
      <c r="J5823">
        <v>27984</v>
      </c>
      <c r="K5823" s="1">
        <f t="shared" si="180"/>
        <v>3.2383896371531609E-3</v>
      </c>
      <c r="L5823" s="1">
        <f t="shared" si="181"/>
        <v>7.8616352201257862E-3</v>
      </c>
      <c r="M5823" t="b">
        <f>AND((Tableau2[[#This Row],[%Voix/Inscrits]]&gt;0.25),Tableau2[[#This Row],[%Voix/Exprimés]]&gt;0.5)</f>
        <v>0</v>
      </c>
    </row>
    <row r="5824" spans="1:13" x14ac:dyDescent="0.25">
      <c r="A5824">
        <v>5823</v>
      </c>
      <c r="B5824" t="s">
        <v>903</v>
      </c>
      <c r="C5824" t="s">
        <v>90</v>
      </c>
      <c r="D5824" t="str">
        <f>Tableau2[[#This Row],[Dép]]&amp;Tableau2[[#This Row],[Circo]]</f>
        <v>9510</v>
      </c>
      <c r="E5824" t="s">
        <v>915</v>
      </c>
      <c r="F5824" t="s">
        <v>74</v>
      </c>
      <c r="G5824" t="s">
        <v>10</v>
      </c>
      <c r="H5824">
        <v>205</v>
      </c>
      <c r="I5824">
        <v>67935</v>
      </c>
      <c r="J5824">
        <v>27984</v>
      </c>
      <c r="K5824" s="1">
        <f t="shared" si="180"/>
        <v>3.0175903437109001E-3</v>
      </c>
      <c r="L5824" s="1">
        <f t="shared" si="181"/>
        <v>7.3256146369353918E-3</v>
      </c>
      <c r="M5824" t="b">
        <f>AND((Tableau2[[#This Row],[%Voix/Inscrits]]&gt;0.25),Tableau2[[#This Row],[%Voix/Exprimés]]&gt;0.5)</f>
        <v>0</v>
      </c>
    </row>
    <row r="5825" spans="1:13" x14ac:dyDescent="0.25">
      <c r="A5825">
        <v>5824</v>
      </c>
      <c r="B5825" t="s">
        <v>903</v>
      </c>
      <c r="C5825" t="s">
        <v>90</v>
      </c>
      <c r="D5825" t="str">
        <f>Tableau2[[#This Row],[Dép]]&amp;Tableau2[[#This Row],[Circo]]</f>
        <v>9510</v>
      </c>
      <c r="E5825" t="s">
        <v>6825</v>
      </c>
      <c r="F5825" t="s">
        <v>265</v>
      </c>
      <c r="G5825" t="s">
        <v>2394</v>
      </c>
      <c r="H5825">
        <v>150</v>
      </c>
      <c r="I5825">
        <v>67935</v>
      </c>
      <c r="J5825">
        <v>27984</v>
      </c>
      <c r="K5825" s="1">
        <f t="shared" si="180"/>
        <v>2.2079929344226098E-3</v>
      </c>
      <c r="L5825" s="1">
        <f t="shared" si="181"/>
        <v>5.3602058319039449E-3</v>
      </c>
      <c r="M5825" t="b">
        <f>AND((Tableau2[[#This Row],[%Voix/Inscrits]]&gt;0.25),Tableau2[[#This Row],[%Voix/Exprimés]]&gt;0.5)</f>
        <v>0</v>
      </c>
    </row>
    <row r="5826" spans="1:13" x14ac:dyDescent="0.25">
      <c r="A5826">
        <v>5825</v>
      </c>
      <c r="B5826" t="s">
        <v>903</v>
      </c>
      <c r="C5826" t="s">
        <v>90</v>
      </c>
      <c r="D5826" t="str">
        <f>Tableau2[[#This Row],[Dép]]&amp;Tableau2[[#This Row],[Circo]]</f>
        <v>9510</v>
      </c>
      <c r="E5826" t="s">
        <v>1678</v>
      </c>
      <c r="F5826" t="s">
        <v>267</v>
      </c>
      <c r="G5826" t="s">
        <v>10</v>
      </c>
      <c r="H5826">
        <v>133</v>
      </c>
      <c r="I5826">
        <v>67935</v>
      </c>
      <c r="J5826">
        <v>27984</v>
      </c>
      <c r="K5826" s="1">
        <f t="shared" ref="K5826:K5889" si="182">H5826/I5826</f>
        <v>1.9577537351880476E-3</v>
      </c>
      <c r="L5826" s="1">
        <f t="shared" ref="L5826:L5889" si="183">H5826/J5826</f>
        <v>4.7527158376214976E-3</v>
      </c>
      <c r="M5826" t="b">
        <f>AND((Tableau2[[#This Row],[%Voix/Inscrits]]&gt;0.25),Tableau2[[#This Row],[%Voix/Exprimés]]&gt;0.5)</f>
        <v>0</v>
      </c>
    </row>
    <row r="5827" spans="1:13" x14ac:dyDescent="0.25">
      <c r="A5827">
        <v>5826</v>
      </c>
      <c r="B5827" t="s">
        <v>903</v>
      </c>
      <c r="C5827" t="s">
        <v>90</v>
      </c>
      <c r="D5827" t="str">
        <f>Tableau2[[#This Row],[Dép]]&amp;Tableau2[[#This Row],[Circo]]</f>
        <v>9510</v>
      </c>
      <c r="E5827" t="s">
        <v>6324</v>
      </c>
      <c r="F5827" t="s">
        <v>6325</v>
      </c>
      <c r="G5827" t="s">
        <v>959</v>
      </c>
      <c r="H5827">
        <v>110</v>
      </c>
      <c r="I5827">
        <v>67935</v>
      </c>
      <c r="J5827">
        <v>27984</v>
      </c>
      <c r="K5827" s="1">
        <f t="shared" si="182"/>
        <v>1.6191948185765804E-3</v>
      </c>
      <c r="L5827" s="1">
        <f t="shared" si="183"/>
        <v>3.9308176100628931E-3</v>
      </c>
      <c r="M5827" t="b">
        <f>AND((Tableau2[[#This Row],[%Voix/Inscrits]]&gt;0.25),Tableau2[[#This Row],[%Voix/Exprimés]]&gt;0.5)</f>
        <v>0</v>
      </c>
    </row>
    <row r="5828" spans="1:13" x14ac:dyDescent="0.25">
      <c r="A5828">
        <v>5827</v>
      </c>
      <c r="B5828" t="s">
        <v>918</v>
      </c>
      <c r="C5828" t="s">
        <v>6</v>
      </c>
      <c r="D5828" t="str">
        <f>Tableau2[[#This Row],[Dép]]&amp;Tableau2[[#This Row],[Circo]]</f>
        <v>ZA01</v>
      </c>
      <c r="E5828" t="s">
        <v>1679</v>
      </c>
      <c r="F5828" t="s">
        <v>160</v>
      </c>
      <c r="G5828" t="s">
        <v>938</v>
      </c>
      <c r="H5828">
        <v>7766</v>
      </c>
      <c r="I5828">
        <v>75975</v>
      </c>
      <c r="J5828">
        <v>17877</v>
      </c>
      <c r="K5828" s="1">
        <f t="shared" si="182"/>
        <v>0.10221783481408359</v>
      </c>
      <c r="L5828" s="1">
        <f t="shared" si="183"/>
        <v>0.43441293281870558</v>
      </c>
      <c r="M5828" t="b">
        <f>AND((Tableau2[[#This Row],[%Voix/Inscrits]]&gt;0.25),Tableau2[[#This Row],[%Voix/Exprimés]]&gt;0.5)</f>
        <v>0</v>
      </c>
    </row>
    <row r="5829" spans="1:13" x14ac:dyDescent="0.25">
      <c r="A5829">
        <v>5828</v>
      </c>
      <c r="B5829" t="s">
        <v>918</v>
      </c>
      <c r="C5829" t="s">
        <v>6</v>
      </c>
      <c r="D5829" t="str">
        <f>Tableau2[[#This Row],[Dép]]&amp;Tableau2[[#This Row],[Circo]]</f>
        <v>ZA01</v>
      </c>
      <c r="E5829" t="s">
        <v>3018</v>
      </c>
      <c r="F5829" t="s">
        <v>196</v>
      </c>
      <c r="G5829" t="s">
        <v>938</v>
      </c>
      <c r="H5829">
        <v>2685</v>
      </c>
      <c r="I5829">
        <v>75975</v>
      </c>
      <c r="J5829">
        <v>17877</v>
      </c>
      <c r="K5829" s="1">
        <f t="shared" si="182"/>
        <v>3.5340572556762095E-2</v>
      </c>
      <c r="L5829" s="1">
        <f t="shared" si="183"/>
        <v>0.15019298540023493</v>
      </c>
      <c r="M5829" t="b">
        <f>AND((Tableau2[[#This Row],[%Voix/Inscrits]]&gt;0.25),Tableau2[[#This Row],[%Voix/Exprimés]]&gt;0.5)</f>
        <v>0</v>
      </c>
    </row>
    <row r="5830" spans="1:13" x14ac:dyDescent="0.25">
      <c r="A5830">
        <v>5829</v>
      </c>
      <c r="B5830" t="s">
        <v>918</v>
      </c>
      <c r="C5830" t="s">
        <v>6</v>
      </c>
      <c r="D5830" t="str">
        <f>Tableau2[[#This Row],[Dép]]&amp;Tableau2[[#This Row],[Circo]]</f>
        <v>ZA01</v>
      </c>
      <c r="E5830" t="s">
        <v>4287</v>
      </c>
      <c r="F5830" t="s">
        <v>2322</v>
      </c>
      <c r="G5830" t="s">
        <v>938</v>
      </c>
      <c r="H5830">
        <v>2364</v>
      </c>
      <c r="I5830">
        <v>75975</v>
      </c>
      <c r="J5830">
        <v>17877</v>
      </c>
      <c r="K5830" s="1">
        <f t="shared" si="182"/>
        <v>3.1115498519249753E-2</v>
      </c>
      <c r="L5830" s="1">
        <f t="shared" si="183"/>
        <v>0.13223695250881021</v>
      </c>
      <c r="M5830" t="b">
        <f>AND((Tableau2[[#This Row],[%Voix/Inscrits]]&gt;0.25),Tableau2[[#This Row],[%Voix/Exprimés]]&gt;0.5)</f>
        <v>0</v>
      </c>
    </row>
    <row r="5831" spans="1:13" x14ac:dyDescent="0.25">
      <c r="A5831">
        <v>5830</v>
      </c>
      <c r="B5831" t="s">
        <v>918</v>
      </c>
      <c r="C5831" t="s">
        <v>6</v>
      </c>
      <c r="D5831" t="str">
        <f>Tableau2[[#This Row],[Dép]]&amp;Tableau2[[#This Row],[Circo]]</f>
        <v>ZA01</v>
      </c>
      <c r="E5831" t="s">
        <v>2365</v>
      </c>
      <c r="F5831" t="s">
        <v>644</v>
      </c>
      <c r="G5831" t="s">
        <v>938</v>
      </c>
      <c r="H5831">
        <v>2332</v>
      </c>
      <c r="I5831">
        <v>75975</v>
      </c>
      <c r="J5831">
        <v>17877</v>
      </c>
      <c r="K5831" s="1">
        <f t="shared" si="182"/>
        <v>3.069430733794011E-2</v>
      </c>
      <c r="L5831" s="1">
        <f t="shared" si="183"/>
        <v>0.1304469429993847</v>
      </c>
      <c r="M5831" t="b">
        <f>AND((Tableau2[[#This Row],[%Voix/Inscrits]]&gt;0.25),Tableau2[[#This Row],[%Voix/Exprimés]]&gt;0.5)</f>
        <v>0</v>
      </c>
    </row>
    <row r="5832" spans="1:13" x14ac:dyDescent="0.25">
      <c r="A5832">
        <v>5831</v>
      </c>
      <c r="B5832" t="s">
        <v>918</v>
      </c>
      <c r="C5832" t="s">
        <v>6</v>
      </c>
      <c r="D5832" t="str">
        <f>Tableau2[[#This Row],[Dép]]&amp;Tableau2[[#This Row],[Circo]]</f>
        <v>ZA01</v>
      </c>
      <c r="E5832" t="s">
        <v>6826</v>
      </c>
      <c r="F5832" t="s">
        <v>6827</v>
      </c>
      <c r="G5832" t="s">
        <v>3717</v>
      </c>
      <c r="H5832">
        <v>1237</v>
      </c>
      <c r="I5832">
        <v>75975</v>
      </c>
      <c r="J5832">
        <v>17877</v>
      </c>
      <c r="K5832" s="1">
        <f t="shared" si="182"/>
        <v>1.6281671602500821E-2</v>
      </c>
      <c r="L5832" s="1">
        <f t="shared" si="183"/>
        <v>6.919505509873021E-2</v>
      </c>
      <c r="M5832" t="b">
        <f>AND((Tableau2[[#This Row],[%Voix/Inscrits]]&gt;0.25),Tableau2[[#This Row],[%Voix/Exprimés]]&gt;0.5)</f>
        <v>0</v>
      </c>
    </row>
    <row r="5833" spans="1:13" x14ac:dyDescent="0.25">
      <c r="A5833">
        <v>5832</v>
      </c>
      <c r="B5833" t="s">
        <v>918</v>
      </c>
      <c r="C5833" t="s">
        <v>6</v>
      </c>
      <c r="D5833" t="str">
        <f>Tableau2[[#This Row],[Dép]]&amp;Tableau2[[#This Row],[Circo]]</f>
        <v>ZA01</v>
      </c>
      <c r="E5833" t="s">
        <v>3661</v>
      </c>
      <c r="F5833" t="s">
        <v>3662</v>
      </c>
      <c r="G5833" t="s">
        <v>938</v>
      </c>
      <c r="H5833">
        <v>795</v>
      </c>
      <c r="I5833">
        <v>75975</v>
      </c>
      <c r="J5833">
        <v>17877</v>
      </c>
      <c r="K5833" s="1">
        <f t="shared" si="182"/>
        <v>1.0463968410661401E-2</v>
      </c>
      <c r="L5833" s="1">
        <f t="shared" si="183"/>
        <v>4.4470548749790235E-2</v>
      </c>
      <c r="M5833" t="b">
        <f>AND((Tableau2[[#This Row],[%Voix/Inscrits]]&gt;0.25),Tableau2[[#This Row],[%Voix/Exprimés]]&gt;0.5)</f>
        <v>0</v>
      </c>
    </row>
    <row r="5834" spans="1:13" x14ac:dyDescent="0.25">
      <c r="A5834">
        <v>5833</v>
      </c>
      <c r="B5834" t="s">
        <v>918</v>
      </c>
      <c r="C5834" t="s">
        <v>6</v>
      </c>
      <c r="D5834" t="str">
        <f>Tableau2[[#This Row],[Dép]]&amp;Tableau2[[#This Row],[Circo]]</f>
        <v>ZA01</v>
      </c>
      <c r="E5834" t="s">
        <v>4880</v>
      </c>
      <c r="F5834" t="s">
        <v>53</v>
      </c>
      <c r="G5834" t="s">
        <v>966</v>
      </c>
      <c r="H5834">
        <v>266</v>
      </c>
      <c r="I5834">
        <v>75975</v>
      </c>
      <c r="J5834">
        <v>17877</v>
      </c>
      <c r="K5834" s="1">
        <f t="shared" si="182"/>
        <v>3.5011516946363936E-3</v>
      </c>
      <c r="L5834" s="1">
        <f t="shared" si="183"/>
        <v>1.4879454047099625E-2</v>
      </c>
      <c r="M5834" t="b">
        <f>AND((Tableau2[[#This Row],[%Voix/Inscrits]]&gt;0.25),Tableau2[[#This Row],[%Voix/Exprimés]]&gt;0.5)</f>
        <v>0</v>
      </c>
    </row>
    <row r="5835" spans="1:13" x14ac:dyDescent="0.25">
      <c r="A5835">
        <v>5834</v>
      </c>
      <c r="B5835" t="s">
        <v>918</v>
      </c>
      <c r="C5835" t="s">
        <v>6</v>
      </c>
      <c r="D5835" t="str">
        <f>Tableau2[[#This Row],[Dép]]&amp;Tableau2[[#This Row],[Circo]]</f>
        <v>ZA01</v>
      </c>
      <c r="E5835" t="s">
        <v>919</v>
      </c>
      <c r="F5835" t="s">
        <v>920</v>
      </c>
      <c r="G5835" t="s">
        <v>10</v>
      </c>
      <c r="H5835">
        <v>245</v>
      </c>
      <c r="I5835">
        <v>75975</v>
      </c>
      <c r="J5835">
        <v>17877</v>
      </c>
      <c r="K5835" s="1">
        <f t="shared" si="182"/>
        <v>3.2247449819019416E-3</v>
      </c>
      <c r="L5835" s="1">
        <f t="shared" si="183"/>
        <v>1.3704760306539129E-2</v>
      </c>
      <c r="M5835" t="b">
        <f>AND((Tableau2[[#This Row],[%Voix/Inscrits]]&gt;0.25),Tableau2[[#This Row],[%Voix/Exprimés]]&gt;0.5)</f>
        <v>0</v>
      </c>
    </row>
    <row r="5836" spans="1:13" x14ac:dyDescent="0.25">
      <c r="A5836">
        <v>5835</v>
      </c>
      <c r="B5836" t="s">
        <v>918</v>
      </c>
      <c r="C5836" t="s">
        <v>6</v>
      </c>
      <c r="D5836" t="str">
        <f>Tableau2[[#This Row],[Dép]]&amp;Tableau2[[#This Row],[Circo]]</f>
        <v>ZA01</v>
      </c>
      <c r="E5836" t="s">
        <v>5931</v>
      </c>
      <c r="F5836" t="s">
        <v>3375</v>
      </c>
      <c r="G5836" t="s">
        <v>959</v>
      </c>
      <c r="H5836">
        <v>78</v>
      </c>
      <c r="I5836">
        <v>75975</v>
      </c>
      <c r="J5836">
        <v>17877</v>
      </c>
      <c r="K5836" s="1">
        <f t="shared" si="182"/>
        <v>1.0266535044422508E-3</v>
      </c>
      <c r="L5836" s="1">
        <f t="shared" si="183"/>
        <v>4.3631481792247018E-3</v>
      </c>
      <c r="M5836" t="b">
        <f>AND((Tableau2[[#This Row],[%Voix/Inscrits]]&gt;0.25),Tableau2[[#This Row],[%Voix/Exprimés]]&gt;0.5)</f>
        <v>0</v>
      </c>
    </row>
    <row r="5837" spans="1:13" x14ac:dyDescent="0.25">
      <c r="A5837">
        <v>5836</v>
      </c>
      <c r="B5837" t="s">
        <v>918</v>
      </c>
      <c r="C5837" t="s">
        <v>6</v>
      </c>
      <c r="D5837" t="str">
        <f>Tableau2[[#This Row],[Dép]]&amp;Tableau2[[#This Row],[Circo]]</f>
        <v>ZA01</v>
      </c>
      <c r="E5837" t="s">
        <v>5426</v>
      </c>
      <c r="F5837" t="s">
        <v>292</v>
      </c>
      <c r="G5837" t="s">
        <v>959</v>
      </c>
      <c r="H5837">
        <v>58</v>
      </c>
      <c r="I5837">
        <v>75975</v>
      </c>
      <c r="J5837">
        <v>17877</v>
      </c>
      <c r="K5837" s="1">
        <f t="shared" si="182"/>
        <v>7.6340901612372491E-4</v>
      </c>
      <c r="L5837" s="1">
        <f t="shared" si="183"/>
        <v>3.2443922358337527E-3</v>
      </c>
      <c r="M5837" t="b">
        <f>AND((Tableau2[[#This Row],[%Voix/Inscrits]]&gt;0.25),Tableau2[[#This Row],[%Voix/Exprimés]]&gt;0.5)</f>
        <v>0</v>
      </c>
    </row>
    <row r="5838" spans="1:13" x14ac:dyDescent="0.25">
      <c r="A5838">
        <v>5837</v>
      </c>
      <c r="B5838" t="s">
        <v>918</v>
      </c>
      <c r="C5838" t="s">
        <v>6</v>
      </c>
      <c r="D5838" t="str">
        <f>Tableau2[[#This Row],[Dép]]&amp;Tableau2[[#This Row],[Circo]]</f>
        <v>ZA01</v>
      </c>
      <c r="E5838" t="s">
        <v>6626</v>
      </c>
      <c r="F5838" t="s">
        <v>68</v>
      </c>
      <c r="G5838" t="s">
        <v>2949</v>
      </c>
      <c r="H5838">
        <v>51</v>
      </c>
      <c r="I5838">
        <v>75975</v>
      </c>
      <c r="J5838">
        <v>17877</v>
      </c>
      <c r="K5838" s="1">
        <f t="shared" si="182"/>
        <v>6.7127344521224089E-4</v>
      </c>
      <c r="L5838" s="1">
        <f t="shared" si="183"/>
        <v>2.8528276556469205E-3</v>
      </c>
      <c r="M5838" t="b">
        <f>AND((Tableau2[[#This Row],[%Voix/Inscrits]]&gt;0.25),Tableau2[[#This Row],[%Voix/Exprimés]]&gt;0.5)</f>
        <v>0</v>
      </c>
    </row>
    <row r="5839" spans="1:13" x14ac:dyDescent="0.25">
      <c r="A5839">
        <v>5838</v>
      </c>
      <c r="B5839" t="s">
        <v>918</v>
      </c>
      <c r="C5839" t="s">
        <v>6</v>
      </c>
      <c r="D5839" t="str">
        <f>Tableau2[[#This Row],[Dép]]&amp;Tableau2[[#This Row],[Circo]]</f>
        <v>ZA01</v>
      </c>
      <c r="E5839" t="s">
        <v>6326</v>
      </c>
      <c r="F5839" t="s">
        <v>175</v>
      </c>
      <c r="G5839" t="s">
        <v>959</v>
      </c>
      <c r="H5839">
        <v>0</v>
      </c>
      <c r="I5839">
        <v>75975</v>
      </c>
      <c r="J5839">
        <v>17877</v>
      </c>
      <c r="K5839" s="1">
        <f t="shared" si="182"/>
        <v>0</v>
      </c>
      <c r="L5839" s="1">
        <f t="shared" si="183"/>
        <v>0</v>
      </c>
      <c r="M5839" t="b">
        <f>AND((Tableau2[[#This Row],[%Voix/Inscrits]]&gt;0.25),Tableau2[[#This Row],[%Voix/Exprimés]]&gt;0.5)</f>
        <v>0</v>
      </c>
    </row>
    <row r="5840" spans="1:13" x14ac:dyDescent="0.25">
      <c r="A5840">
        <v>5839</v>
      </c>
      <c r="B5840" t="s">
        <v>918</v>
      </c>
      <c r="C5840" t="s">
        <v>17</v>
      </c>
      <c r="D5840" t="str">
        <f>Tableau2[[#This Row],[Dép]]&amp;Tableau2[[#This Row],[Circo]]</f>
        <v>ZA02</v>
      </c>
      <c r="E5840" t="s">
        <v>5932</v>
      </c>
      <c r="F5840" t="s">
        <v>3907</v>
      </c>
      <c r="G5840" t="s">
        <v>1708</v>
      </c>
      <c r="H5840">
        <v>6468</v>
      </c>
      <c r="I5840">
        <v>87775</v>
      </c>
      <c r="J5840">
        <v>20659</v>
      </c>
      <c r="K5840" s="1">
        <f t="shared" si="182"/>
        <v>7.3688407861008262E-2</v>
      </c>
      <c r="L5840" s="1">
        <f t="shared" si="183"/>
        <v>0.31308388595769399</v>
      </c>
      <c r="M5840" t="b">
        <f>AND((Tableau2[[#This Row],[%Voix/Inscrits]]&gt;0.25),Tableau2[[#This Row],[%Voix/Exprimés]]&gt;0.5)</f>
        <v>0</v>
      </c>
    </row>
    <row r="5841" spans="1:13" x14ac:dyDescent="0.25">
      <c r="A5841">
        <v>5840</v>
      </c>
      <c r="B5841" t="s">
        <v>918</v>
      </c>
      <c r="C5841" t="s">
        <v>17</v>
      </c>
      <c r="D5841" t="str">
        <f>Tableau2[[#This Row],[Dép]]&amp;Tableau2[[#This Row],[Circo]]</f>
        <v>ZA02</v>
      </c>
      <c r="E5841" t="s">
        <v>2366</v>
      </c>
      <c r="F5841" t="s">
        <v>53</v>
      </c>
      <c r="G5841" t="s">
        <v>938</v>
      </c>
      <c r="H5841">
        <v>5532</v>
      </c>
      <c r="I5841">
        <v>87775</v>
      </c>
      <c r="J5841">
        <v>20659</v>
      </c>
      <c r="K5841" s="1">
        <f t="shared" si="182"/>
        <v>6.3024779265166614E-2</v>
      </c>
      <c r="L5841" s="1">
        <f t="shared" si="183"/>
        <v>0.26777675589331529</v>
      </c>
      <c r="M5841" t="b">
        <f>AND((Tableau2[[#This Row],[%Voix/Inscrits]]&gt;0.25),Tableau2[[#This Row],[%Voix/Exprimés]]&gt;0.5)</f>
        <v>0</v>
      </c>
    </row>
    <row r="5842" spans="1:13" x14ac:dyDescent="0.25">
      <c r="A5842">
        <v>5841</v>
      </c>
      <c r="B5842" t="s">
        <v>918</v>
      </c>
      <c r="C5842" t="s">
        <v>17</v>
      </c>
      <c r="D5842" t="str">
        <f>Tableau2[[#This Row],[Dép]]&amp;Tableau2[[#This Row],[Circo]]</f>
        <v>ZA02</v>
      </c>
      <c r="E5842" t="s">
        <v>1680</v>
      </c>
      <c r="F5842" t="s">
        <v>102</v>
      </c>
      <c r="G5842" t="s">
        <v>938</v>
      </c>
      <c r="H5842">
        <v>3068</v>
      </c>
      <c r="I5842">
        <v>87775</v>
      </c>
      <c r="J5842">
        <v>20659</v>
      </c>
      <c r="K5842" s="1">
        <f t="shared" si="182"/>
        <v>3.4953004841925379E-2</v>
      </c>
      <c r="L5842" s="1">
        <f t="shared" si="183"/>
        <v>0.14850670409990804</v>
      </c>
      <c r="M5842" t="b">
        <f>AND((Tableau2[[#This Row],[%Voix/Inscrits]]&gt;0.25),Tableau2[[#This Row],[%Voix/Exprimés]]&gt;0.5)</f>
        <v>0</v>
      </c>
    </row>
    <row r="5843" spans="1:13" x14ac:dyDescent="0.25">
      <c r="A5843">
        <v>5842</v>
      </c>
      <c r="B5843" t="s">
        <v>918</v>
      </c>
      <c r="C5843" t="s">
        <v>17</v>
      </c>
      <c r="D5843" t="str">
        <f>Tableau2[[#This Row],[Dép]]&amp;Tableau2[[#This Row],[Circo]]</f>
        <v>ZA02</v>
      </c>
      <c r="E5843" t="s">
        <v>7049</v>
      </c>
      <c r="F5843" t="s">
        <v>102</v>
      </c>
      <c r="G5843" t="s">
        <v>3717</v>
      </c>
      <c r="H5843">
        <v>2497</v>
      </c>
      <c r="I5843">
        <v>87775</v>
      </c>
      <c r="J5843">
        <v>20659</v>
      </c>
      <c r="K5843" s="1">
        <f t="shared" si="182"/>
        <v>2.8447735687838222E-2</v>
      </c>
      <c r="L5843" s="1">
        <f t="shared" si="183"/>
        <v>0.1208674185584975</v>
      </c>
      <c r="M5843" t="b">
        <f>AND((Tableau2[[#This Row],[%Voix/Inscrits]]&gt;0.25),Tableau2[[#This Row],[%Voix/Exprimés]]&gt;0.5)</f>
        <v>0</v>
      </c>
    </row>
    <row r="5844" spans="1:13" x14ac:dyDescent="0.25">
      <c r="A5844">
        <v>5843</v>
      </c>
      <c r="B5844" t="s">
        <v>918</v>
      </c>
      <c r="C5844" t="s">
        <v>17</v>
      </c>
      <c r="D5844" t="str">
        <f>Tableau2[[#This Row],[Dép]]&amp;Tableau2[[#This Row],[Circo]]</f>
        <v>ZA02</v>
      </c>
      <c r="E5844" t="s">
        <v>5427</v>
      </c>
      <c r="F5844" t="s">
        <v>340</v>
      </c>
      <c r="G5844" t="s">
        <v>962</v>
      </c>
      <c r="H5844">
        <v>1152</v>
      </c>
      <c r="I5844">
        <v>87775</v>
      </c>
      <c r="J5844">
        <v>20659</v>
      </c>
      <c r="K5844" s="1">
        <f t="shared" si="182"/>
        <v>1.3124465964112788E-2</v>
      </c>
      <c r="L5844" s="1">
        <f t="shared" si="183"/>
        <v>5.5762621617696885E-2</v>
      </c>
      <c r="M5844" t="b">
        <f>AND((Tableau2[[#This Row],[%Voix/Inscrits]]&gt;0.25),Tableau2[[#This Row],[%Voix/Exprimés]]&gt;0.5)</f>
        <v>0</v>
      </c>
    </row>
    <row r="5845" spans="1:13" x14ac:dyDescent="0.25">
      <c r="A5845">
        <v>5844</v>
      </c>
      <c r="B5845" t="s">
        <v>918</v>
      </c>
      <c r="C5845" t="s">
        <v>17</v>
      </c>
      <c r="D5845" t="str">
        <f>Tableau2[[#This Row],[Dép]]&amp;Tableau2[[#This Row],[Circo]]</f>
        <v>ZA02</v>
      </c>
      <c r="E5845" t="s">
        <v>3019</v>
      </c>
      <c r="F5845" t="s">
        <v>398</v>
      </c>
      <c r="G5845" t="s">
        <v>966</v>
      </c>
      <c r="H5845">
        <v>430</v>
      </c>
      <c r="I5845">
        <v>87775</v>
      </c>
      <c r="J5845">
        <v>20659</v>
      </c>
      <c r="K5845" s="1">
        <f t="shared" si="182"/>
        <v>4.8988892053545997E-3</v>
      </c>
      <c r="L5845" s="1">
        <f t="shared" si="183"/>
        <v>2.0814172999661165E-2</v>
      </c>
      <c r="M5845" t="b">
        <f>AND((Tableau2[[#This Row],[%Voix/Inscrits]]&gt;0.25),Tableau2[[#This Row],[%Voix/Exprimés]]&gt;0.5)</f>
        <v>0</v>
      </c>
    </row>
    <row r="5846" spans="1:13" x14ac:dyDescent="0.25">
      <c r="A5846">
        <v>5845</v>
      </c>
      <c r="B5846" t="s">
        <v>918</v>
      </c>
      <c r="C5846" t="s">
        <v>17</v>
      </c>
      <c r="D5846" t="str">
        <f>Tableau2[[#This Row],[Dép]]&amp;Tableau2[[#This Row],[Circo]]</f>
        <v>ZA02</v>
      </c>
      <c r="E5846" t="s">
        <v>6941</v>
      </c>
      <c r="F5846" t="s">
        <v>483</v>
      </c>
      <c r="G5846" t="s">
        <v>2429</v>
      </c>
      <c r="H5846">
        <v>241</v>
      </c>
      <c r="I5846">
        <v>87775</v>
      </c>
      <c r="J5846">
        <v>20659</v>
      </c>
      <c r="K5846" s="1">
        <f t="shared" si="182"/>
        <v>2.7456565081173455E-3</v>
      </c>
      <c r="L5846" s="1">
        <f t="shared" si="183"/>
        <v>1.166561789050777E-2</v>
      </c>
      <c r="M5846" t="b">
        <f>AND((Tableau2[[#This Row],[%Voix/Inscrits]]&gt;0.25),Tableau2[[#This Row],[%Voix/Exprimés]]&gt;0.5)</f>
        <v>0</v>
      </c>
    </row>
    <row r="5847" spans="1:13" x14ac:dyDescent="0.25">
      <c r="A5847">
        <v>5846</v>
      </c>
      <c r="B5847" t="s">
        <v>918</v>
      </c>
      <c r="C5847" t="s">
        <v>17</v>
      </c>
      <c r="D5847" t="str">
        <f>Tableau2[[#This Row],[Dép]]&amp;Tableau2[[#This Row],[Circo]]</f>
        <v>ZA02</v>
      </c>
      <c r="E5847" t="s">
        <v>3663</v>
      </c>
      <c r="F5847" t="s">
        <v>688</v>
      </c>
      <c r="G5847" t="s">
        <v>966</v>
      </c>
      <c r="H5847">
        <v>236</v>
      </c>
      <c r="I5847">
        <v>87775</v>
      </c>
      <c r="J5847">
        <v>20659</v>
      </c>
      <c r="K5847" s="1">
        <f t="shared" si="182"/>
        <v>2.6886926801481061E-3</v>
      </c>
      <c r="L5847" s="1">
        <f t="shared" si="183"/>
        <v>1.1423592623069849E-2</v>
      </c>
      <c r="M5847" t="b">
        <f>AND((Tableau2[[#This Row],[%Voix/Inscrits]]&gt;0.25),Tableau2[[#This Row],[%Voix/Exprimés]]&gt;0.5)</f>
        <v>0</v>
      </c>
    </row>
    <row r="5848" spans="1:13" x14ac:dyDescent="0.25">
      <c r="A5848">
        <v>5847</v>
      </c>
      <c r="B5848" t="s">
        <v>918</v>
      </c>
      <c r="C5848" t="s">
        <v>17</v>
      </c>
      <c r="D5848" t="str">
        <f>Tableau2[[#This Row],[Dép]]&amp;Tableau2[[#This Row],[Circo]]</f>
        <v>ZA02</v>
      </c>
      <c r="E5848" t="s">
        <v>6828</v>
      </c>
      <c r="F5848" t="s">
        <v>489</v>
      </c>
      <c r="G5848" t="s">
        <v>2726</v>
      </c>
      <c r="H5848">
        <v>224</v>
      </c>
      <c r="I5848">
        <v>87775</v>
      </c>
      <c r="J5848">
        <v>20659</v>
      </c>
      <c r="K5848" s="1">
        <f t="shared" si="182"/>
        <v>2.5519794930219312E-3</v>
      </c>
      <c r="L5848" s="1">
        <f t="shared" si="183"/>
        <v>1.084273198121884E-2</v>
      </c>
      <c r="M5848" t="b">
        <f>AND((Tableau2[[#This Row],[%Voix/Inscrits]]&gt;0.25),Tableau2[[#This Row],[%Voix/Exprimés]]&gt;0.5)</f>
        <v>0</v>
      </c>
    </row>
    <row r="5849" spans="1:13" x14ac:dyDescent="0.25">
      <c r="A5849">
        <v>5848</v>
      </c>
      <c r="B5849" t="s">
        <v>918</v>
      </c>
      <c r="C5849" t="s">
        <v>17</v>
      </c>
      <c r="D5849" t="str">
        <f>Tableau2[[#This Row],[Dép]]&amp;Tableau2[[#This Row],[Circo]]</f>
        <v>ZA02</v>
      </c>
      <c r="E5849" t="s">
        <v>921</v>
      </c>
      <c r="F5849" t="s">
        <v>922</v>
      </c>
      <c r="G5849" t="s">
        <v>10</v>
      </c>
      <c r="H5849">
        <v>221</v>
      </c>
      <c r="I5849">
        <v>87775</v>
      </c>
      <c r="J5849">
        <v>20659</v>
      </c>
      <c r="K5849" s="1">
        <f t="shared" si="182"/>
        <v>2.5178011962403873E-3</v>
      </c>
      <c r="L5849" s="1">
        <f t="shared" si="183"/>
        <v>1.0697516820756087E-2</v>
      </c>
      <c r="M5849" t="b">
        <f>AND((Tableau2[[#This Row],[%Voix/Inscrits]]&gt;0.25),Tableau2[[#This Row],[%Voix/Exprimés]]&gt;0.5)</f>
        <v>0</v>
      </c>
    </row>
    <row r="5850" spans="1:13" x14ac:dyDescent="0.25">
      <c r="A5850">
        <v>5849</v>
      </c>
      <c r="B5850" t="s">
        <v>918</v>
      </c>
      <c r="C5850" t="s">
        <v>17</v>
      </c>
      <c r="D5850" t="str">
        <f>Tableau2[[#This Row],[Dép]]&amp;Tableau2[[#This Row],[Circo]]</f>
        <v>ZA02</v>
      </c>
      <c r="E5850" t="s">
        <v>4288</v>
      </c>
      <c r="F5850" t="s">
        <v>1607</v>
      </c>
      <c r="G5850" t="s">
        <v>959</v>
      </c>
      <c r="H5850">
        <v>176</v>
      </c>
      <c r="I5850">
        <v>87775</v>
      </c>
      <c r="J5850">
        <v>20659</v>
      </c>
      <c r="K5850" s="1">
        <f t="shared" si="182"/>
        <v>2.0051267445172316E-3</v>
      </c>
      <c r="L5850" s="1">
        <f t="shared" si="183"/>
        <v>8.5192894138148029E-3</v>
      </c>
      <c r="M5850" t="b">
        <f>AND((Tableau2[[#This Row],[%Voix/Inscrits]]&gt;0.25),Tableau2[[#This Row],[%Voix/Exprimés]]&gt;0.5)</f>
        <v>0</v>
      </c>
    </row>
    <row r="5851" spans="1:13" x14ac:dyDescent="0.25">
      <c r="A5851">
        <v>5850</v>
      </c>
      <c r="B5851" t="s">
        <v>918</v>
      </c>
      <c r="C5851" t="s">
        <v>17</v>
      </c>
      <c r="D5851" t="str">
        <f>Tableau2[[#This Row],[Dép]]&amp;Tableau2[[#This Row],[Circo]]</f>
        <v>ZA02</v>
      </c>
      <c r="E5851" t="s">
        <v>7011</v>
      </c>
      <c r="F5851" t="s">
        <v>7012</v>
      </c>
      <c r="G5851" t="s">
        <v>3078</v>
      </c>
      <c r="H5851">
        <v>169</v>
      </c>
      <c r="I5851">
        <v>87775</v>
      </c>
      <c r="J5851">
        <v>20659</v>
      </c>
      <c r="K5851" s="1">
        <f t="shared" si="182"/>
        <v>1.9253773853602962E-3</v>
      </c>
      <c r="L5851" s="1">
        <f t="shared" si="183"/>
        <v>8.180454039401713E-3</v>
      </c>
      <c r="M5851" t="b">
        <f>AND((Tableau2[[#This Row],[%Voix/Inscrits]]&gt;0.25),Tableau2[[#This Row],[%Voix/Exprimés]]&gt;0.5)</f>
        <v>0</v>
      </c>
    </row>
    <row r="5852" spans="1:13" x14ac:dyDescent="0.25">
      <c r="A5852">
        <v>5851</v>
      </c>
      <c r="B5852" t="s">
        <v>918</v>
      </c>
      <c r="C5852" t="s">
        <v>17</v>
      </c>
      <c r="D5852" t="str">
        <f>Tableau2[[#This Row],[Dép]]&amp;Tableau2[[#This Row],[Circo]]</f>
        <v>ZA02</v>
      </c>
      <c r="E5852" t="s">
        <v>4881</v>
      </c>
      <c r="F5852" t="s">
        <v>4882</v>
      </c>
      <c r="G5852" t="s">
        <v>959</v>
      </c>
      <c r="H5852">
        <v>116</v>
      </c>
      <c r="I5852">
        <v>87775</v>
      </c>
      <c r="J5852">
        <v>20659</v>
      </c>
      <c r="K5852" s="1">
        <f t="shared" si="182"/>
        <v>1.3215608088863573E-3</v>
      </c>
      <c r="L5852" s="1">
        <f t="shared" si="183"/>
        <v>5.614986204559756E-3</v>
      </c>
      <c r="M5852" t="b">
        <f>AND((Tableau2[[#This Row],[%Voix/Inscrits]]&gt;0.25),Tableau2[[#This Row],[%Voix/Exprimés]]&gt;0.5)</f>
        <v>0</v>
      </c>
    </row>
    <row r="5853" spans="1:13" x14ac:dyDescent="0.25">
      <c r="A5853">
        <v>5852</v>
      </c>
      <c r="B5853" t="s">
        <v>918</v>
      </c>
      <c r="C5853" t="s">
        <v>17</v>
      </c>
      <c r="D5853" t="str">
        <f>Tableau2[[#This Row],[Dép]]&amp;Tableau2[[#This Row],[Circo]]</f>
        <v>ZA02</v>
      </c>
      <c r="E5853" t="s">
        <v>6627</v>
      </c>
      <c r="F5853" t="s">
        <v>88</v>
      </c>
      <c r="G5853" t="s">
        <v>1740</v>
      </c>
      <c r="H5853">
        <v>108</v>
      </c>
      <c r="I5853">
        <v>87775</v>
      </c>
      <c r="J5853">
        <v>20659</v>
      </c>
      <c r="K5853" s="1">
        <f t="shared" si="182"/>
        <v>1.230418684135574E-3</v>
      </c>
      <c r="L5853" s="1">
        <f t="shared" si="183"/>
        <v>5.2277457766590832E-3</v>
      </c>
      <c r="M5853" t="b">
        <f>AND((Tableau2[[#This Row],[%Voix/Inscrits]]&gt;0.25),Tableau2[[#This Row],[%Voix/Exprimés]]&gt;0.5)</f>
        <v>0</v>
      </c>
    </row>
    <row r="5854" spans="1:13" x14ac:dyDescent="0.25">
      <c r="A5854">
        <v>5853</v>
      </c>
      <c r="B5854" t="s">
        <v>918</v>
      </c>
      <c r="C5854" t="s">
        <v>17</v>
      </c>
      <c r="D5854" t="str">
        <f>Tableau2[[#This Row],[Dép]]&amp;Tableau2[[#This Row],[Circo]]</f>
        <v>ZA02</v>
      </c>
      <c r="E5854" t="s">
        <v>6327</v>
      </c>
      <c r="F5854" t="s">
        <v>1024</v>
      </c>
      <c r="G5854" t="s">
        <v>2949</v>
      </c>
      <c r="H5854">
        <v>21</v>
      </c>
      <c r="I5854">
        <v>87775</v>
      </c>
      <c r="J5854">
        <v>20659</v>
      </c>
      <c r="K5854" s="1">
        <f t="shared" si="182"/>
        <v>2.3924807747080604E-4</v>
      </c>
      <c r="L5854" s="1">
        <f t="shared" si="183"/>
        <v>1.0165061232392662E-3</v>
      </c>
      <c r="M5854" t="b">
        <f>AND((Tableau2[[#This Row],[%Voix/Inscrits]]&gt;0.25),Tableau2[[#This Row],[%Voix/Exprimés]]&gt;0.5)</f>
        <v>0</v>
      </c>
    </row>
    <row r="5855" spans="1:13" x14ac:dyDescent="0.25">
      <c r="A5855">
        <v>5854</v>
      </c>
      <c r="B5855" t="s">
        <v>918</v>
      </c>
      <c r="C5855" t="s">
        <v>14</v>
      </c>
      <c r="D5855" t="str">
        <f>Tableau2[[#This Row],[Dép]]&amp;Tableau2[[#This Row],[Circo]]</f>
        <v>ZA03</v>
      </c>
      <c r="E5855" t="s">
        <v>5427</v>
      </c>
      <c r="F5855" t="s">
        <v>7091</v>
      </c>
      <c r="G5855" t="s">
        <v>3717</v>
      </c>
      <c r="H5855">
        <v>4164</v>
      </c>
      <c r="I5855">
        <v>84348</v>
      </c>
      <c r="J5855">
        <v>20725</v>
      </c>
      <c r="K5855" s="1">
        <f t="shared" si="182"/>
        <v>4.9366908521838102E-2</v>
      </c>
      <c r="L5855" s="1">
        <f t="shared" si="183"/>
        <v>0.20091676718938481</v>
      </c>
      <c r="M5855" t="b">
        <f>AND((Tableau2[[#This Row],[%Voix/Inscrits]]&gt;0.25),Tableau2[[#This Row],[%Voix/Exprimés]]&gt;0.5)</f>
        <v>0</v>
      </c>
    </row>
    <row r="5856" spans="1:13" x14ac:dyDescent="0.25">
      <c r="A5856">
        <v>5855</v>
      </c>
      <c r="B5856" t="s">
        <v>918</v>
      </c>
      <c r="C5856" t="s">
        <v>14</v>
      </c>
      <c r="D5856" t="str">
        <f>Tableau2[[#This Row],[Dép]]&amp;Tableau2[[#This Row],[Circo]]</f>
        <v>ZA03</v>
      </c>
      <c r="E5856" t="s">
        <v>4883</v>
      </c>
      <c r="F5856" t="s">
        <v>4884</v>
      </c>
      <c r="G5856" t="s">
        <v>938</v>
      </c>
      <c r="H5856">
        <v>3508</v>
      </c>
      <c r="I5856">
        <v>84348</v>
      </c>
      <c r="J5856">
        <v>20725</v>
      </c>
      <c r="K5856" s="1">
        <f t="shared" si="182"/>
        <v>4.1589604969886659E-2</v>
      </c>
      <c r="L5856" s="1">
        <f t="shared" si="183"/>
        <v>0.16926417370325694</v>
      </c>
      <c r="M5856" t="b">
        <f>AND((Tableau2[[#This Row],[%Voix/Inscrits]]&gt;0.25),Tableau2[[#This Row],[%Voix/Exprimés]]&gt;0.5)</f>
        <v>0</v>
      </c>
    </row>
    <row r="5857" spans="1:13" x14ac:dyDescent="0.25">
      <c r="A5857">
        <v>5856</v>
      </c>
      <c r="B5857" t="s">
        <v>918</v>
      </c>
      <c r="C5857" t="s">
        <v>14</v>
      </c>
      <c r="D5857" t="str">
        <f>Tableau2[[#This Row],[Dép]]&amp;Tableau2[[#This Row],[Circo]]</f>
        <v>ZA03</v>
      </c>
      <c r="E5857" t="s">
        <v>7050</v>
      </c>
      <c r="F5857" t="s">
        <v>7051</v>
      </c>
      <c r="G5857" t="s">
        <v>1708</v>
      </c>
      <c r="H5857">
        <v>2917</v>
      </c>
      <c r="I5857">
        <v>84348</v>
      </c>
      <c r="J5857">
        <v>20725</v>
      </c>
      <c r="K5857" s="1">
        <f t="shared" si="182"/>
        <v>3.4582918385735288E-2</v>
      </c>
      <c r="L5857" s="1">
        <f t="shared" si="183"/>
        <v>0.14074788902291918</v>
      </c>
      <c r="M5857" t="b">
        <f>AND((Tableau2[[#This Row],[%Voix/Inscrits]]&gt;0.25),Tableau2[[#This Row],[%Voix/Exprimés]]&gt;0.5)</f>
        <v>0</v>
      </c>
    </row>
    <row r="5858" spans="1:13" x14ac:dyDescent="0.25">
      <c r="A5858">
        <v>5857</v>
      </c>
      <c r="B5858" t="s">
        <v>918</v>
      </c>
      <c r="C5858" t="s">
        <v>14</v>
      </c>
      <c r="D5858" t="str">
        <f>Tableau2[[#This Row],[Dép]]&amp;Tableau2[[#This Row],[Circo]]</f>
        <v>ZA03</v>
      </c>
      <c r="E5858" t="s">
        <v>4289</v>
      </c>
      <c r="F5858" t="s">
        <v>13</v>
      </c>
      <c r="G5858" t="s">
        <v>938</v>
      </c>
      <c r="H5858">
        <v>1924</v>
      </c>
      <c r="I5858">
        <v>84348</v>
      </c>
      <c r="J5858">
        <v>20725</v>
      </c>
      <c r="K5858" s="1">
        <f t="shared" si="182"/>
        <v>2.2810262246881964E-2</v>
      </c>
      <c r="L5858" s="1">
        <f t="shared" si="183"/>
        <v>9.2834740651387207E-2</v>
      </c>
      <c r="M5858" t="b">
        <f>AND((Tableau2[[#This Row],[%Voix/Inscrits]]&gt;0.25),Tableau2[[#This Row],[%Voix/Exprimés]]&gt;0.5)</f>
        <v>0</v>
      </c>
    </row>
    <row r="5859" spans="1:13" x14ac:dyDescent="0.25">
      <c r="A5859">
        <v>5858</v>
      </c>
      <c r="B5859" t="s">
        <v>918</v>
      </c>
      <c r="C5859" t="s">
        <v>14</v>
      </c>
      <c r="D5859" t="str">
        <f>Tableau2[[#This Row],[Dép]]&amp;Tableau2[[#This Row],[Circo]]</f>
        <v>ZA03</v>
      </c>
      <c r="E5859" t="s">
        <v>3020</v>
      </c>
      <c r="F5859" t="s">
        <v>3021</v>
      </c>
      <c r="G5859" t="s">
        <v>938</v>
      </c>
      <c r="H5859">
        <v>1731</v>
      </c>
      <c r="I5859">
        <v>84348</v>
      </c>
      <c r="J5859">
        <v>20725</v>
      </c>
      <c r="K5859" s="1">
        <f t="shared" si="182"/>
        <v>2.052212263479869E-2</v>
      </c>
      <c r="L5859" s="1">
        <f t="shared" si="183"/>
        <v>8.3522316043425818E-2</v>
      </c>
      <c r="M5859" t="b">
        <f>AND((Tableau2[[#This Row],[%Voix/Inscrits]]&gt;0.25),Tableau2[[#This Row],[%Voix/Exprimés]]&gt;0.5)</f>
        <v>0</v>
      </c>
    </row>
    <row r="5860" spans="1:13" x14ac:dyDescent="0.25">
      <c r="A5860">
        <v>5859</v>
      </c>
      <c r="B5860" t="s">
        <v>918</v>
      </c>
      <c r="C5860" t="s">
        <v>14</v>
      </c>
      <c r="D5860" t="str">
        <f>Tableau2[[#This Row],[Dép]]&amp;Tableau2[[#This Row],[Circo]]</f>
        <v>ZA03</v>
      </c>
      <c r="E5860" t="s">
        <v>2367</v>
      </c>
      <c r="F5860" t="s">
        <v>920</v>
      </c>
      <c r="G5860" t="s">
        <v>938</v>
      </c>
      <c r="H5860">
        <v>1711</v>
      </c>
      <c r="I5860">
        <v>84348</v>
      </c>
      <c r="J5860">
        <v>20725</v>
      </c>
      <c r="K5860" s="1">
        <f t="shared" si="182"/>
        <v>2.028500972162944E-2</v>
      </c>
      <c r="L5860" s="1">
        <f t="shared" si="183"/>
        <v>8.2557297949336556E-2</v>
      </c>
      <c r="M5860" t="b">
        <f>AND((Tableau2[[#This Row],[%Voix/Inscrits]]&gt;0.25),Tableau2[[#This Row],[%Voix/Exprimés]]&gt;0.5)</f>
        <v>0</v>
      </c>
    </row>
    <row r="5861" spans="1:13" x14ac:dyDescent="0.25">
      <c r="A5861">
        <v>5860</v>
      </c>
      <c r="B5861" t="s">
        <v>918</v>
      </c>
      <c r="C5861" t="s">
        <v>14</v>
      </c>
      <c r="D5861" t="str">
        <f>Tableau2[[#This Row],[Dép]]&amp;Tableau2[[#This Row],[Circo]]</f>
        <v>ZA03</v>
      </c>
      <c r="E5861" t="s">
        <v>3664</v>
      </c>
      <c r="F5861" t="s">
        <v>2411</v>
      </c>
      <c r="G5861" t="s">
        <v>938</v>
      </c>
      <c r="H5861">
        <v>1417</v>
      </c>
      <c r="I5861">
        <v>84348</v>
      </c>
      <c r="J5861">
        <v>20725</v>
      </c>
      <c r="K5861" s="1">
        <f t="shared" si="182"/>
        <v>1.6799449898041448E-2</v>
      </c>
      <c r="L5861" s="1">
        <f t="shared" si="183"/>
        <v>6.8371531966224364E-2</v>
      </c>
      <c r="M5861" t="b">
        <f>AND((Tableau2[[#This Row],[%Voix/Inscrits]]&gt;0.25),Tableau2[[#This Row],[%Voix/Exprimés]]&gt;0.5)</f>
        <v>0</v>
      </c>
    </row>
    <row r="5862" spans="1:13" x14ac:dyDescent="0.25">
      <c r="A5862">
        <v>5861</v>
      </c>
      <c r="B5862" t="s">
        <v>918</v>
      </c>
      <c r="C5862" t="s">
        <v>14</v>
      </c>
      <c r="D5862" t="str">
        <f>Tableau2[[#This Row],[Dép]]&amp;Tableau2[[#This Row],[Circo]]</f>
        <v>ZA03</v>
      </c>
      <c r="E5862" t="s">
        <v>5933</v>
      </c>
      <c r="F5862" t="s">
        <v>1527</v>
      </c>
      <c r="G5862" t="s">
        <v>966</v>
      </c>
      <c r="H5862">
        <v>945</v>
      </c>
      <c r="I5862">
        <v>84348</v>
      </c>
      <c r="J5862">
        <v>20725</v>
      </c>
      <c r="K5862" s="1">
        <f t="shared" si="182"/>
        <v>1.1203585147247119E-2</v>
      </c>
      <c r="L5862" s="1">
        <f t="shared" si="183"/>
        <v>4.5597104945717733E-2</v>
      </c>
      <c r="M5862" t="b">
        <f>AND((Tableau2[[#This Row],[%Voix/Inscrits]]&gt;0.25),Tableau2[[#This Row],[%Voix/Exprimés]]&gt;0.5)</f>
        <v>0</v>
      </c>
    </row>
    <row r="5863" spans="1:13" x14ac:dyDescent="0.25">
      <c r="A5863">
        <v>5862</v>
      </c>
      <c r="B5863" t="s">
        <v>918</v>
      </c>
      <c r="C5863" t="s">
        <v>14</v>
      </c>
      <c r="D5863" t="str">
        <f>Tableau2[[#This Row],[Dép]]&amp;Tableau2[[#This Row],[Circo]]</f>
        <v>ZA03</v>
      </c>
      <c r="E5863" t="s">
        <v>6628</v>
      </c>
      <c r="F5863" t="s">
        <v>6629</v>
      </c>
      <c r="G5863" t="s">
        <v>959</v>
      </c>
      <c r="H5863">
        <v>506</v>
      </c>
      <c r="I5863">
        <v>84348</v>
      </c>
      <c r="J5863">
        <v>20725</v>
      </c>
      <c r="K5863" s="1">
        <f t="shared" si="182"/>
        <v>5.9989567031820557E-3</v>
      </c>
      <c r="L5863" s="1">
        <f t="shared" si="183"/>
        <v>2.4414957780458383E-2</v>
      </c>
      <c r="M5863" t="b">
        <f>AND((Tableau2[[#This Row],[%Voix/Inscrits]]&gt;0.25),Tableau2[[#This Row],[%Voix/Exprimés]]&gt;0.5)</f>
        <v>0</v>
      </c>
    </row>
    <row r="5864" spans="1:13" x14ac:dyDescent="0.25">
      <c r="A5864">
        <v>5863</v>
      </c>
      <c r="B5864" t="s">
        <v>918</v>
      </c>
      <c r="C5864" t="s">
        <v>14</v>
      </c>
      <c r="D5864" t="str">
        <f>Tableau2[[#This Row],[Dép]]&amp;Tableau2[[#This Row],[Circo]]</f>
        <v>ZA03</v>
      </c>
      <c r="E5864" t="s">
        <v>7068</v>
      </c>
      <c r="F5864" t="s">
        <v>347</v>
      </c>
      <c r="G5864" t="s">
        <v>2394</v>
      </c>
      <c r="H5864">
        <v>397</v>
      </c>
      <c r="I5864">
        <v>84348</v>
      </c>
      <c r="J5864">
        <v>20725</v>
      </c>
      <c r="K5864" s="1">
        <f t="shared" si="182"/>
        <v>4.7066913264096361E-3</v>
      </c>
      <c r="L5864" s="1">
        <f t="shared" si="183"/>
        <v>1.9155609167671894E-2</v>
      </c>
      <c r="M5864" t="b">
        <f>AND((Tableau2[[#This Row],[%Voix/Inscrits]]&gt;0.25),Tableau2[[#This Row],[%Voix/Exprimés]]&gt;0.5)</f>
        <v>0</v>
      </c>
    </row>
    <row r="5865" spans="1:13" x14ac:dyDescent="0.25">
      <c r="A5865">
        <v>5864</v>
      </c>
      <c r="B5865" t="s">
        <v>918</v>
      </c>
      <c r="C5865" t="s">
        <v>14</v>
      </c>
      <c r="D5865" t="str">
        <f>Tableau2[[#This Row],[Dép]]&amp;Tableau2[[#This Row],[Circo]]</f>
        <v>ZA03</v>
      </c>
      <c r="E5865" t="s">
        <v>1681</v>
      </c>
      <c r="F5865" t="s">
        <v>1682</v>
      </c>
      <c r="G5865" t="s">
        <v>10</v>
      </c>
      <c r="H5865">
        <v>389</v>
      </c>
      <c r="I5865">
        <v>84348</v>
      </c>
      <c r="J5865">
        <v>20725</v>
      </c>
      <c r="K5865" s="1">
        <f t="shared" si="182"/>
        <v>4.6118461611419359E-3</v>
      </c>
      <c r="L5865" s="1">
        <f t="shared" si="183"/>
        <v>1.8769601930036187E-2</v>
      </c>
      <c r="M5865" t="b">
        <f>AND((Tableau2[[#This Row],[%Voix/Inscrits]]&gt;0.25),Tableau2[[#This Row],[%Voix/Exprimés]]&gt;0.5)</f>
        <v>0</v>
      </c>
    </row>
    <row r="5866" spans="1:13" x14ac:dyDescent="0.25">
      <c r="A5866">
        <v>5865</v>
      </c>
      <c r="B5866" t="s">
        <v>918</v>
      </c>
      <c r="C5866" t="s">
        <v>14</v>
      </c>
      <c r="D5866" t="str">
        <f>Tableau2[[#This Row],[Dép]]&amp;Tableau2[[#This Row],[Circo]]</f>
        <v>ZA03</v>
      </c>
      <c r="E5866" t="s">
        <v>6829</v>
      </c>
      <c r="F5866" t="s">
        <v>883</v>
      </c>
      <c r="G5866" t="s">
        <v>959</v>
      </c>
      <c r="H5866">
        <v>329</v>
      </c>
      <c r="I5866">
        <v>84348</v>
      </c>
      <c r="J5866">
        <v>20725</v>
      </c>
      <c r="K5866" s="1">
        <f t="shared" si="182"/>
        <v>3.9005074216341821E-3</v>
      </c>
      <c r="L5866" s="1">
        <f t="shared" si="183"/>
        <v>1.5874547647768397E-2</v>
      </c>
      <c r="M5866" t="b">
        <f>AND((Tableau2[[#This Row],[%Voix/Inscrits]]&gt;0.25),Tableau2[[#This Row],[%Voix/Exprimés]]&gt;0.5)</f>
        <v>0</v>
      </c>
    </row>
    <row r="5867" spans="1:13" x14ac:dyDescent="0.25">
      <c r="A5867">
        <v>5866</v>
      </c>
      <c r="B5867" t="s">
        <v>918</v>
      </c>
      <c r="C5867" t="s">
        <v>14</v>
      </c>
      <c r="D5867" t="str">
        <f>Tableau2[[#This Row],[Dép]]&amp;Tableau2[[#This Row],[Circo]]</f>
        <v>ZA03</v>
      </c>
      <c r="E5867" t="s">
        <v>923</v>
      </c>
      <c r="F5867" t="s">
        <v>924</v>
      </c>
      <c r="G5867" t="s">
        <v>10</v>
      </c>
      <c r="H5867">
        <v>267</v>
      </c>
      <c r="I5867">
        <v>84348</v>
      </c>
      <c r="J5867">
        <v>20725</v>
      </c>
      <c r="K5867" s="1">
        <f t="shared" si="182"/>
        <v>3.1654573908095037E-3</v>
      </c>
      <c r="L5867" s="1">
        <f t="shared" si="183"/>
        <v>1.2882991556091676E-2</v>
      </c>
      <c r="M5867" t="b">
        <f>AND((Tableau2[[#This Row],[%Voix/Inscrits]]&gt;0.25),Tableau2[[#This Row],[%Voix/Exprimés]]&gt;0.5)</f>
        <v>0</v>
      </c>
    </row>
    <row r="5868" spans="1:13" x14ac:dyDescent="0.25">
      <c r="A5868">
        <v>5867</v>
      </c>
      <c r="B5868" t="s">
        <v>918</v>
      </c>
      <c r="C5868" t="s">
        <v>14</v>
      </c>
      <c r="D5868" t="str">
        <f>Tableau2[[#This Row],[Dép]]&amp;Tableau2[[#This Row],[Circo]]</f>
        <v>ZA03</v>
      </c>
      <c r="E5868" t="s">
        <v>7085</v>
      </c>
      <c r="F5868" t="s">
        <v>247</v>
      </c>
      <c r="G5868" t="s">
        <v>1740</v>
      </c>
      <c r="H5868">
        <v>258</v>
      </c>
      <c r="I5868">
        <v>84348</v>
      </c>
      <c r="J5868">
        <v>20725</v>
      </c>
      <c r="K5868" s="1">
        <f t="shared" si="182"/>
        <v>3.0587565798833403E-3</v>
      </c>
      <c r="L5868" s="1">
        <f t="shared" si="183"/>
        <v>1.2448733413751507E-2</v>
      </c>
      <c r="M5868" t="b">
        <f>AND((Tableau2[[#This Row],[%Voix/Inscrits]]&gt;0.25),Tableau2[[#This Row],[%Voix/Exprimés]]&gt;0.5)</f>
        <v>0</v>
      </c>
    </row>
    <row r="5869" spans="1:13" x14ac:dyDescent="0.25">
      <c r="A5869">
        <v>5868</v>
      </c>
      <c r="B5869" t="s">
        <v>918</v>
      </c>
      <c r="C5869" t="s">
        <v>14</v>
      </c>
      <c r="D5869" t="str">
        <f>Tableau2[[#This Row],[Dép]]&amp;Tableau2[[#This Row],[Circo]]</f>
        <v>ZA03</v>
      </c>
      <c r="E5869" t="s">
        <v>6328</v>
      </c>
      <c r="F5869" t="s">
        <v>6329</v>
      </c>
      <c r="G5869" t="s">
        <v>959</v>
      </c>
      <c r="H5869">
        <v>110</v>
      </c>
      <c r="I5869">
        <v>84348</v>
      </c>
      <c r="J5869">
        <v>20725</v>
      </c>
      <c r="K5869" s="1">
        <f t="shared" si="182"/>
        <v>1.3041210224308817E-3</v>
      </c>
      <c r="L5869" s="1">
        <f t="shared" si="183"/>
        <v>5.3075995174909534E-3</v>
      </c>
      <c r="M5869" t="b">
        <f>AND((Tableau2[[#This Row],[%Voix/Inscrits]]&gt;0.25),Tableau2[[#This Row],[%Voix/Exprimés]]&gt;0.5)</f>
        <v>0</v>
      </c>
    </row>
    <row r="5870" spans="1:13" x14ac:dyDescent="0.25">
      <c r="A5870">
        <v>5869</v>
      </c>
      <c r="B5870" t="s">
        <v>918</v>
      </c>
      <c r="C5870" t="s">
        <v>14</v>
      </c>
      <c r="D5870" t="str">
        <f>Tableau2[[#This Row],[Dép]]&amp;Tableau2[[#This Row],[Circo]]</f>
        <v>ZA03</v>
      </c>
      <c r="E5870" t="s">
        <v>5428</v>
      </c>
      <c r="F5870" t="s">
        <v>5429</v>
      </c>
      <c r="G5870" t="s">
        <v>938</v>
      </c>
      <c r="H5870">
        <v>106</v>
      </c>
      <c r="I5870">
        <v>84348</v>
      </c>
      <c r="J5870">
        <v>20725</v>
      </c>
      <c r="K5870" s="1">
        <f t="shared" si="182"/>
        <v>1.2566984397970314E-3</v>
      </c>
      <c r="L5870" s="1">
        <f t="shared" si="183"/>
        <v>5.1145958986730999E-3</v>
      </c>
      <c r="M5870" t="b">
        <f>AND((Tableau2[[#This Row],[%Voix/Inscrits]]&gt;0.25),Tableau2[[#This Row],[%Voix/Exprimés]]&gt;0.5)</f>
        <v>0</v>
      </c>
    </row>
    <row r="5871" spans="1:13" x14ac:dyDescent="0.25">
      <c r="A5871">
        <v>5870</v>
      </c>
      <c r="B5871" t="s">
        <v>918</v>
      </c>
      <c r="C5871" t="s">
        <v>14</v>
      </c>
      <c r="D5871" t="str">
        <f>Tableau2[[#This Row],[Dép]]&amp;Tableau2[[#This Row],[Circo]]</f>
        <v>ZA03</v>
      </c>
      <c r="E5871" t="s">
        <v>7079</v>
      </c>
      <c r="F5871" t="s">
        <v>575</v>
      </c>
      <c r="G5871" t="s">
        <v>2949</v>
      </c>
      <c r="H5871">
        <v>28</v>
      </c>
      <c r="I5871">
        <v>84348</v>
      </c>
      <c r="J5871">
        <v>20725</v>
      </c>
      <c r="K5871" s="1">
        <f t="shared" si="182"/>
        <v>3.3195807843695169E-4</v>
      </c>
      <c r="L5871" s="1">
        <f t="shared" si="183"/>
        <v>1.3510253317249698E-3</v>
      </c>
      <c r="M5871" t="b">
        <f>AND((Tableau2[[#This Row],[%Voix/Inscrits]]&gt;0.25),Tableau2[[#This Row],[%Voix/Exprimés]]&gt;0.5)</f>
        <v>0</v>
      </c>
    </row>
    <row r="5872" spans="1:13" x14ac:dyDescent="0.25">
      <c r="A5872">
        <v>5871</v>
      </c>
      <c r="B5872" t="s">
        <v>918</v>
      </c>
      <c r="C5872" t="s">
        <v>14</v>
      </c>
      <c r="D5872" t="str">
        <f>Tableau2[[#This Row],[Dép]]&amp;Tableau2[[#This Row],[Circo]]</f>
        <v>ZA03</v>
      </c>
      <c r="E5872" t="s">
        <v>6942</v>
      </c>
      <c r="F5872" t="s">
        <v>6943</v>
      </c>
      <c r="G5872" t="s">
        <v>959</v>
      </c>
      <c r="H5872">
        <v>16</v>
      </c>
      <c r="I5872">
        <v>84348</v>
      </c>
      <c r="J5872">
        <v>20725</v>
      </c>
      <c r="K5872" s="1">
        <f t="shared" si="182"/>
        <v>1.8969033053540095E-4</v>
      </c>
      <c r="L5872" s="1">
        <f t="shared" si="183"/>
        <v>7.7201447527141132E-4</v>
      </c>
      <c r="M5872" t="b">
        <f>AND((Tableau2[[#This Row],[%Voix/Inscrits]]&gt;0.25),Tableau2[[#This Row],[%Voix/Exprimés]]&gt;0.5)</f>
        <v>0</v>
      </c>
    </row>
    <row r="5873" spans="1:13" x14ac:dyDescent="0.25">
      <c r="A5873">
        <v>5872</v>
      </c>
      <c r="B5873" t="s">
        <v>918</v>
      </c>
      <c r="C5873" t="s">
        <v>14</v>
      </c>
      <c r="D5873" t="str">
        <f>Tableau2[[#This Row],[Dép]]&amp;Tableau2[[#This Row],[Circo]]</f>
        <v>ZA03</v>
      </c>
      <c r="E5873" t="s">
        <v>7088</v>
      </c>
      <c r="F5873" t="s">
        <v>7089</v>
      </c>
      <c r="G5873" t="s">
        <v>3078</v>
      </c>
      <c r="H5873">
        <v>2</v>
      </c>
      <c r="I5873">
        <v>84348</v>
      </c>
      <c r="J5873">
        <v>20725</v>
      </c>
      <c r="K5873" s="1">
        <f t="shared" si="182"/>
        <v>2.3711291316925119E-5</v>
      </c>
      <c r="L5873" s="1">
        <f t="shared" si="183"/>
        <v>9.6501809408926415E-5</v>
      </c>
      <c r="M5873" t="b">
        <f>AND((Tableau2[[#This Row],[%Voix/Inscrits]]&gt;0.25),Tableau2[[#This Row],[%Voix/Exprimés]]&gt;0.5)</f>
        <v>0</v>
      </c>
    </row>
    <row r="5874" spans="1:13" x14ac:dyDescent="0.25">
      <c r="A5874">
        <v>5873</v>
      </c>
      <c r="B5874" t="s">
        <v>918</v>
      </c>
      <c r="C5874" t="s">
        <v>14</v>
      </c>
      <c r="D5874" t="str">
        <f>Tableau2[[#This Row],[Dép]]&amp;Tableau2[[#This Row],[Circo]]</f>
        <v>ZA03</v>
      </c>
      <c r="E5874" t="s">
        <v>7013</v>
      </c>
      <c r="F5874" t="s">
        <v>4957</v>
      </c>
      <c r="G5874" t="s">
        <v>959</v>
      </c>
      <c r="H5874">
        <v>0</v>
      </c>
      <c r="I5874">
        <v>84348</v>
      </c>
      <c r="J5874">
        <v>20725</v>
      </c>
      <c r="K5874" s="1">
        <f t="shared" si="182"/>
        <v>0</v>
      </c>
      <c r="L5874" s="1">
        <f t="shared" si="183"/>
        <v>0</v>
      </c>
      <c r="M5874" t="b">
        <f>AND((Tableau2[[#This Row],[%Voix/Inscrits]]&gt;0.25),Tableau2[[#This Row],[%Voix/Exprimés]]&gt;0.5)</f>
        <v>0</v>
      </c>
    </row>
    <row r="5875" spans="1:13" x14ac:dyDescent="0.25">
      <c r="A5875">
        <v>5874</v>
      </c>
      <c r="B5875" t="s">
        <v>918</v>
      </c>
      <c r="C5875" t="s">
        <v>7</v>
      </c>
      <c r="D5875" t="str">
        <f>Tableau2[[#This Row],[Dép]]&amp;Tableau2[[#This Row],[Circo]]</f>
        <v>ZA04</v>
      </c>
      <c r="E5875" t="s">
        <v>3022</v>
      </c>
      <c r="F5875" t="s">
        <v>3023</v>
      </c>
      <c r="G5875" t="s">
        <v>938</v>
      </c>
      <c r="H5875">
        <v>6126</v>
      </c>
      <c r="I5875">
        <v>68262</v>
      </c>
      <c r="J5875">
        <v>15865</v>
      </c>
      <c r="K5875" s="1">
        <f t="shared" si="182"/>
        <v>8.9742462863672323E-2</v>
      </c>
      <c r="L5875" s="1">
        <f t="shared" si="183"/>
        <v>0.38613299716356758</v>
      </c>
      <c r="M5875" t="b">
        <f>AND((Tableau2[[#This Row],[%Voix/Inscrits]]&gt;0.25),Tableau2[[#This Row],[%Voix/Exprimés]]&gt;0.5)</f>
        <v>0</v>
      </c>
    </row>
    <row r="5876" spans="1:13" x14ac:dyDescent="0.25">
      <c r="A5876">
        <v>5875</v>
      </c>
      <c r="B5876" t="s">
        <v>918</v>
      </c>
      <c r="C5876" t="s">
        <v>7</v>
      </c>
      <c r="D5876" t="str">
        <f>Tableau2[[#This Row],[Dép]]&amp;Tableau2[[#This Row],[Circo]]</f>
        <v>ZA04</v>
      </c>
      <c r="E5876" t="s">
        <v>4885</v>
      </c>
      <c r="F5876" t="s">
        <v>4886</v>
      </c>
      <c r="G5876" t="s">
        <v>2394</v>
      </c>
      <c r="H5876">
        <v>3154</v>
      </c>
      <c r="I5876">
        <v>68262</v>
      </c>
      <c r="J5876">
        <v>15865</v>
      </c>
      <c r="K5876" s="1">
        <f t="shared" si="182"/>
        <v>4.6204330374146667E-2</v>
      </c>
      <c r="L5876" s="1">
        <f t="shared" si="183"/>
        <v>0.19880239520958085</v>
      </c>
      <c r="M5876" t="b">
        <f>AND((Tableau2[[#This Row],[%Voix/Inscrits]]&gt;0.25),Tableau2[[#This Row],[%Voix/Exprimés]]&gt;0.5)</f>
        <v>0</v>
      </c>
    </row>
    <row r="5877" spans="1:13" x14ac:dyDescent="0.25">
      <c r="A5877">
        <v>5876</v>
      </c>
      <c r="B5877" t="s">
        <v>918</v>
      </c>
      <c r="C5877" t="s">
        <v>7</v>
      </c>
      <c r="D5877" t="str">
        <f>Tableau2[[#This Row],[Dép]]&amp;Tableau2[[#This Row],[Circo]]</f>
        <v>ZA04</v>
      </c>
      <c r="E5877" t="s">
        <v>2368</v>
      </c>
      <c r="F5877" t="s">
        <v>2369</v>
      </c>
      <c r="G5877" t="s">
        <v>938</v>
      </c>
      <c r="H5877">
        <v>2389</v>
      </c>
      <c r="I5877">
        <v>68262</v>
      </c>
      <c r="J5877">
        <v>15865</v>
      </c>
      <c r="K5877" s="1">
        <f t="shared" si="182"/>
        <v>3.4997509595382496E-2</v>
      </c>
      <c r="L5877" s="1">
        <f t="shared" si="183"/>
        <v>0.15058304443744092</v>
      </c>
      <c r="M5877" t="b">
        <f>AND((Tableau2[[#This Row],[%Voix/Inscrits]]&gt;0.25),Tableau2[[#This Row],[%Voix/Exprimés]]&gt;0.5)</f>
        <v>0</v>
      </c>
    </row>
    <row r="5878" spans="1:13" x14ac:dyDescent="0.25">
      <c r="A5878">
        <v>5877</v>
      </c>
      <c r="B5878" t="s">
        <v>918</v>
      </c>
      <c r="C5878" t="s">
        <v>7</v>
      </c>
      <c r="D5878" t="str">
        <f>Tableau2[[#This Row],[Dép]]&amp;Tableau2[[#This Row],[Circo]]</f>
        <v>ZA04</v>
      </c>
      <c r="E5878" t="s">
        <v>4290</v>
      </c>
      <c r="F5878" t="s">
        <v>944</v>
      </c>
      <c r="G5878" t="s">
        <v>959</v>
      </c>
      <c r="H5878">
        <v>1324</v>
      </c>
      <c r="I5878">
        <v>68262</v>
      </c>
      <c r="J5878">
        <v>15865</v>
      </c>
      <c r="K5878" s="1">
        <f t="shared" si="182"/>
        <v>1.9395857138671591E-2</v>
      </c>
      <c r="L5878" s="1">
        <f t="shared" si="183"/>
        <v>8.3454144342893166E-2</v>
      </c>
      <c r="M5878" t="b">
        <f>AND((Tableau2[[#This Row],[%Voix/Inscrits]]&gt;0.25),Tableau2[[#This Row],[%Voix/Exprimés]]&gt;0.5)</f>
        <v>0</v>
      </c>
    </row>
    <row r="5879" spans="1:13" x14ac:dyDescent="0.25">
      <c r="A5879">
        <v>5878</v>
      </c>
      <c r="B5879" t="s">
        <v>918</v>
      </c>
      <c r="C5879" t="s">
        <v>7</v>
      </c>
      <c r="D5879" t="str">
        <f>Tableau2[[#This Row],[Dép]]&amp;Tableau2[[#This Row],[Circo]]</f>
        <v>ZA04</v>
      </c>
      <c r="E5879" t="s">
        <v>6830</v>
      </c>
      <c r="F5879" t="s">
        <v>6831</v>
      </c>
      <c r="G5879" t="s">
        <v>5868</v>
      </c>
      <c r="H5879">
        <v>935</v>
      </c>
      <c r="I5879">
        <v>68262</v>
      </c>
      <c r="J5879">
        <v>15865</v>
      </c>
      <c r="K5879" s="1">
        <f t="shared" si="182"/>
        <v>1.3697225396267323E-2</v>
      </c>
      <c r="L5879" s="1">
        <f t="shared" si="183"/>
        <v>5.8934762054837692E-2</v>
      </c>
      <c r="M5879" t="b">
        <f>AND((Tableau2[[#This Row],[%Voix/Inscrits]]&gt;0.25),Tableau2[[#This Row],[%Voix/Exprimés]]&gt;0.5)</f>
        <v>0</v>
      </c>
    </row>
    <row r="5880" spans="1:13" x14ac:dyDescent="0.25">
      <c r="A5880">
        <v>5879</v>
      </c>
      <c r="B5880" t="s">
        <v>918</v>
      </c>
      <c r="C5880" t="s">
        <v>7</v>
      </c>
      <c r="D5880" t="str">
        <f>Tableau2[[#This Row],[Dép]]&amp;Tableau2[[#This Row],[Circo]]</f>
        <v>ZA04</v>
      </c>
      <c r="E5880" t="s">
        <v>1683</v>
      </c>
      <c r="F5880" t="s">
        <v>1496</v>
      </c>
      <c r="G5880" t="s">
        <v>938</v>
      </c>
      <c r="H5880">
        <v>625</v>
      </c>
      <c r="I5880">
        <v>68262</v>
      </c>
      <c r="J5880">
        <v>15865</v>
      </c>
      <c r="K5880" s="1">
        <f t="shared" si="182"/>
        <v>9.1558993290556979E-3</v>
      </c>
      <c r="L5880" s="1">
        <f t="shared" si="183"/>
        <v>3.9394894421682952E-2</v>
      </c>
      <c r="M5880" t="b">
        <f>AND((Tableau2[[#This Row],[%Voix/Inscrits]]&gt;0.25),Tableau2[[#This Row],[%Voix/Exprimés]]&gt;0.5)</f>
        <v>0</v>
      </c>
    </row>
    <row r="5881" spans="1:13" x14ac:dyDescent="0.25">
      <c r="A5881">
        <v>5880</v>
      </c>
      <c r="B5881" t="s">
        <v>918</v>
      </c>
      <c r="C5881" t="s">
        <v>7</v>
      </c>
      <c r="D5881" t="str">
        <f>Tableau2[[#This Row],[Dép]]&amp;Tableau2[[#This Row],[Circo]]</f>
        <v>ZA04</v>
      </c>
      <c r="E5881" t="s">
        <v>3665</v>
      </c>
      <c r="F5881" t="s">
        <v>50</v>
      </c>
      <c r="G5881" t="s">
        <v>966</v>
      </c>
      <c r="H5881">
        <v>314</v>
      </c>
      <c r="I5881">
        <v>68262</v>
      </c>
      <c r="J5881">
        <v>15865</v>
      </c>
      <c r="K5881" s="1">
        <f t="shared" si="182"/>
        <v>4.5999238229175819E-3</v>
      </c>
      <c r="L5881" s="1">
        <f t="shared" si="183"/>
        <v>1.9791994957453513E-2</v>
      </c>
      <c r="M5881" t="b">
        <f>AND((Tableau2[[#This Row],[%Voix/Inscrits]]&gt;0.25),Tableau2[[#This Row],[%Voix/Exprimés]]&gt;0.5)</f>
        <v>0</v>
      </c>
    </row>
    <row r="5882" spans="1:13" x14ac:dyDescent="0.25">
      <c r="A5882">
        <v>5881</v>
      </c>
      <c r="B5882" t="s">
        <v>918</v>
      </c>
      <c r="C5882" t="s">
        <v>7</v>
      </c>
      <c r="D5882" t="str">
        <f>Tableau2[[#This Row],[Dép]]&amp;Tableau2[[#This Row],[Circo]]</f>
        <v>ZA04</v>
      </c>
      <c r="E5882" t="s">
        <v>925</v>
      </c>
      <c r="F5882" t="s">
        <v>926</v>
      </c>
      <c r="G5882" t="s">
        <v>10</v>
      </c>
      <c r="H5882">
        <v>287</v>
      </c>
      <c r="I5882">
        <v>68262</v>
      </c>
      <c r="J5882">
        <v>15865</v>
      </c>
      <c r="K5882" s="1">
        <f t="shared" si="182"/>
        <v>4.2043889719023762E-3</v>
      </c>
      <c r="L5882" s="1">
        <f t="shared" si="183"/>
        <v>1.8090135518436811E-2</v>
      </c>
      <c r="M5882" t="b">
        <f>AND((Tableau2[[#This Row],[%Voix/Inscrits]]&gt;0.25),Tableau2[[#This Row],[%Voix/Exprimés]]&gt;0.5)</f>
        <v>0</v>
      </c>
    </row>
    <row r="5883" spans="1:13" x14ac:dyDescent="0.25">
      <c r="A5883">
        <v>5882</v>
      </c>
      <c r="B5883" t="s">
        <v>918</v>
      </c>
      <c r="C5883" t="s">
        <v>7</v>
      </c>
      <c r="D5883" t="str">
        <f>Tableau2[[#This Row],[Dép]]&amp;Tableau2[[#This Row],[Circo]]</f>
        <v>ZA04</v>
      </c>
      <c r="E5883" t="s">
        <v>6330</v>
      </c>
      <c r="F5883" t="s">
        <v>663</v>
      </c>
      <c r="G5883" t="s">
        <v>1740</v>
      </c>
      <c r="H5883">
        <v>268</v>
      </c>
      <c r="I5883">
        <v>68262</v>
      </c>
      <c r="J5883">
        <v>15865</v>
      </c>
      <c r="K5883" s="1">
        <f t="shared" si="182"/>
        <v>3.9260496322990829E-3</v>
      </c>
      <c r="L5883" s="1">
        <f t="shared" si="183"/>
        <v>1.6892530728017649E-2</v>
      </c>
      <c r="M5883" t="b">
        <f>AND((Tableau2[[#This Row],[%Voix/Inscrits]]&gt;0.25),Tableau2[[#This Row],[%Voix/Exprimés]]&gt;0.5)</f>
        <v>0</v>
      </c>
    </row>
    <row r="5884" spans="1:13" x14ac:dyDescent="0.25">
      <c r="A5884">
        <v>5883</v>
      </c>
      <c r="B5884" t="s">
        <v>918</v>
      </c>
      <c r="C5884" t="s">
        <v>7</v>
      </c>
      <c r="D5884" t="str">
        <f>Tableau2[[#This Row],[Dép]]&amp;Tableau2[[#This Row],[Circo]]</f>
        <v>ZA04</v>
      </c>
      <c r="E5884" t="s">
        <v>6630</v>
      </c>
      <c r="F5884" t="s">
        <v>53</v>
      </c>
      <c r="G5884" t="s">
        <v>3078</v>
      </c>
      <c r="H5884">
        <v>222</v>
      </c>
      <c r="I5884">
        <v>68262</v>
      </c>
      <c r="J5884">
        <v>15865</v>
      </c>
      <c r="K5884" s="1">
        <f t="shared" si="182"/>
        <v>3.2521754416805835E-3</v>
      </c>
      <c r="L5884" s="1">
        <f t="shared" si="183"/>
        <v>1.3993066498581784E-2</v>
      </c>
      <c r="M5884" t="b">
        <f>AND((Tableau2[[#This Row],[%Voix/Inscrits]]&gt;0.25),Tableau2[[#This Row],[%Voix/Exprimés]]&gt;0.5)</f>
        <v>0</v>
      </c>
    </row>
    <row r="5885" spans="1:13" x14ac:dyDescent="0.25">
      <c r="A5885">
        <v>5884</v>
      </c>
      <c r="B5885" t="s">
        <v>918</v>
      </c>
      <c r="C5885" t="s">
        <v>7</v>
      </c>
      <c r="D5885" t="str">
        <f>Tableau2[[#This Row],[Dép]]&amp;Tableau2[[#This Row],[Circo]]</f>
        <v>ZA04</v>
      </c>
      <c r="E5885" t="s">
        <v>5430</v>
      </c>
      <c r="F5885" t="s">
        <v>355</v>
      </c>
      <c r="G5885" t="s">
        <v>2394</v>
      </c>
      <c r="H5885">
        <v>185</v>
      </c>
      <c r="I5885">
        <v>68262</v>
      </c>
      <c r="J5885">
        <v>15865</v>
      </c>
      <c r="K5885" s="1">
        <f t="shared" si="182"/>
        <v>2.7101462014004862E-3</v>
      </c>
      <c r="L5885" s="1">
        <f t="shared" si="183"/>
        <v>1.1660888748818153E-2</v>
      </c>
      <c r="M5885" t="b">
        <f>AND((Tableau2[[#This Row],[%Voix/Inscrits]]&gt;0.25),Tableau2[[#This Row],[%Voix/Exprimés]]&gt;0.5)</f>
        <v>0</v>
      </c>
    </row>
    <row r="5886" spans="1:13" x14ac:dyDescent="0.25">
      <c r="A5886">
        <v>5885</v>
      </c>
      <c r="B5886" t="s">
        <v>918</v>
      </c>
      <c r="C5886" t="s">
        <v>7</v>
      </c>
      <c r="D5886" t="str">
        <f>Tableau2[[#This Row],[Dép]]&amp;Tableau2[[#This Row],[Circo]]</f>
        <v>ZA04</v>
      </c>
      <c r="E5886" t="s">
        <v>5934</v>
      </c>
      <c r="F5886" t="s">
        <v>108</v>
      </c>
      <c r="G5886" t="s">
        <v>2949</v>
      </c>
      <c r="H5886">
        <v>36</v>
      </c>
      <c r="I5886">
        <v>68262</v>
      </c>
      <c r="J5886">
        <v>15865</v>
      </c>
      <c r="K5886" s="1">
        <f t="shared" si="182"/>
        <v>5.2737980135360817E-4</v>
      </c>
      <c r="L5886" s="1">
        <f t="shared" si="183"/>
        <v>2.269145918688938E-3</v>
      </c>
      <c r="M5886" t="b">
        <f>AND((Tableau2[[#This Row],[%Voix/Inscrits]]&gt;0.25),Tableau2[[#This Row],[%Voix/Exprimés]]&gt;0.5)</f>
        <v>0</v>
      </c>
    </row>
    <row r="5887" spans="1:13" x14ac:dyDescent="0.25">
      <c r="A5887">
        <v>5886</v>
      </c>
      <c r="B5887" t="s">
        <v>927</v>
      </c>
      <c r="C5887" t="s">
        <v>6</v>
      </c>
      <c r="D5887" t="str">
        <f>Tableau2[[#This Row],[Dép]]&amp;Tableau2[[#This Row],[Circo]]</f>
        <v>ZB01</v>
      </c>
      <c r="E5887" t="s">
        <v>6835</v>
      </c>
      <c r="F5887" t="s">
        <v>167</v>
      </c>
      <c r="G5887" t="s">
        <v>962</v>
      </c>
      <c r="H5887">
        <v>2664</v>
      </c>
      <c r="I5887">
        <v>80041</v>
      </c>
      <c r="J5887">
        <v>14902</v>
      </c>
      <c r="K5887" s="1">
        <f t="shared" si="182"/>
        <v>3.3282942491972861E-2</v>
      </c>
      <c r="L5887" s="1">
        <f t="shared" si="183"/>
        <v>0.17876795061065628</v>
      </c>
      <c r="M5887" t="b">
        <f>AND((Tableau2[[#This Row],[%Voix/Inscrits]]&gt;0.25),Tableau2[[#This Row],[%Voix/Exprimés]]&gt;0.5)</f>
        <v>0</v>
      </c>
    </row>
    <row r="5888" spans="1:13" x14ac:dyDescent="0.25">
      <c r="A5888">
        <v>5887</v>
      </c>
      <c r="B5888" t="s">
        <v>927</v>
      </c>
      <c r="C5888" t="s">
        <v>6</v>
      </c>
      <c r="D5888" t="str">
        <f>Tableau2[[#This Row],[Dép]]&amp;Tableau2[[#This Row],[Circo]]</f>
        <v>ZB01</v>
      </c>
      <c r="E5888" t="s">
        <v>6335</v>
      </c>
      <c r="F5888" t="s">
        <v>6336</v>
      </c>
      <c r="G5888" t="s">
        <v>938</v>
      </c>
      <c r="H5888">
        <v>2168</v>
      </c>
      <c r="I5888">
        <v>80041</v>
      </c>
      <c r="J5888">
        <v>14902</v>
      </c>
      <c r="K5888" s="1">
        <f t="shared" si="182"/>
        <v>2.7086118364338278E-2</v>
      </c>
      <c r="L5888" s="1">
        <f t="shared" si="183"/>
        <v>0.1454838276741377</v>
      </c>
      <c r="M5888" t="b">
        <f>AND((Tableau2[[#This Row],[%Voix/Inscrits]]&gt;0.25),Tableau2[[#This Row],[%Voix/Exprimés]]&gt;0.5)</f>
        <v>0</v>
      </c>
    </row>
    <row r="5889" spans="1:13" x14ac:dyDescent="0.25">
      <c r="A5889">
        <v>5888</v>
      </c>
      <c r="B5889" t="s">
        <v>927</v>
      </c>
      <c r="C5889" t="s">
        <v>6</v>
      </c>
      <c r="D5889" t="str">
        <f>Tableau2[[#This Row],[Dép]]&amp;Tableau2[[#This Row],[Circo]]</f>
        <v>ZB01</v>
      </c>
      <c r="E5889" t="s">
        <v>3028</v>
      </c>
      <c r="F5889" t="s">
        <v>3029</v>
      </c>
      <c r="G5889" t="s">
        <v>938</v>
      </c>
      <c r="H5889">
        <v>1783</v>
      </c>
      <c r="I5889">
        <v>80041</v>
      </c>
      <c r="J5889">
        <v>14902</v>
      </c>
      <c r="K5889" s="1">
        <f t="shared" si="182"/>
        <v>2.227608350720256E-2</v>
      </c>
      <c r="L5889" s="1">
        <f t="shared" si="183"/>
        <v>0.11964836934639646</v>
      </c>
      <c r="M5889" t="b">
        <f>AND((Tableau2[[#This Row],[%Voix/Inscrits]]&gt;0.25),Tableau2[[#This Row],[%Voix/Exprimés]]&gt;0.5)</f>
        <v>0</v>
      </c>
    </row>
    <row r="5890" spans="1:13" x14ac:dyDescent="0.25">
      <c r="A5890">
        <v>5889</v>
      </c>
      <c r="B5890" t="s">
        <v>927</v>
      </c>
      <c r="C5890" t="s">
        <v>6</v>
      </c>
      <c r="D5890" t="str">
        <f>Tableau2[[#This Row],[Dép]]&amp;Tableau2[[#This Row],[Circo]]</f>
        <v>ZB01</v>
      </c>
      <c r="E5890" t="s">
        <v>5434</v>
      </c>
      <c r="F5890" t="s">
        <v>5435</v>
      </c>
      <c r="G5890" t="s">
        <v>938</v>
      </c>
      <c r="H5890">
        <v>1619</v>
      </c>
      <c r="I5890">
        <v>80041</v>
      </c>
      <c r="J5890">
        <v>14902</v>
      </c>
      <c r="K5890" s="1">
        <f t="shared" ref="K5890:K5953" si="184">H5890/I5890</f>
        <v>2.0227133594033057E-2</v>
      </c>
      <c r="L5890" s="1">
        <f t="shared" ref="L5890:L5953" si="185">H5890/J5890</f>
        <v>0.10864313514964434</v>
      </c>
      <c r="M5890" t="b">
        <f>AND((Tableau2[[#This Row],[%Voix/Inscrits]]&gt;0.25),Tableau2[[#This Row],[%Voix/Exprimés]]&gt;0.5)</f>
        <v>0</v>
      </c>
    </row>
    <row r="5891" spans="1:13" x14ac:dyDescent="0.25">
      <c r="A5891">
        <v>5890</v>
      </c>
      <c r="B5891" t="s">
        <v>927</v>
      </c>
      <c r="C5891" t="s">
        <v>6</v>
      </c>
      <c r="D5891" t="str">
        <f>Tableau2[[#This Row],[Dép]]&amp;Tableau2[[#This Row],[Circo]]</f>
        <v>ZB01</v>
      </c>
      <c r="E5891" t="s">
        <v>4890</v>
      </c>
      <c r="F5891" t="s">
        <v>340</v>
      </c>
      <c r="G5891" t="s">
        <v>938</v>
      </c>
      <c r="H5891">
        <v>1312</v>
      </c>
      <c r="I5891">
        <v>80041</v>
      </c>
      <c r="J5891">
        <v>14902</v>
      </c>
      <c r="K5891" s="1">
        <f t="shared" si="184"/>
        <v>1.6391599305356004E-2</v>
      </c>
      <c r="L5891" s="1">
        <f t="shared" si="185"/>
        <v>8.804187357401691E-2</v>
      </c>
      <c r="M5891" t="b">
        <f>AND((Tableau2[[#This Row],[%Voix/Inscrits]]&gt;0.25),Tableau2[[#This Row],[%Voix/Exprimés]]&gt;0.5)</f>
        <v>0</v>
      </c>
    </row>
    <row r="5892" spans="1:13" x14ac:dyDescent="0.25">
      <c r="A5892">
        <v>5891</v>
      </c>
      <c r="B5892" t="s">
        <v>927</v>
      </c>
      <c r="C5892" t="s">
        <v>6</v>
      </c>
      <c r="D5892" t="str">
        <f>Tableau2[[#This Row],[Dép]]&amp;Tableau2[[#This Row],[Circo]]</f>
        <v>ZB01</v>
      </c>
      <c r="E5892" t="s">
        <v>5939</v>
      </c>
      <c r="F5892" t="s">
        <v>5940</v>
      </c>
      <c r="G5892" t="s">
        <v>938</v>
      </c>
      <c r="H5892">
        <v>1179</v>
      </c>
      <c r="I5892">
        <v>80041</v>
      </c>
      <c r="J5892">
        <v>14902</v>
      </c>
      <c r="K5892" s="1">
        <f t="shared" si="184"/>
        <v>1.4729950900163666E-2</v>
      </c>
      <c r="L5892" s="1">
        <f t="shared" si="185"/>
        <v>7.9116897060797206E-2</v>
      </c>
      <c r="M5892" t="b">
        <f>AND((Tableau2[[#This Row],[%Voix/Inscrits]]&gt;0.25),Tableau2[[#This Row],[%Voix/Exprimés]]&gt;0.5)</f>
        <v>0</v>
      </c>
    </row>
    <row r="5893" spans="1:13" x14ac:dyDescent="0.25">
      <c r="A5893">
        <v>5892</v>
      </c>
      <c r="B5893" t="s">
        <v>927</v>
      </c>
      <c r="C5893" t="s">
        <v>6</v>
      </c>
      <c r="D5893" t="str">
        <f>Tableau2[[#This Row],[Dép]]&amp;Tableau2[[#This Row],[Circo]]</f>
        <v>ZB01</v>
      </c>
      <c r="E5893" t="s">
        <v>4295</v>
      </c>
      <c r="F5893" t="s">
        <v>575</v>
      </c>
      <c r="G5893" t="s">
        <v>938</v>
      </c>
      <c r="H5893">
        <v>1163</v>
      </c>
      <c r="I5893">
        <v>80041</v>
      </c>
      <c r="J5893">
        <v>14902</v>
      </c>
      <c r="K5893" s="1">
        <f t="shared" si="184"/>
        <v>1.4530053347659324E-2</v>
      </c>
      <c r="L5893" s="1">
        <f t="shared" si="185"/>
        <v>7.804321567574822E-2</v>
      </c>
      <c r="M5893" t="b">
        <f>AND((Tableau2[[#This Row],[%Voix/Inscrits]]&gt;0.25),Tableau2[[#This Row],[%Voix/Exprimés]]&gt;0.5)</f>
        <v>0</v>
      </c>
    </row>
    <row r="5894" spans="1:13" x14ac:dyDescent="0.25">
      <c r="A5894">
        <v>5893</v>
      </c>
      <c r="B5894" t="s">
        <v>927</v>
      </c>
      <c r="C5894" t="s">
        <v>6</v>
      </c>
      <c r="D5894" t="str">
        <f>Tableau2[[#This Row],[Dép]]&amp;Tableau2[[#This Row],[Circo]]</f>
        <v>ZB01</v>
      </c>
      <c r="E5894" t="s">
        <v>3671</v>
      </c>
      <c r="F5894" t="s">
        <v>167</v>
      </c>
      <c r="G5894" t="s">
        <v>938</v>
      </c>
      <c r="H5894">
        <v>624</v>
      </c>
      <c r="I5894">
        <v>80041</v>
      </c>
      <c r="J5894">
        <v>14902</v>
      </c>
      <c r="K5894" s="1">
        <f t="shared" si="184"/>
        <v>7.7960045476693192E-3</v>
      </c>
      <c r="L5894" s="1">
        <f t="shared" si="185"/>
        <v>4.1873574016910484E-2</v>
      </c>
      <c r="M5894" t="b">
        <f>AND((Tableau2[[#This Row],[%Voix/Inscrits]]&gt;0.25),Tableau2[[#This Row],[%Voix/Exprimés]]&gt;0.5)</f>
        <v>0</v>
      </c>
    </row>
    <row r="5895" spans="1:13" x14ac:dyDescent="0.25">
      <c r="A5895">
        <v>5894</v>
      </c>
      <c r="B5895" t="s">
        <v>927</v>
      </c>
      <c r="C5895" t="s">
        <v>6</v>
      </c>
      <c r="D5895" t="str">
        <f>Tableau2[[#This Row],[Dép]]&amp;Tableau2[[#This Row],[Circo]]</f>
        <v>ZB01</v>
      </c>
      <c r="E5895" t="s">
        <v>7052</v>
      </c>
      <c r="F5895" t="s">
        <v>219</v>
      </c>
      <c r="G5895" t="s">
        <v>2726</v>
      </c>
      <c r="H5895">
        <v>595</v>
      </c>
      <c r="I5895">
        <v>80041</v>
      </c>
      <c r="J5895">
        <v>14902</v>
      </c>
      <c r="K5895" s="1">
        <f t="shared" si="184"/>
        <v>7.4336902337552007E-3</v>
      </c>
      <c r="L5895" s="1">
        <f t="shared" si="185"/>
        <v>3.9927526506509194E-2</v>
      </c>
      <c r="M5895" t="b">
        <f>AND((Tableau2[[#This Row],[%Voix/Inscrits]]&gt;0.25),Tableau2[[#This Row],[%Voix/Exprimés]]&gt;0.5)</f>
        <v>0</v>
      </c>
    </row>
    <row r="5896" spans="1:13" x14ac:dyDescent="0.25">
      <c r="A5896">
        <v>5895</v>
      </c>
      <c r="B5896" t="s">
        <v>927</v>
      </c>
      <c r="C5896" t="s">
        <v>6</v>
      </c>
      <c r="D5896" t="str">
        <f>Tableau2[[#This Row],[Dép]]&amp;Tableau2[[#This Row],[Circo]]</f>
        <v>ZB01</v>
      </c>
      <c r="E5896" t="s">
        <v>7080</v>
      </c>
      <c r="F5896" t="s">
        <v>1162</v>
      </c>
      <c r="G5896" t="s">
        <v>3717</v>
      </c>
      <c r="H5896">
        <v>564</v>
      </c>
      <c r="I5896">
        <v>80041</v>
      </c>
      <c r="J5896">
        <v>14902</v>
      </c>
      <c r="K5896" s="1">
        <f t="shared" si="184"/>
        <v>7.046388725778039E-3</v>
      </c>
      <c r="L5896" s="1">
        <f t="shared" si="185"/>
        <v>3.784726882297678E-2</v>
      </c>
      <c r="M5896" t="b">
        <f>AND((Tableau2[[#This Row],[%Voix/Inscrits]]&gt;0.25),Tableau2[[#This Row],[%Voix/Exprimés]]&gt;0.5)</f>
        <v>0</v>
      </c>
    </row>
    <row r="5897" spans="1:13" x14ac:dyDescent="0.25">
      <c r="A5897">
        <v>5896</v>
      </c>
      <c r="B5897" t="s">
        <v>927</v>
      </c>
      <c r="C5897" t="s">
        <v>6</v>
      </c>
      <c r="D5897" t="str">
        <f>Tableau2[[#This Row],[Dép]]&amp;Tableau2[[#This Row],[Circo]]</f>
        <v>ZB01</v>
      </c>
      <c r="E5897" t="s">
        <v>6633</v>
      </c>
      <c r="F5897" t="s">
        <v>207</v>
      </c>
      <c r="G5897" t="s">
        <v>966</v>
      </c>
      <c r="H5897">
        <v>288</v>
      </c>
      <c r="I5897">
        <v>80041</v>
      </c>
      <c r="J5897">
        <v>14902</v>
      </c>
      <c r="K5897" s="1">
        <f t="shared" si="184"/>
        <v>3.5981559450781473E-3</v>
      </c>
      <c r="L5897" s="1">
        <f t="shared" si="185"/>
        <v>1.932626493088176E-2</v>
      </c>
      <c r="M5897" t="b">
        <f>AND((Tableau2[[#This Row],[%Voix/Inscrits]]&gt;0.25),Tableau2[[#This Row],[%Voix/Exprimés]]&gt;0.5)</f>
        <v>0</v>
      </c>
    </row>
    <row r="5898" spans="1:13" x14ac:dyDescent="0.25">
      <c r="A5898">
        <v>5897</v>
      </c>
      <c r="B5898" t="s">
        <v>927</v>
      </c>
      <c r="C5898" t="s">
        <v>6</v>
      </c>
      <c r="D5898" t="str">
        <f>Tableau2[[#This Row],[Dép]]&amp;Tableau2[[#This Row],[Circo]]</f>
        <v>ZB01</v>
      </c>
      <c r="E5898" t="s">
        <v>2374</v>
      </c>
      <c r="F5898" t="s">
        <v>2375</v>
      </c>
      <c r="G5898" t="s">
        <v>938</v>
      </c>
      <c r="H5898">
        <v>266</v>
      </c>
      <c r="I5898">
        <v>80041</v>
      </c>
      <c r="J5898">
        <v>14902</v>
      </c>
      <c r="K5898" s="1">
        <f t="shared" si="184"/>
        <v>3.3232968103846777E-3</v>
      </c>
      <c r="L5898" s="1">
        <f t="shared" si="185"/>
        <v>1.7849953026439404E-2</v>
      </c>
      <c r="M5898" t="b">
        <f>AND((Tableau2[[#This Row],[%Voix/Inscrits]]&gt;0.25),Tableau2[[#This Row],[%Voix/Exprimés]]&gt;0.5)</f>
        <v>0</v>
      </c>
    </row>
    <row r="5899" spans="1:13" x14ac:dyDescent="0.25">
      <c r="A5899">
        <v>5898</v>
      </c>
      <c r="B5899" t="s">
        <v>927</v>
      </c>
      <c r="C5899" t="s">
        <v>6</v>
      </c>
      <c r="D5899" t="str">
        <f>Tableau2[[#This Row],[Dép]]&amp;Tableau2[[#This Row],[Circo]]</f>
        <v>ZB01</v>
      </c>
      <c r="E5899" t="s">
        <v>933</v>
      </c>
      <c r="F5899" t="s">
        <v>934</v>
      </c>
      <c r="G5899" t="s">
        <v>10</v>
      </c>
      <c r="H5899">
        <v>247</v>
      </c>
      <c r="I5899">
        <v>80041</v>
      </c>
      <c r="J5899">
        <v>14902</v>
      </c>
      <c r="K5899" s="1">
        <f t="shared" si="184"/>
        <v>3.0859184667857724E-3</v>
      </c>
      <c r="L5899" s="1">
        <f t="shared" si="185"/>
        <v>1.6574956381693734E-2</v>
      </c>
      <c r="M5899" t="b">
        <f>AND((Tableau2[[#This Row],[%Voix/Inscrits]]&gt;0.25),Tableau2[[#This Row],[%Voix/Exprimés]]&gt;0.5)</f>
        <v>0</v>
      </c>
    </row>
    <row r="5900" spans="1:13" x14ac:dyDescent="0.25">
      <c r="A5900">
        <v>5899</v>
      </c>
      <c r="B5900" t="s">
        <v>927</v>
      </c>
      <c r="C5900" t="s">
        <v>6</v>
      </c>
      <c r="D5900" t="str">
        <f>Tableau2[[#This Row],[Dép]]&amp;Tableau2[[#This Row],[Circo]]</f>
        <v>ZB01</v>
      </c>
      <c r="E5900" t="s">
        <v>7015</v>
      </c>
      <c r="F5900" t="s">
        <v>841</v>
      </c>
      <c r="G5900" t="s">
        <v>2949</v>
      </c>
      <c r="H5900">
        <v>157</v>
      </c>
      <c r="I5900">
        <v>80041</v>
      </c>
      <c r="J5900">
        <v>14902</v>
      </c>
      <c r="K5900" s="1">
        <f t="shared" si="184"/>
        <v>1.9614947339488512E-3</v>
      </c>
      <c r="L5900" s="1">
        <f t="shared" si="185"/>
        <v>1.0535498590793183E-2</v>
      </c>
      <c r="M5900" t="b">
        <f>AND((Tableau2[[#This Row],[%Voix/Inscrits]]&gt;0.25),Tableau2[[#This Row],[%Voix/Exprimés]]&gt;0.5)</f>
        <v>0</v>
      </c>
    </row>
    <row r="5901" spans="1:13" x14ac:dyDescent="0.25">
      <c r="A5901">
        <v>5900</v>
      </c>
      <c r="B5901" t="s">
        <v>927</v>
      </c>
      <c r="C5901" t="s">
        <v>6</v>
      </c>
      <c r="D5901" t="str">
        <f>Tableau2[[#This Row],[Dép]]&amp;Tableau2[[#This Row],[Circo]]</f>
        <v>ZB01</v>
      </c>
      <c r="E5901" t="s">
        <v>7069</v>
      </c>
      <c r="F5901" t="s">
        <v>7070</v>
      </c>
      <c r="G5901" t="s">
        <v>3078</v>
      </c>
      <c r="H5901">
        <v>98</v>
      </c>
      <c r="I5901">
        <v>80041</v>
      </c>
      <c r="J5901">
        <v>14902</v>
      </c>
      <c r="K5901" s="1">
        <f t="shared" si="184"/>
        <v>1.2243725090890919E-3</v>
      </c>
      <c r="L5901" s="1">
        <f t="shared" si="185"/>
        <v>6.5762984834250434E-3</v>
      </c>
      <c r="M5901" t="b">
        <f>AND((Tableau2[[#This Row],[%Voix/Inscrits]]&gt;0.25),Tableau2[[#This Row],[%Voix/Exprimés]]&gt;0.5)</f>
        <v>0</v>
      </c>
    </row>
    <row r="5902" spans="1:13" x14ac:dyDescent="0.25">
      <c r="A5902">
        <v>5901</v>
      </c>
      <c r="B5902" t="s">
        <v>927</v>
      </c>
      <c r="C5902" t="s">
        <v>6</v>
      </c>
      <c r="D5902" t="str">
        <f>Tableau2[[#This Row],[Dép]]&amp;Tableau2[[#This Row],[Circo]]</f>
        <v>ZB01</v>
      </c>
      <c r="E5902" t="s">
        <v>6946</v>
      </c>
      <c r="F5902" t="s">
        <v>202</v>
      </c>
      <c r="G5902" t="s">
        <v>962</v>
      </c>
      <c r="H5902">
        <v>97</v>
      </c>
      <c r="I5902">
        <v>80041</v>
      </c>
      <c r="J5902">
        <v>14902</v>
      </c>
      <c r="K5902" s="1">
        <f t="shared" si="184"/>
        <v>1.2118789120575705E-3</v>
      </c>
      <c r="L5902" s="1">
        <f t="shared" si="185"/>
        <v>6.5091933968594818E-3</v>
      </c>
      <c r="M5902" t="b">
        <f>AND((Tableau2[[#This Row],[%Voix/Inscrits]]&gt;0.25),Tableau2[[#This Row],[%Voix/Exprimés]]&gt;0.5)</f>
        <v>0</v>
      </c>
    </row>
    <row r="5903" spans="1:13" x14ac:dyDescent="0.25">
      <c r="A5903">
        <v>5902</v>
      </c>
      <c r="B5903" t="s">
        <v>927</v>
      </c>
      <c r="C5903" t="s">
        <v>6</v>
      </c>
      <c r="D5903" t="str">
        <f>Tableau2[[#This Row],[Dép]]&amp;Tableau2[[#This Row],[Circo]]</f>
        <v>ZB01</v>
      </c>
      <c r="E5903" t="s">
        <v>1687</v>
      </c>
      <c r="F5903" t="s">
        <v>1688</v>
      </c>
      <c r="G5903" t="s">
        <v>10</v>
      </c>
      <c r="H5903">
        <v>78</v>
      </c>
      <c r="I5903">
        <v>80041</v>
      </c>
      <c r="J5903">
        <v>14902</v>
      </c>
      <c r="K5903" s="1">
        <f t="shared" si="184"/>
        <v>9.745005684586649E-4</v>
      </c>
      <c r="L5903" s="1">
        <f t="shared" si="185"/>
        <v>5.2341967521138105E-3</v>
      </c>
      <c r="M5903" t="b">
        <f>AND((Tableau2[[#This Row],[%Voix/Inscrits]]&gt;0.25),Tableau2[[#This Row],[%Voix/Exprimés]]&gt;0.5)</f>
        <v>0</v>
      </c>
    </row>
    <row r="5904" spans="1:13" x14ac:dyDescent="0.25">
      <c r="A5904">
        <v>5903</v>
      </c>
      <c r="B5904" t="s">
        <v>927</v>
      </c>
      <c r="C5904" t="s">
        <v>17</v>
      </c>
      <c r="D5904" t="str">
        <f>Tableau2[[#This Row],[Dép]]&amp;Tableau2[[#This Row],[Circo]]</f>
        <v>ZB02</v>
      </c>
      <c r="E5904" t="s">
        <v>4887</v>
      </c>
      <c r="F5904" t="s">
        <v>4614</v>
      </c>
      <c r="G5904" t="s">
        <v>962</v>
      </c>
      <c r="H5904">
        <v>4436</v>
      </c>
      <c r="I5904">
        <v>80054</v>
      </c>
      <c r="J5904">
        <v>16097</v>
      </c>
      <c r="K5904" s="1">
        <f t="shared" si="184"/>
        <v>5.5412596497364276E-2</v>
      </c>
      <c r="L5904" s="1">
        <f t="shared" si="185"/>
        <v>0.27557930049077467</v>
      </c>
      <c r="M5904" t="b">
        <f>AND((Tableau2[[#This Row],[%Voix/Inscrits]]&gt;0.25),Tableau2[[#This Row],[%Voix/Exprimés]]&gt;0.5)</f>
        <v>0</v>
      </c>
    </row>
    <row r="5905" spans="1:13" x14ac:dyDescent="0.25">
      <c r="A5905">
        <v>5904</v>
      </c>
      <c r="B5905" t="s">
        <v>927</v>
      </c>
      <c r="C5905" t="s">
        <v>17</v>
      </c>
      <c r="D5905" t="str">
        <f>Tableau2[[#This Row],[Dép]]&amp;Tableau2[[#This Row],[Circo]]</f>
        <v>ZB02</v>
      </c>
      <c r="E5905" t="s">
        <v>5431</v>
      </c>
      <c r="F5905" t="s">
        <v>473</v>
      </c>
      <c r="G5905" t="s">
        <v>962</v>
      </c>
      <c r="H5905">
        <v>4160</v>
      </c>
      <c r="I5905">
        <v>80054</v>
      </c>
      <c r="J5905">
        <v>16097</v>
      </c>
      <c r="K5905" s="1">
        <f t="shared" si="184"/>
        <v>5.1964923676518351E-2</v>
      </c>
      <c r="L5905" s="1">
        <f t="shared" si="185"/>
        <v>0.25843324843138471</v>
      </c>
      <c r="M5905" t="b">
        <f>AND((Tableau2[[#This Row],[%Voix/Inscrits]]&gt;0.25),Tableau2[[#This Row],[%Voix/Exprimés]]&gt;0.5)</f>
        <v>0</v>
      </c>
    </row>
    <row r="5906" spans="1:13" x14ac:dyDescent="0.25">
      <c r="A5906">
        <v>5905</v>
      </c>
      <c r="B5906" t="s">
        <v>927</v>
      </c>
      <c r="C5906" t="s">
        <v>17</v>
      </c>
      <c r="D5906" t="str">
        <f>Tableau2[[#This Row],[Dép]]&amp;Tableau2[[#This Row],[Circo]]</f>
        <v>ZB02</v>
      </c>
      <c r="E5906" t="s">
        <v>3666</v>
      </c>
      <c r="F5906" t="s">
        <v>3667</v>
      </c>
      <c r="G5906" t="s">
        <v>938</v>
      </c>
      <c r="H5906">
        <v>3130</v>
      </c>
      <c r="I5906">
        <v>80054</v>
      </c>
      <c r="J5906">
        <v>16097</v>
      </c>
      <c r="K5906" s="1">
        <f t="shared" si="184"/>
        <v>3.9098608439303469E-2</v>
      </c>
      <c r="L5906" s="1">
        <f t="shared" si="185"/>
        <v>0.1944461700938063</v>
      </c>
      <c r="M5906" t="b">
        <f>AND((Tableau2[[#This Row],[%Voix/Inscrits]]&gt;0.25),Tableau2[[#This Row],[%Voix/Exprimés]]&gt;0.5)</f>
        <v>0</v>
      </c>
    </row>
    <row r="5907" spans="1:13" x14ac:dyDescent="0.25">
      <c r="A5907">
        <v>5906</v>
      </c>
      <c r="B5907" t="s">
        <v>927</v>
      </c>
      <c r="C5907" t="s">
        <v>17</v>
      </c>
      <c r="D5907" t="str">
        <f>Tableau2[[#This Row],[Dép]]&amp;Tableau2[[#This Row],[Circo]]</f>
        <v>ZB02</v>
      </c>
      <c r="E5907" t="s">
        <v>3024</v>
      </c>
      <c r="F5907" t="s">
        <v>675</v>
      </c>
      <c r="G5907" t="s">
        <v>938</v>
      </c>
      <c r="H5907">
        <v>2127</v>
      </c>
      <c r="I5907">
        <v>80054</v>
      </c>
      <c r="J5907">
        <v>16097</v>
      </c>
      <c r="K5907" s="1">
        <f t="shared" si="184"/>
        <v>2.6569565543258299E-2</v>
      </c>
      <c r="L5907" s="1">
        <f t="shared" si="185"/>
        <v>0.13213642293595079</v>
      </c>
      <c r="M5907" t="b">
        <f>AND((Tableau2[[#This Row],[%Voix/Inscrits]]&gt;0.25),Tableau2[[#This Row],[%Voix/Exprimés]]&gt;0.5)</f>
        <v>0</v>
      </c>
    </row>
    <row r="5908" spans="1:13" x14ac:dyDescent="0.25">
      <c r="A5908">
        <v>5907</v>
      </c>
      <c r="B5908" t="s">
        <v>927</v>
      </c>
      <c r="C5908" t="s">
        <v>17</v>
      </c>
      <c r="D5908" t="str">
        <f>Tableau2[[#This Row],[Dép]]&amp;Tableau2[[#This Row],[Circo]]</f>
        <v>ZB02</v>
      </c>
      <c r="E5908" t="s">
        <v>4291</v>
      </c>
      <c r="F5908" t="s">
        <v>905</v>
      </c>
      <c r="G5908" t="s">
        <v>938</v>
      </c>
      <c r="H5908">
        <v>721</v>
      </c>
      <c r="I5908">
        <v>80054</v>
      </c>
      <c r="J5908">
        <v>16097</v>
      </c>
      <c r="K5908" s="1">
        <f t="shared" si="184"/>
        <v>9.0064206660504156E-3</v>
      </c>
      <c r="L5908" s="1">
        <f t="shared" si="185"/>
        <v>4.4790954836304901E-2</v>
      </c>
      <c r="M5908" t="b">
        <f>AND((Tableau2[[#This Row],[%Voix/Inscrits]]&gt;0.25),Tableau2[[#This Row],[%Voix/Exprimés]]&gt;0.5)</f>
        <v>0</v>
      </c>
    </row>
    <row r="5909" spans="1:13" x14ac:dyDescent="0.25">
      <c r="A5909">
        <v>5908</v>
      </c>
      <c r="B5909" t="s">
        <v>927</v>
      </c>
      <c r="C5909" t="s">
        <v>17</v>
      </c>
      <c r="D5909" t="str">
        <f>Tableau2[[#This Row],[Dép]]&amp;Tableau2[[#This Row],[Circo]]</f>
        <v>ZB02</v>
      </c>
      <c r="E5909" t="s">
        <v>6631</v>
      </c>
      <c r="F5909" t="s">
        <v>4884</v>
      </c>
      <c r="G5909" t="s">
        <v>3717</v>
      </c>
      <c r="H5909">
        <v>598</v>
      </c>
      <c r="I5909">
        <v>80054</v>
      </c>
      <c r="J5909">
        <v>16097</v>
      </c>
      <c r="K5909" s="1">
        <f t="shared" si="184"/>
        <v>7.4699577784995124E-3</v>
      </c>
      <c r="L5909" s="1">
        <f t="shared" si="185"/>
        <v>3.7149779462011555E-2</v>
      </c>
      <c r="M5909" t="b">
        <f>AND((Tableau2[[#This Row],[%Voix/Inscrits]]&gt;0.25),Tableau2[[#This Row],[%Voix/Exprimés]]&gt;0.5)</f>
        <v>0</v>
      </c>
    </row>
    <row r="5910" spans="1:13" x14ac:dyDescent="0.25">
      <c r="A5910">
        <v>5909</v>
      </c>
      <c r="B5910" t="s">
        <v>927</v>
      </c>
      <c r="C5910" t="s">
        <v>17</v>
      </c>
      <c r="D5910" t="str">
        <f>Tableau2[[#This Row],[Dép]]&amp;Tableau2[[#This Row],[Circo]]</f>
        <v>ZB02</v>
      </c>
      <c r="E5910" t="s">
        <v>5935</v>
      </c>
      <c r="F5910" t="s">
        <v>4717</v>
      </c>
      <c r="G5910" t="s">
        <v>2949</v>
      </c>
      <c r="H5910">
        <v>318</v>
      </c>
      <c r="I5910">
        <v>80054</v>
      </c>
      <c r="J5910">
        <v>16097</v>
      </c>
      <c r="K5910" s="1">
        <f t="shared" si="184"/>
        <v>3.9723186848877011E-3</v>
      </c>
      <c r="L5910" s="1">
        <f t="shared" si="185"/>
        <v>1.9755233894514505E-2</v>
      </c>
      <c r="M5910" t="b">
        <f>AND((Tableau2[[#This Row],[%Voix/Inscrits]]&gt;0.25),Tableau2[[#This Row],[%Voix/Exprimés]]&gt;0.5)</f>
        <v>0</v>
      </c>
    </row>
    <row r="5911" spans="1:13" x14ac:dyDescent="0.25">
      <c r="A5911">
        <v>5910</v>
      </c>
      <c r="B5911" t="s">
        <v>927</v>
      </c>
      <c r="C5911" t="s">
        <v>17</v>
      </c>
      <c r="D5911" t="str">
        <f>Tableau2[[#This Row],[Dép]]&amp;Tableau2[[#This Row],[Circo]]</f>
        <v>ZB02</v>
      </c>
      <c r="E5911" t="s">
        <v>2370</v>
      </c>
      <c r="F5911" t="s">
        <v>374</v>
      </c>
      <c r="G5911" t="s">
        <v>938</v>
      </c>
      <c r="H5911">
        <v>212</v>
      </c>
      <c r="I5911">
        <v>80054</v>
      </c>
      <c r="J5911">
        <v>16097</v>
      </c>
      <c r="K5911" s="1">
        <f t="shared" si="184"/>
        <v>2.6482124565918004E-3</v>
      </c>
      <c r="L5911" s="1">
        <f t="shared" si="185"/>
        <v>1.3170155929676337E-2</v>
      </c>
      <c r="M5911" t="b">
        <f>AND((Tableau2[[#This Row],[%Voix/Inscrits]]&gt;0.25),Tableau2[[#This Row],[%Voix/Exprimés]]&gt;0.5)</f>
        <v>0</v>
      </c>
    </row>
    <row r="5912" spans="1:13" x14ac:dyDescent="0.25">
      <c r="A5912">
        <v>5911</v>
      </c>
      <c r="B5912" t="s">
        <v>927</v>
      </c>
      <c r="C5912" t="s">
        <v>17</v>
      </c>
      <c r="D5912" t="str">
        <f>Tableau2[[#This Row],[Dép]]&amp;Tableau2[[#This Row],[Circo]]</f>
        <v>ZB02</v>
      </c>
      <c r="E5912" t="s">
        <v>928</v>
      </c>
      <c r="F5912" t="s">
        <v>929</v>
      </c>
      <c r="G5912" t="s">
        <v>10</v>
      </c>
      <c r="H5912">
        <v>155</v>
      </c>
      <c r="I5912">
        <v>80054</v>
      </c>
      <c r="J5912">
        <v>16097</v>
      </c>
      <c r="K5912" s="1">
        <f t="shared" si="184"/>
        <v>1.9361930696779673E-3</v>
      </c>
      <c r="L5912" s="1">
        <f t="shared" si="185"/>
        <v>9.6291234391501519E-3</v>
      </c>
      <c r="M5912" t="b">
        <f>AND((Tableau2[[#This Row],[%Voix/Inscrits]]&gt;0.25),Tableau2[[#This Row],[%Voix/Exprimés]]&gt;0.5)</f>
        <v>0</v>
      </c>
    </row>
    <row r="5913" spans="1:13" x14ac:dyDescent="0.25">
      <c r="A5913">
        <v>5912</v>
      </c>
      <c r="B5913" t="s">
        <v>927</v>
      </c>
      <c r="C5913" t="s">
        <v>17</v>
      </c>
      <c r="D5913" t="str">
        <f>Tableau2[[#This Row],[Dép]]&amp;Tableau2[[#This Row],[Circo]]</f>
        <v>ZB02</v>
      </c>
      <c r="E5913" t="s">
        <v>6331</v>
      </c>
      <c r="F5913" t="s">
        <v>6332</v>
      </c>
      <c r="G5913" t="s">
        <v>3078</v>
      </c>
      <c r="H5913">
        <v>123</v>
      </c>
      <c r="I5913">
        <v>80054</v>
      </c>
      <c r="J5913">
        <v>16097</v>
      </c>
      <c r="K5913" s="1">
        <f t="shared" si="184"/>
        <v>1.5364628875509032E-3</v>
      </c>
      <c r="L5913" s="1">
        <f t="shared" si="185"/>
        <v>7.6411753742933464E-3</v>
      </c>
      <c r="M5913" t="b">
        <f>AND((Tableau2[[#This Row],[%Voix/Inscrits]]&gt;0.25),Tableau2[[#This Row],[%Voix/Exprimés]]&gt;0.5)</f>
        <v>0</v>
      </c>
    </row>
    <row r="5914" spans="1:13" x14ac:dyDescent="0.25">
      <c r="A5914">
        <v>5913</v>
      </c>
      <c r="B5914" t="s">
        <v>927</v>
      </c>
      <c r="C5914" t="s">
        <v>17</v>
      </c>
      <c r="D5914" t="str">
        <f>Tableau2[[#This Row],[Dép]]&amp;Tableau2[[#This Row],[Circo]]</f>
        <v>ZB02</v>
      </c>
      <c r="E5914" t="s">
        <v>1684</v>
      </c>
      <c r="F5914" t="s">
        <v>1685</v>
      </c>
      <c r="G5914" t="s">
        <v>10</v>
      </c>
      <c r="H5914">
        <v>117</v>
      </c>
      <c r="I5914">
        <v>80054</v>
      </c>
      <c r="J5914">
        <v>16097</v>
      </c>
      <c r="K5914" s="1">
        <f t="shared" si="184"/>
        <v>1.4615134784020786E-3</v>
      </c>
      <c r="L5914" s="1">
        <f t="shared" si="185"/>
        <v>7.2684351121326957E-3</v>
      </c>
      <c r="M5914" t="b">
        <f>AND((Tableau2[[#This Row],[%Voix/Inscrits]]&gt;0.25),Tableau2[[#This Row],[%Voix/Exprimés]]&gt;0.5)</f>
        <v>0</v>
      </c>
    </row>
    <row r="5915" spans="1:13" x14ac:dyDescent="0.25">
      <c r="A5915">
        <v>5914</v>
      </c>
      <c r="B5915" t="s">
        <v>927</v>
      </c>
      <c r="C5915" t="s">
        <v>14</v>
      </c>
      <c r="D5915" t="str">
        <f>Tableau2[[#This Row],[Dép]]&amp;Tableau2[[#This Row],[Circo]]</f>
        <v>ZB03</v>
      </c>
      <c r="E5915" t="s">
        <v>3669</v>
      </c>
      <c r="F5915" t="s">
        <v>3670</v>
      </c>
      <c r="G5915" t="s">
        <v>938</v>
      </c>
      <c r="H5915">
        <v>4471</v>
      </c>
      <c r="I5915">
        <v>60508</v>
      </c>
      <c r="J5915">
        <v>12075</v>
      </c>
      <c r="K5915" s="1">
        <f t="shared" si="184"/>
        <v>7.3891055728168176E-2</v>
      </c>
      <c r="L5915" s="1">
        <f t="shared" si="185"/>
        <v>0.37026915113871633</v>
      </c>
      <c r="M5915" t="b">
        <f>AND((Tableau2[[#This Row],[%Voix/Inscrits]]&gt;0.25),Tableau2[[#This Row],[%Voix/Exprimés]]&gt;0.5)</f>
        <v>0</v>
      </c>
    </row>
    <row r="5916" spans="1:13" x14ac:dyDescent="0.25">
      <c r="A5916">
        <v>5915</v>
      </c>
      <c r="B5916" t="s">
        <v>927</v>
      </c>
      <c r="C5916" t="s">
        <v>14</v>
      </c>
      <c r="D5916" t="str">
        <f>Tableau2[[#This Row],[Dép]]&amp;Tableau2[[#This Row],[Circo]]</f>
        <v>ZB03</v>
      </c>
      <c r="E5916" t="s">
        <v>4889</v>
      </c>
      <c r="F5916" t="s">
        <v>27</v>
      </c>
      <c r="G5916" t="s">
        <v>962</v>
      </c>
      <c r="H5916">
        <v>2288</v>
      </c>
      <c r="I5916">
        <v>60508</v>
      </c>
      <c r="J5916">
        <v>12075</v>
      </c>
      <c r="K5916" s="1">
        <f t="shared" si="184"/>
        <v>3.7813181728035959E-2</v>
      </c>
      <c r="L5916" s="1">
        <f t="shared" si="185"/>
        <v>0.18948240165631469</v>
      </c>
      <c r="M5916" t="b">
        <f>AND((Tableau2[[#This Row],[%Voix/Inscrits]]&gt;0.25),Tableau2[[#This Row],[%Voix/Exprimés]]&gt;0.5)</f>
        <v>0</v>
      </c>
    </row>
    <row r="5917" spans="1:13" x14ac:dyDescent="0.25">
      <c r="A5917">
        <v>5916</v>
      </c>
      <c r="B5917" t="s">
        <v>927</v>
      </c>
      <c r="C5917" t="s">
        <v>14</v>
      </c>
      <c r="D5917" t="str">
        <f>Tableau2[[#This Row],[Dép]]&amp;Tableau2[[#This Row],[Circo]]</f>
        <v>ZB03</v>
      </c>
      <c r="E5917" t="s">
        <v>3027</v>
      </c>
      <c r="F5917" t="s">
        <v>165</v>
      </c>
      <c r="G5917" t="s">
        <v>938</v>
      </c>
      <c r="H5917">
        <v>1679</v>
      </c>
      <c r="I5917">
        <v>60508</v>
      </c>
      <c r="J5917">
        <v>12075</v>
      </c>
      <c r="K5917" s="1">
        <f t="shared" si="184"/>
        <v>2.7748396906194222E-2</v>
      </c>
      <c r="L5917" s="1">
        <f t="shared" si="185"/>
        <v>0.13904761904761906</v>
      </c>
      <c r="M5917" t="b">
        <f>AND((Tableau2[[#This Row],[%Voix/Inscrits]]&gt;0.25),Tableau2[[#This Row],[%Voix/Exprimés]]&gt;0.5)</f>
        <v>0</v>
      </c>
    </row>
    <row r="5918" spans="1:13" x14ac:dyDescent="0.25">
      <c r="A5918">
        <v>5917</v>
      </c>
      <c r="B5918" t="s">
        <v>927</v>
      </c>
      <c r="C5918" t="s">
        <v>14</v>
      </c>
      <c r="D5918" t="str">
        <f>Tableau2[[#This Row],[Dép]]&amp;Tableau2[[#This Row],[Circo]]</f>
        <v>ZB03</v>
      </c>
      <c r="E5918" t="s">
        <v>2373</v>
      </c>
      <c r="F5918" t="s">
        <v>342</v>
      </c>
      <c r="G5918" t="s">
        <v>938</v>
      </c>
      <c r="H5918">
        <v>684</v>
      </c>
      <c r="I5918">
        <v>60508</v>
      </c>
      <c r="J5918">
        <v>12075</v>
      </c>
      <c r="K5918" s="1">
        <f t="shared" si="184"/>
        <v>1.1304290341772988E-2</v>
      </c>
      <c r="L5918" s="1">
        <f t="shared" si="185"/>
        <v>5.6645962732919254E-2</v>
      </c>
      <c r="M5918" t="b">
        <f>AND((Tableau2[[#This Row],[%Voix/Inscrits]]&gt;0.25),Tableau2[[#This Row],[%Voix/Exprimés]]&gt;0.5)</f>
        <v>0</v>
      </c>
    </row>
    <row r="5919" spans="1:13" x14ac:dyDescent="0.25">
      <c r="A5919">
        <v>5918</v>
      </c>
      <c r="B5919" t="s">
        <v>927</v>
      </c>
      <c r="C5919" t="s">
        <v>14</v>
      </c>
      <c r="D5919" t="str">
        <f>Tableau2[[#This Row],[Dép]]&amp;Tableau2[[#This Row],[Circo]]</f>
        <v>ZB03</v>
      </c>
      <c r="E5919" t="s">
        <v>4294</v>
      </c>
      <c r="F5919" t="s">
        <v>636</v>
      </c>
      <c r="G5919" t="s">
        <v>962</v>
      </c>
      <c r="H5919">
        <v>684</v>
      </c>
      <c r="I5919">
        <v>60508</v>
      </c>
      <c r="J5919">
        <v>12075</v>
      </c>
      <c r="K5919" s="1">
        <f t="shared" si="184"/>
        <v>1.1304290341772988E-2</v>
      </c>
      <c r="L5919" s="1">
        <f t="shared" si="185"/>
        <v>5.6645962732919254E-2</v>
      </c>
      <c r="M5919" t="b">
        <f>AND((Tableau2[[#This Row],[%Voix/Inscrits]]&gt;0.25),Tableau2[[#This Row],[%Voix/Exprimés]]&gt;0.5)</f>
        <v>0</v>
      </c>
    </row>
    <row r="5920" spans="1:13" x14ac:dyDescent="0.25">
      <c r="A5920">
        <v>5919</v>
      </c>
      <c r="B5920" t="s">
        <v>927</v>
      </c>
      <c r="C5920" t="s">
        <v>14</v>
      </c>
      <c r="D5920" t="str">
        <f>Tableau2[[#This Row],[Dép]]&amp;Tableau2[[#This Row],[Circo]]</f>
        <v>ZB03</v>
      </c>
      <c r="E5920" t="s">
        <v>176</v>
      </c>
      <c r="F5920" t="s">
        <v>821</v>
      </c>
      <c r="G5920" t="s">
        <v>938</v>
      </c>
      <c r="H5920">
        <v>597</v>
      </c>
      <c r="I5920">
        <v>60508</v>
      </c>
      <c r="J5920">
        <v>12075</v>
      </c>
      <c r="K5920" s="1">
        <f t="shared" si="184"/>
        <v>9.8664639386527395E-3</v>
      </c>
      <c r="L5920" s="1">
        <f t="shared" si="185"/>
        <v>4.9440993788819873E-2</v>
      </c>
      <c r="M5920" t="b">
        <f>AND((Tableau2[[#This Row],[%Voix/Inscrits]]&gt;0.25),Tableau2[[#This Row],[%Voix/Exprimés]]&gt;0.5)</f>
        <v>0</v>
      </c>
    </row>
    <row r="5921" spans="1:13" x14ac:dyDescent="0.25">
      <c r="A5921">
        <v>5920</v>
      </c>
      <c r="B5921" t="s">
        <v>927</v>
      </c>
      <c r="C5921" t="s">
        <v>14</v>
      </c>
      <c r="D5921" t="str">
        <f>Tableau2[[#This Row],[Dép]]&amp;Tableau2[[#This Row],[Circo]]</f>
        <v>ZB03</v>
      </c>
      <c r="E5921" t="s">
        <v>1490</v>
      </c>
      <c r="F5921" t="s">
        <v>6334</v>
      </c>
      <c r="G5921" t="s">
        <v>1708</v>
      </c>
      <c r="H5921">
        <v>420</v>
      </c>
      <c r="I5921">
        <v>60508</v>
      </c>
      <c r="J5921">
        <v>12075</v>
      </c>
      <c r="K5921" s="1">
        <f t="shared" si="184"/>
        <v>6.9412309116149932E-3</v>
      </c>
      <c r="L5921" s="1">
        <f t="shared" si="185"/>
        <v>3.4782608695652174E-2</v>
      </c>
      <c r="M5921" t="b">
        <f>AND((Tableau2[[#This Row],[%Voix/Inscrits]]&gt;0.25),Tableau2[[#This Row],[%Voix/Exprimés]]&gt;0.5)</f>
        <v>0</v>
      </c>
    </row>
    <row r="5922" spans="1:13" x14ac:dyDescent="0.25">
      <c r="A5922">
        <v>5921</v>
      </c>
      <c r="B5922" t="s">
        <v>927</v>
      </c>
      <c r="C5922" t="s">
        <v>14</v>
      </c>
      <c r="D5922" t="str">
        <f>Tableau2[[#This Row],[Dép]]&amp;Tableau2[[#This Row],[Circo]]</f>
        <v>ZB03</v>
      </c>
      <c r="E5922" t="s">
        <v>6945</v>
      </c>
      <c r="F5922" t="s">
        <v>663</v>
      </c>
      <c r="G5922" t="s">
        <v>3717</v>
      </c>
      <c r="H5922">
        <v>413</v>
      </c>
      <c r="I5922">
        <v>60508</v>
      </c>
      <c r="J5922">
        <v>12075</v>
      </c>
      <c r="K5922" s="1">
        <f t="shared" si="184"/>
        <v>6.8255437297547435E-3</v>
      </c>
      <c r="L5922" s="1">
        <f t="shared" si="185"/>
        <v>3.4202898550724635E-2</v>
      </c>
      <c r="M5922" t="b">
        <f>AND((Tableau2[[#This Row],[%Voix/Inscrits]]&gt;0.25),Tableau2[[#This Row],[%Voix/Exprimés]]&gt;0.5)</f>
        <v>0</v>
      </c>
    </row>
    <row r="5923" spans="1:13" x14ac:dyDescent="0.25">
      <c r="A5923">
        <v>5922</v>
      </c>
      <c r="B5923" t="s">
        <v>927</v>
      </c>
      <c r="C5923" t="s">
        <v>14</v>
      </c>
      <c r="D5923" t="str">
        <f>Tableau2[[#This Row],[Dép]]&amp;Tableau2[[#This Row],[Circo]]</f>
        <v>ZB03</v>
      </c>
      <c r="E5923" t="s">
        <v>931</v>
      </c>
      <c r="F5923" t="s">
        <v>932</v>
      </c>
      <c r="G5923" t="s">
        <v>10</v>
      </c>
      <c r="H5923">
        <v>243</v>
      </c>
      <c r="I5923">
        <v>60508</v>
      </c>
      <c r="J5923">
        <v>12075</v>
      </c>
      <c r="K5923" s="1">
        <f t="shared" si="184"/>
        <v>4.015997884577246E-3</v>
      </c>
      <c r="L5923" s="1">
        <f t="shared" si="185"/>
        <v>2.0124223602484472E-2</v>
      </c>
      <c r="M5923" t="b">
        <f>AND((Tableau2[[#This Row],[%Voix/Inscrits]]&gt;0.25),Tableau2[[#This Row],[%Voix/Exprimés]]&gt;0.5)</f>
        <v>0</v>
      </c>
    </row>
    <row r="5924" spans="1:13" x14ac:dyDescent="0.25">
      <c r="A5924">
        <v>5923</v>
      </c>
      <c r="B5924" t="s">
        <v>927</v>
      </c>
      <c r="C5924" t="s">
        <v>14</v>
      </c>
      <c r="D5924" t="str">
        <f>Tableau2[[#This Row],[Dép]]&amp;Tableau2[[#This Row],[Circo]]</f>
        <v>ZB03</v>
      </c>
      <c r="E5924" t="s">
        <v>6632</v>
      </c>
      <c r="F5924" t="s">
        <v>144</v>
      </c>
      <c r="G5924" t="s">
        <v>2949</v>
      </c>
      <c r="H5924">
        <v>195</v>
      </c>
      <c r="I5924">
        <v>60508</v>
      </c>
      <c r="J5924">
        <v>12075</v>
      </c>
      <c r="K5924" s="1">
        <f t="shared" si="184"/>
        <v>3.2227143518212468E-3</v>
      </c>
      <c r="L5924" s="1">
        <f t="shared" si="185"/>
        <v>1.6149068322981366E-2</v>
      </c>
      <c r="M5924" t="b">
        <f>AND((Tableau2[[#This Row],[%Voix/Inscrits]]&gt;0.25),Tableau2[[#This Row],[%Voix/Exprimés]]&gt;0.5)</f>
        <v>0</v>
      </c>
    </row>
    <row r="5925" spans="1:13" x14ac:dyDescent="0.25">
      <c r="A5925">
        <v>5924</v>
      </c>
      <c r="B5925" t="s">
        <v>927</v>
      </c>
      <c r="C5925" t="s">
        <v>14</v>
      </c>
      <c r="D5925" t="str">
        <f>Tableau2[[#This Row],[Dép]]&amp;Tableau2[[#This Row],[Circo]]</f>
        <v>ZB03</v>
      </c>
      <c r="E5925" t="s">
        <v>6833</v>
      </c>
      <c r="F5925" t="s">
        <v>6834</v>
      </c>
      <c r="G5925" t="s">
        <v>3078</v>
      </c>
      <c r="H5925">
        <v>180</v>
      </c>
      <c r="I5925">
        <v>60508</v>
      </c>
      <c r="J5925">
        <v>12075</v>
      </c>
      <c r="K5925" s="1">
        <f t="shared" si="184"/>
        <v>2.9748132478349971E-3</v>
      </c>
      <c r="L5925" s="1">
        <f t="shared" si="185"/>
        <v>1.4906832298136646E-2</v>
      </c>
      <c r="M5925" t="b">
        <f>AND((Tableau2[[#This Row],[%Voix/Inscrits]]&gt;0.25),Tableau2[[#This Row],[%Voix/Exprimés]]&gt;0.5)</f>
        <v>0</v>
      </c>
    </row>
    <row r="5926" spans="1:13" x14ac:dyDescent="0.25">
      <c r="A5926">
        <v>5925</v>
      </c>
      <c r="B5926" t="s">
        <v>927</v>
      </c>
      <c r="C5926" t="s">
        <v>14</v>
      </c>
      <c r="D5926" t="str">
        <f>Tableau2[[#This Row],[Dép]]&amp;Tableau2[[#This Row],[Circo]]</f>
        <v>ZB03</v>
      </c>
      <c r="E5926" t="s">
        <v>5433</v>
      </c>
      <c r="F5926" t="s">
        <v>1164</v>
      </c>
      <c r="G5926" t="s">
        <v>962</v>
      </c>
      <c r="H5926">
        <v>180</v>
      </c>
      <c r="I5926">
        <v>60508</v>
      </c>
      <c r="J5926">
        <v>12075</v>
      </c>
      <c r="K5926" s="1">
        <f t="shared" si="184"/>
        <v>2.9748132478349971E-3</v>
      </c>
      <c r="L5926" s="1">
        <f t="shared" si="185"/>
        <v>1.4906832298136646E-2</v>
      </c>
      <c r="M5926" t="b">
        <f>AND((Tableau2[[#This Row],[%Voix/Inscrits]]&gt;0.25),Tableau2[[#This Row],[%Voix/Exprimés]]&gt;0.5)</f>
        <v>0</v>
      </c>
    </row>
    <row r="5927" spans="1:13" x14ac:dyDescent="0.25">
      <c r="A5927">
        <v>5926</v>
      </c>
      <c r="B5927" t="s">
        <v>927</v>
      </c>
      <c r="C5927" t="s">
        <v>14</v>
      </c>
      <c r="D5927" t="str">
        <f>Tableau2[[#This Row],[Dép]]&amp;Tableau2[[#This Row],[Circo]]</f>
        <v>ZB03</v>
      </c>
      <c r="E5927" t="s">
        <v>5938</v>
      </c>
      <c r="F5927" t="s">
        <v>2084</v>
      </c>
      <c r="G5927" t="s">
        <v>962</v>
      </c>
      <c r="H5927">
        <v>41</v>
      </c>
      <c r="I5927">
        <v>60508</v>
      </c>
      <c r="J5927">
        <v>12075</v>
      </c>
      <c r="K5927" s="1">
        <f t="shared" si="184"/>
        <v>6.7759635089574934E-4</v>
      </c>
      <c r="L5927" s="1">
        <f t="shared" si="185"/>
        <v>3.3954451345755694E-3</v>
      </c>
      <c r="M5927" t="b">
        <f>AND((Tableau2[[#This Row],[%Voix/Inscrits]]&gt;0.25),Tableau2[[#This Row],[%Voix/Exprimés]]&gt;0.5)</f>
        <v>0</v>
      </c>
    </row>
    <row r="5928" spans="1:13" x14ac:dyDescent="0.25">
      <c r="A5928">
        <v>5927</v>
      </c>
      <c r="B5928" t="s">
        <v>927</v>
      </c>
      <c r="C5928" t="s">
        <v>7</v>
      </c>
      <c r="D5928" t="str">
        <f>Tableau2[[#This Row],[Dép]]&amp;Tableau2[[#This Row],[Circo]]</f>
        <v>ZB04</v>
      </c>
      <c r="E5928" t="s">
        <v>5432</v>
      </c>
      <c r="F5928" t="s">
        <v>309</v>
      </c>
      <c r="G5928" t="s">
        <v>962</v>
      </c>
      <c r="H5928">
        <v>8367</v>
      </c>
      <c r="I5928">
        <v>83958</v>
      </c>
      <c r="J5928">
        <v>19021</v>
      </c>
      <c r="K5928" s="1">
        <f t="shared" si="184"/>
        <v>9.965697134281426E-2</v>
      </c>
      <c r="L5928" s="1">
        <f t="shared" si="185"/>
        <v>0.43988223542400506</v>
      </c>
      <c r="M5928" t="b">
        <f>AND((Tableau2[[#This Row],[%Voix/Inscrits]]&gt;0.25),Tableau2[[#This Row],[%Voix/Exprimés]]&gt;0.5)</f>
        <v>0</v>
      </c>
    </row>
    <row r="5929" spans="1:13" x14ac:dyDescent="0.25">
      <c r="A5929">
        <v>5928</v>
      </c>
      <c r="B5929" t="s">
        <v>927</v>
      </c>
      <c r="C5929" t="s">
        <v>7</v>
      </c>
      <c r="D5929" t="str">
        <f>Tableau2[[#This Row],[Dép]]&amp;Tableau2[[#This Row],[Circo]]</f>
        <v>ZB04</v>
      </c>
      <c r="E5929" t="s">
        <v>5936</v>
      </c>
      <c r="F5929" t="s">
        <v>5937</v>
      </c>
      <c r="G5929" t="s">
        <v>962</v>
      </c>
      <c r="H5929">
        <v>4881</v>
      </c>
      <c r="I5929">
        <v>83958</v>
      </c>
      <c r="J5929">
        <v>19021</v>
      </c>
      <c r="K5929" s="1">
        <f t="shared" si="184"/>
        <v>5.8136210962624169E-2</v>
      </c>
      <c r="L5929" s="1">
        <f t="shared" si="185"/>
        <v>0.25661111403185954</v>
      </c>
      <c r="M5929" t="b">
        <f>AND((Tableau2[[#This Row],[%Voix/Inscrits]]&gt;0.25),Tableau2[[#This Row],[%Voix/Exprimés]]&gt;0.5)</f>
        <v>0</v>
      </c>
    </row>
    <row r="5930" spans="1:13" x14ac:dyDescent="0.25">
      <c r="A5930">
        <v>5929</v>
      </c>
      <c r="B5930" t="s">
        <v>927</v>
      </c>
      <c r="C5930" t="s">
        <v>7</v>
      </c>
      <c r="D5930" t="str">
        <f>Tableau2[[#This Row],[Dép]]&amp;Tableau2[[#This Row],[Circo]]</f>
        <v>ZB04</v>
      </c>
      <c r="E5930" t="s">
        <v>1686</v>
      </c>
      <c r="F5930" t="s">
        <v>431</v>
      </c>
      <c r="G5930" t="s">
        <v>938</v>
      </c>
      <c r="H5930">
        <v>1438</v>
      </c>
      <c r="I5930">
        <v>83958</v>
      </c>
      <c r="J5930">
        <v>19021</v>
      </c>
      <c r="K5930" s="1">
        <f t="shared" si="184"/>
        <v>1.7127611424759999E-2</v>
      </c>
      <c r="L5930" s="1">
        <f t="shared" si="185"/>
        <v>7.5600651911045688E-2</v>
      </c>
      <c r="M5930" t="b">
        <f>AND((Tableau2[[#This Row],[%Voix/Inscrits]]&gt;0.25),Tableau2[[#This Row],[%Voix/Exprimés]]&gt;0.5)</f>
        <v>0</v>
      </c>
    </row>
    <row r="5931" spans="1:13" x14ac:dyDescent="0.25">
      <c r="A5931">
        <v>5930</v>
      </c>
      <c r="B5931" t="s">
        <v>927</v>
      </c>
      <c r="C5931" t="s">
        <v>7</v>
      </c>
      <c r="D5931" t="str">
        <f>Tableau2[[#This Row],[Dép]]&amp;Tableau2[[#This Row],[Circo]]</f>
        <v>ZB04</v>
      </c>
      <c r="E5931" t="s">
        <v>4292</v>
      </c>
      <c r="F5931" t="s">
        <v>4293</v>
      </c>
      <c r="G5931" t="s">
        <v>938</v>
      </c>
      <c r="H5931">
        <v>1430</v>
      </c>
      <c r="I5931">
        <v>83958</v>
      </c>
      <c r="J5931">
        <v>19021</v>
      </c>
      <c r="K5931" s="1">
        <f t="shared" si="184"/>
        <v>1.703232568665285E-2</v>
      </c>
      <c r="L5931" s="1">
        <f t="shared" si="185"/>
        <v>7.5180064139635142E-2</v>
      </c>
      <c r="M5931" t="b">
        <f>AND((Tableau2[[#This Row],[%Voix/Inscrits]]&gt;0.25),Tableau2[[#This Row],[%Voix/Exprimés]]&gt;0.5)</f>
        <v>0</v>
      </c>
    </row>
    <row r="5932" spans="1:13" x14ac:dyDescent="0.25">
      <c r="A5932">
        <v>5931</v>
      </c>
      <c r="B5932" t="s">
        <v>927</v>
      </c>
      <c r="C5932" t="s">
        <v>7</v>
      </c>
      <c r="D5932" t="str">
        <f>Tableau2[[#This Row],[Dép]]&amp;Tableau2[[#This Row],[Circo]]</f>
        <v>ZB04</v>
      </c>
      <c r="E5932" t="s">
        <v>4888</v>
      </c>
      <c r="F5932" t="s">
        <v>675</v>
      </c>
      <c r="G5932" t="s">
        <v>966</v>
      </c>
      <c r="H5932">
        <v>755</v>
      </c>
      <c r="I5932">
        <v>83958</v>
      </c>
      <c r="J5932">
        <v>19021</v>
      </c>
      <c r="K5932" s="1">
        <f t="shared" si="184"/>
        <v>8.9925915338621692E-3</v>
      </c>
      <c r="L5932" s="1">
        <f t="shared" si="185"/>
        <v>3.9692970926870304E-2</v>
      </c>
      <c r="M5932" t="b">
        <f>AND((Tableau2[[#This Row],[%Voix/Inscrits]]&gt;0.25),Tableau2[[#This Row],[%Voix/Exprimés]]&gt;0.5)</f>
        <v>0</v>
      </c>
    </row>
    <row r="5933" spans="1:13" x14ac:dyDescent="0.25">
      <c r="A5933">
        <v>5932</v>
      </c>
      <c r="B5933" t="s">
        <v>927</v>
      </c>
      <c r="C5933" t="s">
        <v>7</v>
      </c>
      <c r="D5933" t="str">
        <f>Tableau2[[#This Row],[Dép]]&amp;Tableau2[[#This Row],[Circo]]</f>
        <v>ZB04</v>
      </c>
      <c r="E5933" t="s">
        <v>707</v>
      </c>
      <c r="F5933" t="s">
        <v>167</v>
      </c>
      <c r="G5933" t="s">
        <v>2949</v>
      </c>
      <c r="H5933">
        <v>590</v>
      </c>
      <c r="I5933">
        <v>83958</v>
      </c>
      <c r="J5933">
        <v>19021</v>
      </c>
      <c r="K5933" s="1">
        <f t="shared" si="184"/>
        <v>7.0273231854022251E-3</v>
      </c>
      <c r="L5933" s="1">
        <f t="shared" si="185"/>
        <v>3.1018348141527784E-2</v>
      </c>
      <c r="M5933" t="b">
        <f>AND((Tableau2[[#This Row],[%Voix/Inscrits]]&gt;0.25),Tableau2[[#This Row],[%Voix/Exprimés]]&gt;0.5)</f>
        <v>0</v>
      </c>
    </row>
    <row r="5934" spans="1:13" x14ac:dyDescent="0.25">
      <c r="A5934">
        <v>5933</v>
      </c>
      <c r="B5934" t="s">
        <v>927</v>
      </c>
      <c r="C5934" t="s">
        <v>7</v>
      </c>
      <c r="D5934" t="str">
        <f>Tableau2[[#This Row],[Dép]]&amp;Tableau2[[#This Row],[Circo]]</f>
        <v>ZB04</v>
      </c>
      <c r="E5934" t="s">
        <v>7014</v>
      </c>
      <c r="F5934" t="s">
        <v>421</v>
      </c>
      <c r="G5934" t="s">
        <v>3717</v>
      </c>
      <c r="H5934">
        <v>415</v>
      </c>
      <c r="I5934">
        <v>83958</v>
      </c>
      <c r="J5934">
        <v>19021</v>
      </c>
      <c r="K5934" s="1">
        <f t="shared" si="184"/>
        <v>4.9429476643083449E-3</v>
      </c>
      <c r="L5934" s="1">
        <f t="shared" si="185"/>
        <v>2.1817990641922087E-2</v>
      </c>
      <c r="M5934" t="b">
        <f>AND((Tableau2[[#This Row],[%Voix/Inscrits]]&gt;0.25),Tableau2[[#This Row],[%Voix/Exprimés]]&gt;0.5)</f>
        <v>0</v>
      </c>
    </row>
    <row r="5935" spans="1:13" x14ac:dyDescent="0.25">
      <c r="A5935">
        <v>5934</v>
      </c>
      <c r="B5935" t="s">
        <v>927</v>
      </c>
      <c r="C5935" t="s">
        <v>7</v>
      </c>
      <c r="D5935" t="str">
        <f>Tableau2[[#This Row],[Dép]]&amp;Tableau2[[#This Row],[Circo]]</f>
        <v>ZB04</v>
      </c>
      <c r="E5935" t="s">
        <v>6333</v>
      </c>
      <c r="F5935" t="s">
        <v>458</v>
      </c>
      <c r="G5935" t="s">
        <v>1708</v>
      </c>
      <c r="H5935">
        <v>363</v>
      </c>
      <c r="I5935">
        <v>83958</v>
      </c>
      <c r="J5935">
        <v>19021</v>
      </c>
      <c r="K5935" s="1">
        <f t="shared" si="184"/>
        <v>4.3235903666118776E-3</v>
      </c>
      <c r="L5935" s="1">
        <f t="shared" si="185"/>
        <v>1.9084170127753534E-2</v>
      </c>
      <c r="M5935" t="b">
        <f>AND((Tableau2[[#This Row],[%Voix/Inscrits]]&gt;0.25),Tableau2[[#This Row],[%Voix/Exprimés]]&gt;0.5)</f>
        <v>0</v>
      </c>
    </row>
    <row r="5936" spans="1:13" x14ac:dyDescent="0.25">
      <c r="A5936">
        <v>5935</v>
      </c>
      <c r="B5936" t="s">
        <v>927</v>
      </c>
      <c r="C5936" t="s">
        <v>7</v>
      </c>
      <c r="D5936" t="str">
        <f>Tableau2[[#This Row],[Dép]]&amp;Tableau2[[#This Row],[Circo]]</f>
        <v>ZB04</v>
      </c>
      <c r="E5936" t="s">
        <v>3025</v>
      </c>
      <c r="F5936" t="s">
        <v>3026</v>
      </c>
      <c r="G5936" t="s">
        <v>938</v>
      </c>
      <c r="H5936">
        <v>329</v>
      </c>
      <c r="I5936">
        <v>83958</v>
      </c>
      <c r="J5936">
        <v>19021</v>
      </c>
      <c r="K5936" s="1">
        <f t="shared" si="184"/>
        <v>3.918625979656495E-3</v>
      </c>
      <c r="L5936" s="1">
        <f t="shared" si="185"/>
        <v>1.7296672099258715E-2</v>
      </c>
      <c r="M5936" t="b">
        <f>AND((Tableau2[[#This Row],[%Voix/Inscrits]]&gt;0.25),Tableau2[[#This Row],[%Voix/Exprimés]]&gt;0.5)</f>
        <v>0</v>
      </c>
    </row>
    <row r="5937" spans="1:13" x14ac:dyDescent="0.25">
      <c r="A5937">
        <v>5936</v>
      </c>
      <c r="B5937" t="s">
        <v>927</v>
      </c>
      <c r="C5937" t="s">
        <v>7</v>
      </c>
      <c r="D5937" t="str">
        <f>Tableau2[[#This Row],[Dép]]&amp;Tableau2[[#This Row],[Circo]]</f>
        <v>ZB04</v>
      </c>
      <c r="E5937" t="s">
        <v>930</v>
      </c>
      <c r="F5937" t="s">
        <v>241</v>
      </c>
      <c r="G5937" t="s">
        <v>10</v>
      </c>
      <c r="H5937">
        <v>144</v>
      </c>
      <c r="I5937">
        <v>83958</v>
      </c>
      <c r="J5937">
        <v>19021</v>
      </c>
      <c r="K5937" s="1">
        <f t="shared" si="184"/>
        <v>1.7151432859286787E-3</v>
      </c>
      <c r="L5937" s="1">
        <f t="shared" si="185"/>
        <v>7.5705798853898327E-3</v>
      </c>
      <c r="M5937" t="b">
        <f>AND((Tableau2[[#This Row],[%Voix/Inscrits]]&gt;0.25),Tableau2[[#This Row],[%Voix/Exprimés]]&gt;0.5)</f>
        <v>0</v>
      </c>
    </row>
    <row r="5938" spans="1:13" x14ac:dyDescent="0.25">
      <c r="A5938">
        <v>5937</v>
      </c>
      <c r="B5938" t="s">
        <v>927</v>
      </c>
      <c r="C5938" t="s">
        <v>7</v>
      </c>
      <c r="D5938" t="str">
        <f>Tableau2[[#This Row],[Dép]]&amp;Tableau2[[#This Row],[Circo]]</f>
        <v>ZB04</v>
      </c>
      <c r="E5938" t="s">
        <v>6944</v>
      </c>
      <c r="F5938" t="s">
        <v>2059</v>
      </c>
      <c r="G5938" t="s">
        <v>3078</v>
      </c>
      <c r="H5938">
        <v>102</v>
      </c>
      <c r="I5938">
        <v>83958</v>
      </c>
      <c r="J5938">
        <v>19021</v>
      </c>
      <c r="K5938" s="1">
        <f t="shared" si="184"/>
        <v>1.2148931608661473E-3</v>
      </c>
      <c r="L5938" s="1">
        <f t="shared" si="185"/>
        <v>5.3624940854844648E-3</v>
      </c>
      <c r="M5938" t="b">
        <f>AND((Tableau2[[#This Row],[%Voix/Inscrits]]&gt;0.25),Tableau2[[#This Row],[%Voix/Exprimés]]&gt;0.5)</f>
        <v>0</v>
      </c>
    </row>
    <row r="5939" spans="1:13" x14ac:dyDescent="0.25">
      <c r="A5939">
        <v>5938</v>
      </c>
      <c r="B5939" t="s">
        <v>927</v>
      </c>
      <c r="C5939" t="s">
        <v>7</v>
      </c>
      <c r="D5939" t="str">
        <f>Tableau2[[#This Row],[Dép]]&amp;Tableau2[[#This Row],[Circo]]</f>
        <v>ZB04</v>
      </c>
      <c r="E5939" t="s">
        <v>6832</v>
      </c>
      <c r="F5939" t="s">
        <v>36</v>
      </c>
      <c r="G5939" t="s">
        <v>1740</v>
      </c>
      <c r="H5939">
        <v>88</v>
      </c>
      <c r="I5939">
        <v>83958</v>
      </c>
      <c r="J5939">
        <v>19021</v>
      </c>
      <c r="K5939" s="1">
        <f t="shared" si="184"/>
        <v>1.0481431191786369E-3</v>
      </c>
      <c r="L5939" s="1">
        <f t="shared" si="185"/>
        <v>4.6264654855160082E-3</v>
      </c>
      <c r="M5939" t="b">
        <f>AND((Tableau2[[#This Row],[%Voix/Inscrits]]&gt;0.25),Tableau2[[#This Row],[%Voix/Exprimés]]&gt;0.5)</f>
        <v>0</v>
      </c>
    </row>
    <row r="5940" spans="1:13" x14ac:dyDescent="0.25">
      <c r="A5940">
        <v>5939</v>
      </c>
      <c r="B5940" t="s">
        <v>927</v>
      </c>
      <c r="C5940" t="s">
        <v>7</v>
      </c>
      <c r="D5940" t="str">
        <f>Tableau2[[#This Row],[Dép]]&amp;Tableau2[[#This Row],[Circo]]</f>
        <v>ZB04</v>
      </c>
      <c r="E5940" t="s">
        <v>3668</v>
      </c>
      <c r="F5940" t="s">
        <v>1051</v>
      </c>
      <c r="G5940" t="s">
        <v>938</v>
      </c>
      <c r="H5940">
        <v>79</v>
      </c>
      <c r="I5940">
        <v>83958</v>
      </c>
      <c r="J5940">
        <v>19021</v>
      </c>
      <c r="K5940" s="1">
        <f t="shared" si="184"/>
        <v>9.4094666380809455E-4</v>
      </c>
      <c r="L5940" s="1">
        <f t="shared" si="185"/>
        <v>4.1533042426791442E-3</v>
      </c>
      <c r="M5940" t="b">
        <f>AND((Tableau2[[#This Row],[%Voix/Inscrits]]&gt;0.25),Tableau2[[#This Row],[%Voix/Exprimés]]&gt;0.5)</f>
        <v>0</v>
      </c>
    </row>
    <row r="5941" spans="1:13" x14ac:dyDescent="0.25">
      <c r="A5941">
        <v>5940</v>
      </c>
      <c r="B5941" t="s">
        <v>927</v>
      </c>
      <c r="C5941" t="s">
        <v>7</v>
      </c>
      <c r="D5941" t="str">
        <f>Tableau2[[#This Row],[Dép]]&amp;Tableau2[[#This Row],[Circo]]</f>
        <v>ZB04</v>
      </c>
      <c r="E5941" t="s">
        <v>2371</v>
      </c>
      <c r="F5941" t="s">
        <v>2372</v>
      </c>
      <c r="G5941" t="s">
        <v>938</v>
      </c>
      <c r="H5941">
        <v>40</v>
      </c>
      <c r="I5941">
        <v>83958</v>
      </c>
      <c r="J5941">
        <v>19021</v>
      </c>
      <c r="K5941" s="1">
        <f t="shared" si="184"/>
        <v>4.7642869053574408E-4</v>
      </c>
      <c r="L5941" s="1">
        <f t="shared" si="185"/>
        <v>2.1029388570527312E-3</v>
      </c>
      <c r="M5941" t="b">
        <f>AND((Tableau2[[#This Row],[%Voix/Inscrits]]&gt;0.25),Tableau2[[#This Row],[%Voix/Exprimés]]&gt;0.5)</f>
        <v>0</v>
      </c>
    </row>
    <row r="5942" spans="1:13" x14ac:dyDescent="0.25">
      <c r="A5942">
        <v>5941</v>
      </c>
      <c r="B5942" t="s">
        <v>935</v>
      </c>
      <c r="C5942" t="s">
        <v>6</v>
      </c>
      <c r="D5942" t="str">
        <f>Tableau2[[#This Row],[Dép]]&amp;Tableau2[[#This Row],[Circo]]</f>
        <v>ZC01</v>
      </c>
      <c r="E5942" t="s">
        <v>6836</v>
      </c>
      <c r="F5942" t="s">
        <v>6837</v>
      </c>
      <c r="G5942" t="s">
        <v>962</v>
      </c>
      <c r="H5942">
        <v>3122</v>
      </c>
      <c r="I5942">
        <v>56997</v>
      </c>
      <c r="J5942">
        <v>15034</v>
      </c>
      <c r="K5942" s="1">
        <f t="shared" si="184"/>
        <v>5.4774812709440845E-2</v>
      </c>
      <c r="L5942" s="1">
        <f t="shared" si="185"/>
        <v>0.20766263136889718</v>
      </c>
      <c r="M5942" t="b">
        <f>AND((Tableau2[[#This Row],[%Voix/Inscrits]]&gt;0.25),Tableau2[[#This Row],[%Voix/Exprimés]]&gt;0.5)</f>
        <v>0</v>
      </c>
    </row>
    <row r="5943" spans="1:13" x14ac:dyDescent="0.25">
      <c r="A5943">
        <v>5942</v>
      </c>
      <c r="B5943" t="s">
        <v>935</v>
      </c>
      <c r="C5943" t="s">
        <v>6</v>
      </c>
      <c r="D5943" t="str">
        <f>Tableau2[[#This Row],[Dép]]&amp;Tableau2[[#This Row],[Circo]]</f>
        <v>ZC01</v>
      </c>
      <c r="E5943" t="s">
        <v>7016</v>
      </c>
      <c r="F5943" t="s">
        <v>7017</v>
      </c>
      <c r="G5943" t="s">
        <v>962</v>
      </c>
      <c r="H5943">
        <v>2601</v>
      </c>
      <c r="I5943">
        <v>56997</v>
      </c>
      <c r="J5943">
        <v>15034</v>
      </c>
      <c r="K5943" s="1">
        <f t="shared" si="184"/>
        <v>4.5633980735828202E-2</v>
      </c>
      <c r="L5943" s="1">
        <f t="shared" si="185"/>
        <v>0.17300784887588133</v>
      </c>
      <c r="M5943" t="b">
        <f>AND((Tableau2[[#This Row],[%Voix/Inscrits]]&gt;0.25),Tableau2[[#This Row],[%Voix/Exprimés]]&gt;0.5)</f>
        <v>0</v>
      </c>
    </row>
    <row r="5944" spans="1:13" x14ac:dyDescent="0.25">
      <c r="A5944">
        <v>5943</v>
      </c>
      <c r="B5944" t="s">
        <v>935</v>
      </c>
      <c r="C5944" t="s">
        <v>6</v>
      </c>
      <c r="D5944" t="str">
        <f>Tableau2[[#This Row],[Dép]]&amp;Tableau2[[#This Row],[Circo]]</f>
        <v>ZC01</v>
      </c>
      <c r="E5944" t="s">
        <v>7081</v>
      </c>
      <c r="F5944" t="s">
        <v>45</v>
      </c>
      <c r="G5944" t="s">
        <v>2726</v>
      </c>
      <c r="H5944">
        <v>2349</v>
      </c>
      <c r="I5944">
        <v>56997</v>
      </c>
      <c r="J5944">
        <v>15034</v>
      </c>
      <c r="K5944" s="1">
        <f t="shared" si="184"/>
        <v>4.1212695405021316E-2</v>
      </c>
      <c r="L5944" s="1">
        <f t="shared" si="185"/>
        <v>0.15624584275641878</v>
      </c>
      <c r="M5944" t="b">
        <f>AND((Tableau2[[#This Row],[%Voix/Inscrits]]&gt;0.25),Tableau2[[#This Row],[%Voix/Exprimés]]&gt;0.5)</f>
        <v>0</v>
      </c>
    </row>
    <row r="5945" spans="1:13" x14ac:dyDescent="0.25">
      <c r="A5945">
        <v>5944</v>
      </c>
      <c r="B5945" t="s">
        <v>935</v>
      </c>
      <c r="C5945" t="s">
        <v>6</v>
      </c>
      <c r="D5945" t="str">
        <f>Tableau2[[#This Row],[Dép]]&amp;Tableau2[[#This Row],[Circo]]</f>
        <v>ZC01</v>
      </c>
      <c r="E5945" t="s">
        <v>7071</v>
      </c>
      <c r="F5945" t="s">
        <v>841</v>
      </c>
      <c r="G5945" t="s">
        <v>2726</v>
      </c>
      <c r="H5945">
        <v>1728</v>
      </c>
      <c r="I5945">
        <v>56997</v>
      </c>
      <c r="J5945">
        <v>15034</v>
      </c>
      <c r="K5945" s="1">
        <f t="shared" si="184"/>
        <v>3.0317385125532923E-2</v>
      </c>
      <c r="L5945" s="1">
        <f t="shared" si="185"/>
        <v>0.1149394705334575</v>
      </c>
      <c r="M5945" t="b">
        <f>AND((Tableau2[[#This Row],[%Voix/Inscrits]]&gt;0.25),Tableau2[[#This Row],[%Voix/Exprimés]]&gt;0.5)</f>
        <v>0</v>
      </c>
    </row>
    <row r="5946" spans="1:13" x14ac:dyDescent="0.25">
      <c r="A5946">
        <v>5945</v>
      </c>
      <c r="B5946" t="s">
        <v>935</v>
      </c>
      <c r="C5946" t="s">
        <v>6</v>
      </c>
      <c r="D5946" t="str">
        <f>Tableau2[[#This Row],[Dép]]&amp;Tableau2[[#This Row],[Circo]]</f>
        <v>ZC01</v>
      </c>
      <c r="E5946" t="s">
        <v>1689</v>
      </c>
      <c r="F5946" t="s">
        <v>1690</v>
      </c>
      <c r="G5946" t="s">
        <v>938</v>
      </c>
      <c r="H5946">
        <v>970</v>
      </c>
      <c r="I5946">
        <v>56997</v>
      </c>
      <c r="J5946">
        <v>15034</v>
      </c>
      <c r="K5946" s="1">
        <f t="shared" si="184"/>
        <v>1.7018439566994753E-2</v>
      </c>
      <c r="L5946" s="1">
        <f t="shared" si="185"/>
        <v>6.4520420380470928E-2</v>
      </c>
      <c r="M5946" t="b">
        <f>AND((Tableau2[[#This Row],[%Voix/Inscrits]]&gt;0.25),Tableau2[[#This Row],[%Voix/Exprimés]]&gt;0.5)</f>
        <v>0</v>
      </c>
    </row>
    <row r="5947" spans="1:13" x14ac:dyDescent="0.25">
      <c r="A5947">
        <v>5946</v>
      </c>
      <c r="B5947" t="s">
        <v>935</v>
      </c>
      <c r="C5947" t="s">
        <v>6</v>
      </c>
      <c r="D5947" t="str">
        <f>Tableau2[[#This Row],[Dép]]&amp;Tableau2[[#This Row],[Circo]]</f>
        <v>ZC01</v>
      </c>
      <c r="E5947" t="s">
        <v>7086</v>
      </c>
      <c r="F5947" t="s">
        <v>274</v>
      </c>
      <c r="G5947" t="s">
        <v>3717</v>
      </c>
      <c r="H5947">
        <v>817</v>
      </c>
      <c r="I5947">
        <v>56997</v>
      </c>
      <c r="J5947">
        <v>15034</v>
      </c>
      <c r="K5947" s="1">
        <f t="shared" si="184"/>
        <v>1.433408775900486E-2</v>
      </c>
      <c r="L5947" s="1">
        <f t="shared" si="185"/>
        <v>5.4343488093654385E-2</v>
      </c>
      <c r="M5947" t="b">
        <f>AND((Tableau2[[#This Row],[%Voix/Inscrits]]&gt;0.25),Tableau2[[#This Row],[%Voix/Exprimés]]&gt;0.5)</f>
        <v>0</v>
      </c>
    </row>
    <row r="5948" spans="1:13" x14ac:dyDescent="0.25">
      <c r="A5948">
        <v>5947</v>
      </c>
      <c r="B5948" t="s">
        <v>935</v>
      </c>
      <c r="C5948" t="s">
        <v>6</v>
      </c>
      <c r="D5948" t="str">
        <f>Tableau2[[#This Row],[Dép]]&amp;Tableau2[[#This Row],[Circo]]</f>
        <v>ZC01</v>
      </c>
      <c r="E5948" t="s">
        <v>6634</v>
      </c>
      <c r="F5948" t="s">
        <v>167</v>
      </c>
      <c r="G5948" t="s">
        <v>938</v>
      </c>
      <c r="H5948">
        <v>812</v>
      </c>
      <c r="I5948">
        <v>56997</v>
      </c>
      <c r="J5948">
        <v>15034</v>
      </c>
      <c r="K5948" s="1">
        <f t="shared" si="184"/>
        <v>1.4246363843711073E-2</v>
      </c>
      <c r="L5948" s="1">
        <f t="shared" si="185"/>
        <v>5.4010908607157113E-2</v>
      </c>
      <c r="M5948" t="b">
        <f>AND((Tableau2[[#This Row],[%Voix/Inscrits]]&gt;0.25),Tableau2[[#This Row],[%Voix/Exprimés]]&gt;0.5)</f>
        <v>0</v>
      </c>
    </row>
    <row r="5949" spans="1:13" x14ac:dyDescent="0.25">
      <c r="A5949">
        <v>5948</v>
      </c>
      <c r="B5949" t="s">
        <v>935</v>
      </c>
      <c r="C5949" t="s">
        <v>6</v>
      </c>
      <c r="D5949" t="str">
        <f>Tableau2[[#This Row],[Dép]]&amp;Tableau2[[#This Row],[Circo]]</f>
        <v>ZC01</v>
      </c>
      <c r="E5949" t="s">
        <v>6947</v>
      </c>
      <c r="F5949" t="s">
        <v>6948</v>
      </c>
      <c r="G5949" t="s">
        <v>962</v>
      </c>
      <c r="H5949">
        <v>436</v>
      </c>
      <c r="I5949">
        <v>56997</v>
      </c>
      <c r="J5949">
        <v>15034</v>
      </c>
      <c r="K5949" s="1">
        <f t="shared" si="184"/>
        <v>7.6495254136182602E-3</v>
      </c>
      <c r="L5949" s="1">
        <f t="shared" si="185"/>
        <v>2.9000931222562192E-2</v>
      </c>
      <c r="M5949" t="b">
        <f>AND((Tableau2[[#This Row],[%Voix/Inscrits]]&gt;0.25),Tableau2[[#This Row],[%Voix/Exprimés]]&gt;0.5)</f>
        <v>0</v>
      </c>
    </row>
    <row r="5950" spans="1:13" x14ac:dyDescent="0.25">
      <c r="A5950">
        <v>5949</v>
      </c>
      <c r="B5950" t="s">
        <v>935</v>
      </c>
      <c r="C5950" t="s">
        <v>6</v>
      </c>
      <c r="D5950" t="str">
        <f>Tableau2[[#This Row],[Dép]]&amp;Tableau2[[#This Row],[Circo]]</f>
        <v>ZC01</v>
      </c>
      <c r="E5950" t="s">
        <v>3030</v>
      </c>
      <c r="F5950" t="s">
        <v>1277</v>
      </c>
      <c r="G5950" t="s">
        <v>938</v>
      </c>
      <c r="H5950">
        <v>385</v>
      </c>
      <c r="I5950">
        <v>56997</v>
      </c>
      <c r="J5950">
        <v>15034</v>
      </c>
      <c r="K5950" s="1">
        <f t="shared" si="184"/>
        <v>6.7547414776216296E-3</v>
      </c>
      <c r="L5950" s="1">
        <f t="shared" si="185"/>
        <v>2.560862046029001E-2</v>
      </c>
      <c r="M5950" t="b">
        <f>AND((Tableau2[[#This Row],[%Voix/Inscrits]]&gt;0.25),Tableau2[[#This Row],[%Voix/Exprimés]]&gt;0.5)</f>
        <v>0</v>
      </c>
    </row>
    <row r="5951" spans="1:13" x14ac:dyDescent="0.25">
      <c r="A5951">
        <v>5950</v>
      </c>
      <c r="B5951" t="s">
        <v>935</v>
      </c>
      <c r="C5951" t="s">
        <v>6</v>
      </c>
      <c r="D5951" t="str">
        <f>Tableau2[[#This Row],[Dép]]&amp;Tableau2[[#This Row],[Circo]]</f>
        <v>ZC01</v>
      </c>
      <c r="E5951" t="s">
        <v>4296</v>
      </c>
      <c r="F5951" t="s">
        <v>3375</v>
      </c>
      <c r="G5951" t="s">
        <v>938</v>
      </c>
      <c r="H5951">
        <v>383</v>
      </c>
      <c r="I5951">
        <v>56997</v>
      </c>
      <c r="J5951">
        <v>15034</v>
      </c>
      <c r="K5951" s="1">
        <f t="shared" si="184"/>
        <v>6.7196519115041145E-3</v>
      </c>
      <c r="L5951" s="1">
        <f t="shared" si="185"/>
        <v>2.54755886656911E-2</v>
      </c>
      <c r="M5951" t="b">
        <f>AND((Tableau2[[#This Row],[%Voix/Inscrits]]&gt;0.25),Tableau2[[#This Row],[%Voix/Exprimés]]&gt;0.5)</f>
        <v>0</v>
      </c>
    </row>
    <row r="5952" spans="1:13" x14ac:dyDescent="0.25">
      <c r="A5952">
        <v>5951</v>
      </c>
      <c r="B5952" t="s">
        <v>935</v>
      </c>
      <c r="C5952" t="s">
        <v>6</v>
      </c>
      <c r="D5952" t="str">
        <f>Tableau2[[#This Row],[Dép]]&amp;Tableau2[[#This Row],[Circo]]</f>
        <v>ZC01</v>
      </c>
      <c r="E5952" t="s">
        <v>7053</v>
      </c>
      <c r="F5952" t="s">
        <v>644</v>
      </c>
      <c r="G5952" t="s">
        <v>2394</v>
      </c>
      <c r="H5952">
        <v>344</v>
      </c>
      <c r="I5952">
        <v>56997</v>
      </c>
      <c r="J5952">
        <v>15034</v>
      </c>
      <c r="K5952" s="1">
        <f t="shared" si="184"/>
        <v>6.0354053722125722E-3</v>
      </c>
      <c r="L5952" s="1">
        <f t="shared" si="185"/>
        <v>2.2881468671012373E-2</v>
      </c>
      <c r="M5952" t="b">
        <f>AND((Tableau2[[#This Row],[%Voix/Inscrits]]&gt;0.25),Tableau2[[#This Row],[%Voix/Exprimés]]&gt;0.5)</f>
        <v>0</v>
      </c>
    </row>
    <row r="5953" spans="1:13" x14ac:dyDescent="0.25">
      <c r="A5953">
        <v>5952</v>
      </c>
      <c r="B5953" t="s">
        <v>935</v>
      </c>
      <c r="C5953" t="s">
        <v>6</v>
      </c>
      <c r="D5953" t="str">
        <f>Tableau2[[#This Row],[Dép]]&amp;Tableau2[[#This Row],[Circo]]</f>
        <v>ZC01</v>
      </c>
      <c r="E5953" t="s">
        <v>4891</v>
      </c>
      <c r="F5953" t="s">
        <v>74</v>
      </c>
      <c r="G5953" t="s">
        <v>938</v>
      </c>
      <c r="H5953">
        <v>240</v>
      </c>
      <c r="I5953">
        <v>56997</v>
      </c>
      <c r="J5953">
        <v>15034</v>
      </c>
      <c r="K5953" s="1">
        <f t="shared" si="184"/>
        <v>4.210747934101795E-3</v>
      </c>
      <c r="L5953" s="1">
        <f t="shared" si="185"/>
        <v>1.5963815351869096E-2</v>
      </c>
      <c r="M5953" t="b">
        <f>AND((Tableau2[[#This Row],[%Voix/Inscrits]]&gt;0.25),Tableau2[[#This Row],[%Voix/Exprimés]]&gt;0.5)</f>
        <v>0</v>
      </c>
    </row>
    <row r="5954" spans="1:13" x14ac:dyDescent="0.25">
      <c r="A5954">
        <v>5953</v>
      </c>
      <c r="B5954" t="s">
        <v>935</v>
      </c>
      <c r="C5954" t="s">
        <v>6</v>
      </c>
      <c r="D5954" t="str">
        <f>Tableau2[[#This Row],[Dép]]&amp;Tableau2[[#This Row],[Circo]]</f>
        <v>ZC01</v>
      </c>
      <c r="E5954" t="s">
        <v>3672</v>
      </c>
      <c r="F5954" t="s">
        <v>3673</v>
      </c>
      <c r="G5954" t="s">
        <v>938</v>
      </c>
      <c r="H5954">
        <v>211</v>
      </c>
      <c r="I5954">
        <v>56997</v>
      </c>
      <c r="J5954">
        <v>15034</v>
      </c>
      <c r="K5954" s="1">
        <f t="shared" ref="K5954:K6017" si="186">H5954/I5954</f>
        <v>3.701949225397828E-3</v>
      </c>
      <c r="L5954" s="1">
        <f t="shared" ref="L5954:L6017" si="187">H5954/J5954</f>
        <v>1.4034854330184914E-2</v>
      </c>
      <c r="M5954" t="b">
        <f>AND((Tableau2[[#This Row],[%Voix/Inscrits]]&gt;0.25),Tableau2[[#This Row],[%Voix/Exprimés]]&gt;0.5)</f>
        <v>0</v>
      </c>
    </row>
    <row r="5955" spans="1:13" x14ac:dyDescent="0.25">
      <c r="A5955">
        <v>5954</v>
      </c>
      <c r="B5955" t="s">
        <v>935</v>
      </c>
      <c r="C5955" t="s">
        <v>6</v>
      </c>
      <c r="D5955" t="str">
        <f>Tableau2[[#This Row],[Dép]]&amp;Tableau2[[#This Row],[Circo]]</f>
        <v>ZC01</v>
      </c>
      <c r="E5955" t="s">
        <v>1929</v>
      </c>
      <c r="F5955" t="s">
        <v>1449</v>
      </c>
      <c r="G5955" t="s">
        <v>938</v>
      </c>
      <c r="H5955">
        <v>179</v>
      </c>
      <c r="I5955">
        <v>56997</v>
      </c>
      <c r="J5955">
        <v>15034</v>
      </c>
      <c r="K5955" s="1">
        <f t="shared" si="186"/>
        <v>3.1405161675175887E-3</v>
      </c>
      <c r="L5955" s="1">
        <f t="shared" si="187"/>
        <v>1.1906345616602369E-2</v>
      </c>
      <c r="M5955" t="b">
        <f>AND((Tableau2[[#This Row],[%Voix/Inscrits]]&gt;0.25),Tableau2[[#This Row],[%Voix/Exprimés]]&gt;0.5)</f>
        <v>0</v>
      </c>
    </row>
    <row r="5956" spans="1:13" x14ac:dyDescent="0.25">
      <c r="A5956">
        <v>5955</v>
      </c>
      <c r="B5956" t="s">
        <v>935</v>
      </c>
      <c r="C5956" t="s">
        <v>6</v>
      </c>
      <c r="D5956" t="str">
        <f>Tableau2[[#This Row],[Dép]]&amp;Tableau2[[#This Row],[Circo]]</f>
        <v>ZC01</v>
      </c>
      <c r="E5956" t="s">
        <v>5941</v>
      </c>
      <c r="F5956" t="s">
        <v>5942</v>
      </c>
      <c r="G5956" t="s">
        <v>938</v>
      </c>
      <c r="H5956">
        <v>144</v>
      </c>
      <c r="I5956">
        <v>56997</v>
      </c>
      <c r="J5956">
        <v>15034</v>
      </c>
      <c r="K5956" s="1">
        <f t="shared" si="186"/>
        <v>2.5264487604610771E-3</v>
      </c>
      <c r="L5956" s="1">
        <f t="shared" si="187"/>
        <v>9.5782892111214574E-3</v>
      </c>
      <c r="M5956" t="b">
        <f>AND((Tableau2[[#This Row],[%Voix/Inscrits]]&gt;0.25),Tableau2[[#This Row],[%Voix/Exprimés]]&gt;0.5)</f>
        <v>0</v>
      </c>
    </row>
    <row r="5957" spans="1:13" x14ac:dyDescent="0.25">
      <c r="A5957">
        <v>5956</v>
      </c>
      <c r="B5957" t="s">
        <v>935</v>
      </c>
      <c r="C5957" t="s">
        <v>6</v>
      </c>
      <c r="D5957" t="str">
        <f>Tableau2[[#This Row],[Dép]]&amp;Tableau2[[#This Row],[Circo]]</f>
        <v>ZC01</v>
      </c>
      <c r="E5957" t="s">
        <v>6337</v>
      </c>
      <c r="F5957" t="s">
        <v>1141</v>
      </c>
      <c r="G5957" t="s">
        <v>938</v>
      </c>
      <c r="H5957">
        <v>116</v>
      </c>
      <c r="I5957">
        <v>56997</v>
      </c>
      <c r="J5957">
        <v>15034</v>
      </c>
      <c r="K5957" s="1">
        <f t="shared" si="186"/>
        <v>2.0351948348158676E-3</v>
      </c>
      <c r="L5957" s="1">
        <f t="shared" si="187"/>
        <v>7.7158440867367301E-3</v>
      </c>
      <c r="M5957" t="b">
        <f>AND((Tableau2[[#This Row],[%Voix/Inscrits]]&gt;0.25),Tableau2[[#This Row],[%Voix/Exprimés]]&gt;0.5)</f>
        <v>0</v>
      </c>
    </row>
    <row r="5958" spans="1:13" x14ac:dyDescent="0.25">
      <c r="A5958">
        <v>5957</v>
      </c>
      <c r="B5958" t="s">
        <v>935</v>
      </c>
      <c r="C5958" t="s">
        <v>6</v>
      </c>
      <c r="D5958" t="str">
        <f>Tableau2[[#This Row],[Dép]]&amp;Tableau2[[#This Row],[Circo]]</f>
        <v>ZC01</v>
      </c>
      <c r="E5958" t="s">
        <v>936</v>
      </c>
      <c r="F5958" t="s">
        <v>937</v>
      </c>
      <c r="G5958" t="s">
        <v>938</v>
      </c>
      <c r="H5958">
        <v>112</v>
      </c>
      <c r="I5958">
        <v>56997</v>
      </c>
      <c r="J5958">
        <v>15034</v>
      </c>
      <c r="K5958" s="1">
        <f t="shared" si="186"/>
        <v>1.9650157025808378E-3</v>
      </c>
      <c r="L5958" s="1">
        <f t="shared" si="187"/>
        <v>7.4497804975389116E-3</v>
      </c>
      <c r="M5958" t="b">
        <f>AND((Tableau2[[#This Row],[%Voix/Inscrits]]&gt;0.25),Tableau2[[#This Row],[%Voix/Exprimés]]&gt;0.5)</f>
        <v>0</v>
      </c>
    </row>
    <row r="5959" spans="1:13" x14ac:dyDescent="0.25">
      <c r="A5959">
        <v>5958</v>
      </c>
      <c r="B5959" t="s">
        <v>935</v>
      </c>
      <c r="C5959" t="s">
        <v>6</v>
      </c>
      <c r="D5959" t="str">
        <f>Tableau2[[#This Row],[Dép]]&amp;Tableau2[[#This Row],[Circo]]</f>
        <v>ZC01</v>
      </c>
      <c r="E5959" t="s">
        <v>2376</v>
      </c>
      <c r="F5959" t="s">
        <v>2377</v>
      </c>
      <c r="G5959" t="s">
        <v>938</v>
      </c>
      <c r="H5959">
        <v>85</v>
      </c>
      <c r="I5959">
        <v>56997</v>
      </c>
      <c r="J5959">
        <v>15034</v>
      </c>
      <c r="K5959" s="1">
        <f t="shared" si="186"/>
        <v>1.4913065599943857E-3</v>
      </c>
      <c r="L5959" s="1">
        <f t="shared" si="187"/>
        <v>5.6538512704536383E-3</v>
      </c>
      <c r="M5959" t="b">
        <f>AND((Tableau2[[#This Row],[%Voix/Inscrits]]&gt;0.25),Tableau2[[#This Row],[%Voix/Exprimés]]&gt;0.5)</f>
        <v>0</v>
      </c>
    </row>
    <row r="5960" spans="1:13" x14ac:dyDescent="0.25">
      <c r="A5960">
        <v>5959</v>
      </c>
      <c r="B5960" t="s">
        <v>935</v>
      </c>
      <c r="C5960" t="s">
        <v>17</v>
      </c>
      <c r="D5960" t="str">
        <f>Tableau2[[#This Row],[Dép]]&amp;Tableau2[[#This Row],[Circo]]</f>
        <v>ZC02</v>
      </c>
      <c r="E5960" t="s">
        <v>372</v>
      </c>
      <c r="F5960" t="s">
        <v>4297</v>
      </c>
      <c r="G5960" t="s">
        <v>1708</v>
      </c>
      <c r="H5960">
        <v>3754</v>
      </c>
      <c r="I5960">
        <v>46473</v>
      </c>
      <c r="J5960">
        <v>11778</v>
      </c>
      <c r="K5960" s="1">
        <f t="shared" si="186"/>
        <v>8.0778086200589586E-2</v>
      </c>
      <c r="L5960" s="1">
        <f t="shared" si="187"/>
        <v>0.31872983528612669</v>
      </c>
      <c r="M5960" t="b">
        <f>AND((Tableau2[[#This Row],[%Voix/Inscrits]]&gt;0.25),Tableau2[[#This Row],[%Voix/Exprimés]]&gt;0.5)</f>
        <v>0</v>
      </c>
    </row>
    <row r="5961" spans="1:13" x14ac:dyDescent="0.25">
      <c r="A5961">
        <v>5960</v>
      </c>
      <c r="B5961" t="s">
        <v>935</v>
      </c>
      <c r="C5961" t="s">
        <v>17</v>
      </c>
      <c r="D5961" t="str">
        <f>Tableau2[[#This Row],[Dép]]&amp;Tableau2[[#This Row],[Circo]]</f>
        <v>ZC02</v>
      </c>
      <c r="E5961" t="s">
        <v>2378</v>
      </c>
      <c r="F5961" t="s">
        <v>2379</v>
      </c>
      <c r="G5961" t="s">
        <v>938</v>
      </c>
      <c r="H5961">
        <v>2510</v>
      </c>
      <c r="I5961">
        <v>46473</v>
      </c>
      <c r="J5961">
        <v>11778</v>
      </c>
      <c r="K5961" s="1">
        <f t="shared" si="186"/>
        <v>5.4009855184730921E-2</v>
      </c>
      <c r="L5961" s="1">
        <f t="shared" si="187"/>
        <v>0.2131091866191204</v>
      </c>
      <c r="M5961" t="b">
        <f>AND((Tableau2[[#This Row],[%Voix/Inscrits]]&gt;0.25),Tableau2[[#This Row],[%Voix/Exprimés]]&gt;0.5)</f>
        <v>0</v>
      </c>
    </row>
    <row r="5962" spans="1:13" x14ac:dyDescent="0.25">
      <c r="A5962">
        <v>5961</v>
      </c>
      <c r="B5962" t="s">
        <v>935</v>
      </c>
      <c r="C5962" t="s">
        <v>17</v>
      </c>
      <c r="D5962" t="str">
        <f>Tableau2[[#This Row],[Dép]]&amp;Tableau2[[#This Row],[Circo]]</f>
        <v>ZC02</v>
      </c>
      <c r="E5962" t="s">
        <v>2373</v>
      </c>
      <c r="F5962" t="s">
        <v>3674</v>
      </c>
      <c r="G5962" t="s">
        <v>962</v>
      </c>
      <c r="H5962">
        <v>1425</v>
      </c>
      <c r="I5962">
        <v>46473</v>
      </c>
      <c r="J5962">
        <v>11778</v>
      </c>
      <c r="K5962" s="1">
        <f t="shared" si="186"/>
        <v>3.0662965592924925E-2</v>
      </c>
      <c r="L5962" s="1">
        <f t="shared" si="187"/>
        <v>0.12098828323993886</v>
      </c>
      <c r="M5962" t="b">
        <f>AND((Tableau2[[#This Row],[%Voix/Inscrits]]&gt;0.25),Tableau2[[#This Row],[%Voix/Exprimés]]&gt;0.5)</f>
        <v>0</v>
      </c>
    </row>
    <row r="5963" spans="1:13" x14ac:dyDescent="0.25">
      <c r="A5963">
        <v>5962</v>
      </c>
      <c r="B5963" t="s">
        <v>935</v>
      </c>
      <c r="C5963" t="s">
        <v>17</v>
      </c>
      <c r="D5963" t="str">
        <f>Tableau2[[#This Row],[Dép]]&amp;Tableau2[[#This Row],[Circo]]</f>
        <v>ZC02</v>
      </c>
      <c r="E5963" t="s">
        <v>3031</v>
      </c>
      <c r="F5963" t="s">
        <v>3032</v>
      </c>
      <c r="G5963" t="s">
        <v>962</v>
      </c>
      <c r="H5963">
        <v>1312</v>
      </c>
      <c r="I5963">
        <v>46473</v>
      </c>
      <c r="J5963">
        <v>11778</v>
      </c>
      <c r="K5963" s="1">
        <f t="shared" si="186"/>
        <v>2.8231446216082458E-2</v>
      </c>
      <c r="L5963" s="1">
        <f t="shared" si="187"/>
        <v>0.11139412463915775</v>
      </c>
      <c r="M5963" t="b">
        <f>AND((Tableau2[[#This Row],[%Voix/Inscrits]]&gt;0.25),Tableau2[[#This Row],[%Voix/Exprimés]]&gt;0.5)</f>
        <v>0</v>
      </c>
    </row>
    <row r="5964" spans="1:13" x14ac:dyDescent="0.25">
      <c r="A5964">
        <v>5963</v>
      </c>
      <c r="B5964" t="s">
        <v>935</v>
      </c>
      <c r="C5964" t="s">
        <v>17</v>
      </c>
      <c r="D5964" t="str">
        <f>Tableau2[[#This Row],[Dép]]&amp;Tableau2[[#This Row],[Circo]]</f>
        <v>ZC02</v>
      </c>
      <c r="E5964" t="s">
        <v>4892</v>
      </c>
      <c r="F5964" t="s">
        <v>309</v>
      </c>
      <c r="G5964" t="s">
        <v>2394</v>
      </c>
      <c r="H5964">
        <v>1303</v>
      </c>
      <c r="I5964">
        <v>46473</v>
      </c>
      <c r="J5964">
        <v>11778</v>
      </c>
      <c r="K5964" s="1">
        <f t="shared" si="186"/>
        <v>2.8037785380758719E-2</v>
      </c>
      <c r="L5964" s="1">
        <f t="shared" si="187"/>
        <v>0.11062998811343182</v>
      </c>
      <c r="M5964" t="b">
        <f>AND((Tableau2[[#This Row],[%Voix/Inscrits]]&gt;0.25),Tableau2[[#This Row],[%Voix/Exprimés]]&gt;0.5)</f>
        <v>0</v>
      </c>
    </row>
    <row r="5965" spans="1:13" x14ac:dyDescent="0.25">
      <c r="A5965">
        <v>5964</v>
      </c>
      <c r="B5965" t="s">
        <v>935</v>
      </c>
      <c r="C5965" t="s">
        <v>17</v>
      </c>
      <c r="D5965" t="str">
        <f>Tableau2[[#This Row],[Dép]]&amp;Tableau2[[#This Row],[Circo]]</f>
        <v>ZC02</v>
      </c>
      <c r="E5965" t="s">
        <v>1691</v>
      </c>
      <c r="F5965" t="s">
        <v>1692</v>
      </c>
      <c r="G5965" t="s">
        <v>938</v>
      </c>
      <c r="H5965">
        <v>484</v>
      </c>
      <c r="I5965">
        <v>46473</v>
      </c>
      <c r="J5965">
        <v>11778</v>
      </c>
      <c r="K5965" s="1">
        <f t="shared" si="186"/>
        <v>1.0414649366298712E-2</v>
      </c>
      <c r="L5965" s="1">
        <f t="shared" si="187"/>
        <v>4.1093564272372221E-2</v>
      </c>
      <c r="M5965" t="b">
        <f>AND((Tableau2[[#This Row],[%Voix/Inscrits]]&gt;0.25),Tableau2[[#This Row],[%Voix/Exprimés]]&gt;0.5)</f>
        <v>0</v>
      </c>
    </row>
    <row r="5966" spans="1:13" x14ac:dyDescent="0.25">
      <c r="A5966">
        <v>5965</v>
      </c>
      <c r="B5966" t="s">
        <v>935</v>
      </c>
      <c r="C5966" t="s">
        <v>17</v>
      </c>
      <c r="D5966" t="str">
        <f>Tableau2[[#This Row],[Dép]]&amp;Tableau2[[#This Row],[Circo]]</f>
        <v>ZC02</v>
      </c>
      <c r="E5966" t="s">
        <v>1628</v>
      </c>
      <c r="F5966" t="s">
        <v>5943</v>
      </c>
      <c r="G5966" t="s">
        <v>3717</v>
      </c>
      <c r="H5966">
        <v>425</v>
      </c>
      <c r="I5966">
        <v>46473</v>
      </c>
      <c r="J5966">
        <v>11778</v>
      </c>
      <c r="K5966" s="1">
        <f t="shared" si="186"/>
        <v>9.1450950013986614E-3</v>
      </c>
      <c r="L5966" s="1">
        <f t="shared" si="187"/>
        <v>3.6084224825946677E-2</v>
      </c>
      <c r="M5966" t="b">
        <f>AND((Tableau2[[#This Row],[%Voix/Inscrits]]&gt;0.25),Tableau2[[#This Row],[%Voix/Exprimés]]&gt;0.5)</f>
        <v>0</v>
      </c>
    </row>
    <row r="5967" spans="1:13" x14ac:dyDescent="0.25">
      <c r="A5967">
        <v>5966</v>
      </c>
      <c r="B5967" t="s">
        <v>935</v>
      </c>
      <c r="C5967" t="s">
        <v>17</v>
      </c>
      <c r="D5967" t="str">
        <f>Tableau2[[#This Row],[Dép]]&amp;Tableau2[[#This Row],[Circo]]</f>
        <v>ZC02</v>
      </c>
      <c r="E5967" t="s">
        <v>939</v>
      </c>
      <c r="F5967" t="s">
        <v>940</v>
      </c>
      <c r="G5967" t="s">
        <v>938</v>
      </c>
      <c r="H5967">
        <v>416</v>
      </c>
      <c r="I5967">
        <v>46473</v>
      </c>
      <c r="J5967">
        <v>11778</v>
      </c>
      <c r="K5967" s="1">
        <f t="shared" si="186"/>
        <v>8.9514341660749258E-3</v>
      </c>
      <c r="L5967" s="1">
        <f t="shared" si="187"/>
        <v>3.5320088300220751E-2</v>
      </c>
      <c r="M5967" t="b">
        <f>AND((Tableau2[[#This Row],[%Voix/Inscrits]]&gt;0.25),Tableau2[[#This Row],[%Voix/Exprimés]]&gt;0.5)</f>
        <v>0</v>
      </c>
    </row>
    <row r="5968" spans="1:13" x14ac:dyDescent="0.25">
      <c r="A5968">
        <v>5967</v>
      </c>
      <c r="B5968" t="s">
        <v>935</v>
      </c>
      <c r="C5968" t="s">
        <v>17</v>
      </c>
      <c r="D5968" t="str">
        <f>Tableau2[[#This Row],[Dép]]&amp;Tableau2[[#This Row],[Circo]]</f>
        <v>ZC02</v>
      </c>
      <c r="E5968" t="s">
        <v>5436</v>
      </c>
      <c r="F5968" t="s">
        <v>5437</v>
      </c>
      <c r="G5968" t="s">
        <v>2429</v>
      </c>
      <c r="H5968">
        <v>149</v>
      </c>
      <c r="I5968">
        <v>46473</v>
      </c>
      <c r="J5968">
        <v>11778</v>
      </c>
      <c r="K5968" s="1">
        <f t="shared" si="186"/>
        <v>3.2061627181374131E-3</v>
      </c>
      <c r="L5968" s="1">
        <f t="shared" si="187"/>
        <v>1.2650704703684837E-2</v>
      </c>
      <c r="M5968" t="b">
        <f>AND((Tableau2[[#This Row],[%Voix/Inscrits]]&gt;0.25),Tableau2[[#This Row],[%Voix/Exprimés]]&gt;0.5)</f>
        <v>0</v>
      </c>
    </row>
    <row r="5969" spans="1:13" x14ac:dyDescent="0.25">
      <c r="A5969">
        <v>5968</v>
      </c>
      <c r="B5969" t="s">
        <v>941</v>
      </c>
      <c r="C5969" t="s">
        <v>6</v>
      </c>
      <c r="D5969" t="str">
        <f>Tableau2[[#This Row],[Dép]]&amp;Tableau2[[#This Row],[Circo]]</f>
        <v>ZD01</v>
      </c>
      <c r="E5969" t="s">
        <v>3040</v>
      </c>
      <c r="F5969" t="s">
        <v>167</v>
      </c>
      <c r="G5969" t="s">
        <v>938</v>
      </c>
      <c r="H5969">
        <v>7742</v>
      </c>
      <c r="I5969">
        <v>85903</v>
      </c>
      <c r="J5969">
        <v>23129</v>
      </c>
      <c r="K5969" s="1">
        <f t="shared" si="186"/>
        <v>9.0124908326833758E-2</v>
      </c>
      <c r="L5969" s="1">
        <f t="shared" si="187"/>
        <v>0.33473128972285876</v>
      </c>
      <c r="M5969" t="b">
        <f>AND((Tableau2[[#This Row],[%Voix/Inscrits]]&gt;0.25),Tableau2[[#This Row],[%Voix/Exprimés]]&gt;0.5)</f>
        <v>0</v>
      </c>
    </row>
    <row r="5970" spans="1:13" x14ac:dyDescent="0.25">
      <c r="A5970">
        <v>5969</v>
      </c>
      <c r="B5970" t="s">
        <v>941</v>
      </c>
      <c r="C5970" t="s">
        <v>6</v>
      </c>
      <c r="D5970" t="str">
        <f>Tableau2[[#This Row],[Dép]]&amp;Tableau2[[#This Row],[Circo]]</f>
        <v>ZD01</v>
      </c>
      <c r="E5970" t="s">
        <v>139</v>
      </c>
      <c r="F5970" t="s">
        <v>4302</v>
      </c>
      <c r="G5970" t="s">
        <v>2726</v>
      </c>
      <c r="H5970">
        <v>3378</v>
      </c>
      <c r="I5970">
        <v>85903</v>
      </c>
      <c r="J5970">
        <v>23129</v>
      </c>
      <c r="K5970" s="1">
        <f t="shared" si="186"/>
        <v>3.9323422930514648E-2</v>
      </c>
      <c r="L5970" s="1">
        <f t="shared" si="187"/>
        <v>0.14605041290155216</v>
      </c>
      <c r="M5970" t="b">
        <f>AND((Tableau2[[#This Row],[%Voix/Inscrits]]&gt;0.25),Tableau2[[#This Row],[%Voix/Exprimés]]&gt;0.5)</f>
        <v>0</v>
      </c>
    </row>
    <row r="5971" spans="1:13" x14ac:dyDescent="0.25">
      <c r="A5971">
        <v>5970</v>
      </c>
      <c r="B5971" t="s">
        <v>941</v>
      </c>
      <c r="C5971" t="s">
        <v>6</v>
      </c>
      <c r="D5971" t="str">
        <f>Tableau2[[#This Row],[Dép]]&amp;Tableau2[[#This Row],[Circo]]</f>
        <v>ZD01</v>
      </c>
      <c r="E5971" t="s">
        <v>2385</v>
      </c>
      <c r="F5971" t="s">
        <v>1299</v>
      </c>
      <c r="G5971" t="s">
        <v>3717</v>
      </c>
      <c r="H5971">
        <v>3015</v>
      </c>
      <c r="I5971">
        <v>85903</v>
      </c>
      <c r="J5971">
        <v>23129</v>
      </c>
      <c r="K5971" s="1">
        <f t="shared" si="186"/>
        <v>3.5097726505477107E-2</v>
      </c>
      <c r="L5971" s="1">
        <f t="shared" si="187"/>
        <v>0.13035583034285961</v>
      </c>
      <c r="M5971" t="b">
        <f>AND((Tableau2[[#This Row],[%Voix/Inscrits]]&gt;0.25),Tableau2[[#This Row],[%Voix/Exprimés]]&gt;0.5)</f>
        <v>0</v>
      </c>
    </row>
    <row r="5972" spans="1:13" x14ac:dyDescent="0.25">
      <c r="A5972">
        <v>5971</v>
      </c>
      <c r="B5972" t="s">
        <v>941</v>
      </c>
      <c r="C5972" t="s">
        <v>6</v>
      </c>
      <c r="D5972" t="str">
        <f>Tableau2[[#This Row],[Dép]]&amp;Tableau2[[#This Row],[Circo]]</f>
        <v>ZD01</v>
      </c>
      <c r="E5972" t="s">
        <v>4898</v>
      </c>
      <c r="F5972" t="s">
        <v>340</v>
      </c>
      <c r="G5972" t="s">
        <v>966</v>
      </c>
      <c r="H5972">
        <v>1371</v>
      </c>
      <c r="I5972">
        <v>85903</v>
      </c>
      <c r="J5972">
        <v>23129</v>
      </c>
      <c r="K5972" s="1">
        <f t="shared" si="186"/>
        <v>1.5959861704480636E-2</v>
      </c>
      <c r="L5972" s="1">
        <f t="shared" si="187"/>
        <v>5.9276233300185915E-2</v>
      </c>
      <c r="M5972" t="b">
        <f>AND((Tableau2[[#This Row],[%Voix/Inscrits]]&gt;0.25),Tableau2[[#This Row],[%Voix/Exprimés]]&gt;0.5)</f>
        <v>0</v>
      </c>
    </row>
    <row r="5973" spans="1:13" x14ac:dyDescent="0.25">
      <c r="A5973">
        <v>5972</v>
      </c>
      <c r="B5973" t="s">
        <v>941</v>
      </c>
      <c r="C5973" t="s">
        <v>6</v>
      </c>
      <c r="D5973" t="str">
        <f>Tableau2[[#This Row],[Dép]]&amp;Tableau2[[#This Row],[Circo]]</f>
        <v>ZD01</v>
      </c>
      <c r="E5973" t="s">
        <v>6638</v>
      </c>
      <c r="F5973" t="s">
        <v>2262</v>
      </c>
      <c r="G5973" t="s">
        <v>2394</v>
      </c>
      <c r="H5973">
        <v>1353</v>
      </c>
      <c r="I5973">
        <v>85903</v>
      </c>
      <c r="J5973">
        <v>23129</v>
      </c>
      <c r="K5973" s="1">
        <f t="shared" si="186"/>
        <v>1.5750323038776295E-2</v>
      </c>
      <c r="L5973" s="1">
        <f t="shared" si="187"/>
        <v>5.8497989536944961E-2</v>
      </c>
      <c r="M5973" t="b">
        <f>AND((Tableau2[[#This Row],[%Voix/Inscrits]]&gt;0.25),Tableau2[[#This Row],[%Voix/Exprimés]]&gt;0.5)</f>
        <v>0</v>
      </c>
    </row>
    <row r="5974" spans="1:13" x14ac:dyDescent="0.25">
      <c r="A5974">
        <v>5973</v>
      </c>
      <c r="B5974" t="s">
        <v>941</v>
      </c>
      <c r="C5974" t="s">
        <v>6</v>
      </c>
      <c r="D5974" t="str">
        <f>Tableau2[[#This Row],[Dép]]&amp;Tableau2[[#This Row],[Circo]]</f>
        <v>ZD01</v>
      </c>
      <c r="E5974" t="s">
        <v>6842</v>
      </c>
      <c r="F5974" t="s">
        <v>175</v>
      </c>
      <c r="G5974" t="s">
        <v>2394</v>
      </c>
      <c r="H5974">
        <v>1217</v>
      </c>
      <c r="I5974">
        <v>85903</v>
      </c>
      <c r="J5974">
        <v>23129</v>
      </c>
      <c r="K5974" s="1">
        <f t="shared" si="186"/>
        <v>1.4167142009010163E-2</v>
      </c>
      <c r="L5974" s="1">
        <f t="shared" si="187"/>
        <v>5.2617925548013318E-2</v>
      </c>
      <c r="M5974" t="b">
        <f>AND((Tableau2[[#This Row],[%Voix/Inscrits]]&gt;0.25),Tableau2[[#This Row],[%Voix/Exprimés]]&gt;0.5)</f>
        <v>0</v>
      </c>
    </row>
    <row r="5975" spans="1:13" x14ac:dyDescent="0.25">
      <c r="A5975">
        <v>5974</v>
      </c>
      <c r="B5975" t="s">
        <v>941</v>
      </c>
      <c r="C5975" t="s">
        <v>6</v>
      </c>
      <c r="D5975" t="str">
        <f>Tableau2[[#This Row],[Dép]]&amp;Tableau2[[#This Row],[Circo]]</f>
        <v>ZD01</v>
      </c>
      <c r="E5975" t="s">
        <v>942</v>
      </c>
      <c r="F5975" t="s">
        <v>2387</v>
      </c>
      <c r="G5975" t="s">
        <v>938</v>
      </c>
      <c r="H5975">
        <v>970</v>
      </c>
      <c r="I5975">
        <v>85903</v>
      </c>
      <c r="J5975">
        <v>23129</v>
      </c>
      <c r="K5975" s="1">
        <f t="shared" si="186"/>
        <v>1.1291805874067262E-2</v>
      </c>
      <c r="L5975" s="1">
        <f t="shared" si="187"/>
        <v>4.1938691685762461E-2</v>
      </c>
      <c r="M5975" t="b">
        <f>AND((Tableau2[[#This Row],[%Voix/Inscrits]]&gt;0.25),Tableau2[[#This Row],[%Voix/Exprimés]]&gt;0.5)</f>
        <v>0</v>
      </c>
    </row>
    <row r="5976" spans="1:13" x14ac:dyDescent="0.25">
      <c r="A5976">
        <v>5975</v>
      </c>
      <c r="B5976" t="s">
        <v>941</v>
      </c>
      <c r="C5976" t="s">
        <v>6</v>
      </c>
      <c r="D5976" t="str">
        <f>Tableau2[[#This Row],[Dép]]&amp;Tableau2[[#This Row],[Circo]]</f>
        <v>ZD01</v>
      </c>
      <c r="E5976" t="s">
        <v>7020</v>
      </c>
      <c r="F5976" t="s">
        <v>1112</v>
      </c>
      <c r="G5976" t="s">
        <v>1740</v>
      </c>
      <c r="H5976">
        <v>909</v>
      </c>
      <c r="I5976">
        <v>85903</v>
      </c>
      <c r="J5976">
        <v>23129</v>
      </c>
      <c r="K5976" s="1">
        <f t="shared" si="186"/>
        <v>1.0581702618069217E-2</v>
      </c>
      <c r="L5976" s="1">
        <f t="shared" si="187"/>
        <v>3.9301310043668124E-2</v>
      </c>
      <c r="M5976" t="b">
        <f>AND((Tableau2[[#This Row],[%Voix/Inscrits]]&gt;0.25),Tableau2[[#This Row],[%Voix/Exprimés]]&gt;0.5)</f>
        <v>0</v>
      </c>
    </row>
    <row r="5977" spans="1:13" x14ac:dyDescent="0.25">
      <c r="A5977">
        <v>5976</v>
      </c>
      <c r="B5977" t="s">
        <v>941</v>
      </c>
      <c r="C5977" t="s">
        <v>6</v>
      </c>
      <c r="D5977" t="str">
        <f>Tableau2[[#This Row],[Dép]]&amp;Tableau2[[#This Row],[Circo]]</f>
        <v>ZD01</v>
      </c>
      <c r="E5977" t="s">
        <v>6341</v>
      </c>
      <c r="F5977" t="s">
        <v>6342</v>
      </c>
      <c r="G5977" t="s">
        <v>2394</v>
      </c>
      <c r="H5977">
        <v>524</v>
      </c>
      <c r="I5977">
        <v>85903</v>
      </c>
      <c r="J5977">
        <v>23129</v>
      </c>
      <c r="K5977" s="1">
        <f t="shared" si="186"/>
        <v>6.0999033793930364E-3</v>
      </c>
      <c r="L5977" s="1">
        <f t="shared" si="187"/>
        <v>2.2655540663236631E-2</v>
      </c>
      <c r="M5977" t="b">
        <f>AND((Tableau2[[#This Row],[%Voix/Inscrits]]&gt;0.25),Tableau2[[#This Row],[%Voix/Exprimés]]&gt;0.5)</f>
        <v>0</v>
      </c>
    </row>
    <row r="5978" spans="1:13" x14ac:dyDescent="0.25">
      <c r="A5978">
        <v>5977</v>
      </c>
      <c r="B5978" t="s">
        <v>941</v>
      </c>
      <c r="C5978" t="s">
        <v>6</v>
      </c>
      <c r="D5978" t="str">
        <f>Tableau2[[#This Row],[Dép]]&amp;Tableau2[[#This Row],[Circo]]</f>
        <v>ZD01</v>
      </c>
      <c r="E5978" t="s">
        <v>6951</v>
      </c>
      <c r="F5978" t="s">
        <v>32</v>
      </c>
      <c r="G5978" t="s">
        <v>2394</v>
      </c>
      <c r="H5978">
        <v>469</v>
      </c>
      <c r="I5978">
        <v>85903</v>
      </c>
      <c r="J5978">
        <v>23129</v>
      </c>
      <c r="K5978" s="1">
        <f t="shared" si="186"/>
        <v>5.4596463452964393E-3</v>
      </c>
      <c r="L5978" s="1">
        <f t="shared" si="187"/>
        <v>2.0277573608889272E-2</v>
      </c>
      <c r="M5978" t="b">
        <f>AND((Tableau2[[#This Row],[%Voix/Inscrits]]&gt;0.25),Tableau2[[#This Row],[%Voix/Exprimés]]&gt;0.5)</f>
        <v>0</v>
      </c>
    </row>
    <row r="5979" spans="1:13" x14ac:dyDescent="0.25">
      <c r="A5979">
        <v>5978</v>
      </c>
      <c r="B5979" t="s">
        <v>941</v>
      </c>
      <c r="C5979" t="s">
        <v>6</v>
      </c>
      <c r="D5979" t="str">
        <f>Tableau2[[#This Row],[Dép]]&amp;Tableau2[[#This Row],[Circo]]</f>
        <v>ZD01</v>
      </c>
      <c r="E5979" t="s">
        <v>4306</v>
      </c>
      <c r="F5979" t="s">
        <v>4307</v>
      </c>
      <c r="G5979" t="s">
        <v>966</v>
      </c>
      <c r="H5979">
        <v>468</v>
      </c>
      <c r="I5979">
        <v>85903</v>
      </c>
      <c r="J5979">
        <v>23129</v>
      </c>
      <c r="K5979" s="1">
        <f t="shared" si="186"/>
        <v>5.4480053083128645E-3</v>
      </c>
      <c r="L5979" s="1">
        <f t="shared" si="187"/>
        <v>2.0234337844264774E-2</v>
      </c>
      <c r="M5979" t="b">
        <f>AND((Tableau2[[#This Row],[%Voix/Inscrits]]&gt;0.25),Tableau2[[#This Row],[%Voix/Exprimés]]&gt;0.5)</f>
        <v>0</v>
      </c>
    </row>
    <row r="5980" spans="1:13" x14ac:dyDescent="0.25">
      <c r="A5980">
        <v>5979</v>
      </c>
      <c r="B5980" t="s">
        <v>941</v>
      </c>
      <c r="C5980" t="s">
        <v>6</v>
      </c>
      <c r="D5980" t="str">
        <f>Tableau2[[#This Row],[Dép]]&amp;Tableau2[[#This Row],[Circo]]</f>
        <v>ZD01</v>
      </c>
      <c r="E5980" t="s">
        <v>7072</v>
      </c>
      <c r="F5980" t="s">
        <v>7073</v>
      </c>
      <c r="G5980" t="s">
        <v>2429</v>
      </c>
      <c r="H5980">
        <v>410</v>
      </c>
      <c r="I5980">
        <v>85903</v>
      </c>
      <c r="J5980">
        <v>23129</v>
      </c>
      <c r="K5980" s="1">
        <f t="shared" si="186"/>
        <v>4.772825163265544E-3</v>
      </c>
      <c r="L5980" s="1">
        <f t="shared" si="187"/>
        <v>1.7726663496043928E-2</v>
      </c>
      <c r="M5980" t="b">
        <f>AND((Tableau2[[#This Row],[%Voix/Inscrits]]&gt;0.25),Tableau2[[#This Row],[%Voix/Exprimés]]&gt;0.5)</f>
        <v>0</v>
      </c>
    </row>
    <row r="5981" spans="1:13" x14ac:dyDescent="0.25">
      <c r="A5981">
        <v>5980</v>
      </c>
      <c r="B5981" t="s">
        <v>941</v>
      </c>
      <c r="C5981" t="s">
        <v>6</v>
      </c>
      <c r="D5981" t="str">
        <f>Tableau2[[#This Row],[Dép]]&amp;Tableau2[[#This Row],[Circo]]</f>
        <v>ZD01</v>
      </c>
      <c r="E5981" t="s">
        <v>3680</v>
      </c>
      <c r="F5981" t="s">
        <v>1172</v>
      </c>
      <c r="G5981" t="s">
        <v>938</v>
      </c>
      <c r="H5981">
        <v>381</v>
      </c>
      <c r="I5981">
        <v>85903</v>
      </c>
      <c r="J5981">
        <v>23129</v>
      </c>
      <c r="K5981" s="1">
        <f t="shared" si="186"/>
        <v>4.4352350907418837E-3</v>
      </c>
      <c r="L5981" s="1">
        <f t="shared" si="187"/>
        <v>1.6472826321933504E-2</v>
      </c>
      <c r="M5981" t="b">
        <f>AND((Tableau2[[#This Row],[%Voix/Inscrits]]&gt;0.25),Tableau2[[#This Row],[%Voix/Exprimés]]&gt;0.5)</f>
        <v>0</v>
      </c>
    </row>
    <row r="5982" spans="1:13" x14ac:dyDescent="0.25">
      <c r="A5982">
        <v>5981</v>
      </c>
      <c r="B5982" t="s">
        <v>941</v>
      </c>
      <c r="C5982" t="s">
        <v>6</v>
      </c>
      <c r="D5982" t="str">
        <f>Tableau2[[#This Row],[Dép]]&amp;Tableau2[[#This Row],[Circo]]</f>
        <v>ZD01</v>
      </c>
      <c r="E5982" t="s">
        <v>5950</v>
      </c>
      <c r="F5982" t="s">
        <v>334</v>
      </c>
      <c r="G5982" t="s">
        <v>962</v>
      </c>
      <c r="H5982">
        <v>304</v>
      </c>
      <c r="I5982">
        <v>85903</v>
      </c>
      <c r="J5982">
        <v>23129</v>
      </c>
      <c r="K5982" s="1">
        <f t="shared" si="186"/>
        <v>3.5388752430066468E-3</v>
      </c>
      <c r="L5982" s="1">
        <f t="shared" si="187"/>
        <v>1.3143672445847205E-2</v>
      </c>
      <c r="M5982" t="b">
        <f>AND((Tableau2[[#This Row],[%Voix/Inscrits]]&gt;0.25),Tableau2[[#This Row],[%Voix/Exprimés]]&gt;0.5)</f>
        <v>0</v>
      </c>
    </row>
    <row r="5983" spans="1:13" x14ac:dyDescent="0.25">
      <c r="A5983">
        <v>5982</v>
      </c>
      <c r="B5983" t="s">
        <v>941</v>
      </c>
      <c r="C5983" t="s">
        <v>6</v>
      </c>
      <c r="D5983" t="str">
        <f>Tableau2[[#This Row],[Dép]]&amp;Tableau2[[#This Row],[Circo]]</f>
        <v>ZD01</v>
      </c>
      <c r="E5983" t="s">
        <v>1700</v>
      </c>
      <c r="F5983" t="s">
        <v>140</v>
      </c>
      <c r="G5983" t="s">
        <v>10</v>
      </c>
      <c r="H5983">
        <v>280</v>
      </c>
      <c r="I5983">
        <v>85903</v>
      </c>
      <c r="J5983">
        <v>23129</v>
      </c>
      <c r="K5983" s="1">
        <f t="shared" si="186"/>
        <v>3.2594903554008592E-3</v>
      </c>
      <c r="L5983" s="1">
        <f t="shared" si="187"/>
        <v>1.2106014094859268E-2</v>
      </c>
      <c r="M5983" t="b">
        <f>AND((Tableau2[[#This Row],[%Voix/Inscrits]]&gt;0.25),Tableau2[[#This Row],[%Voix/Exprimés]]&gt;0.5)</f>
        <v>0</v>
      </c>
    </row>
    <row r="5984" spans="1:13" x14ac:dyDescent="0.25">
      <c r="A5984">
        <v>5983</v>
      </c>
      <c r="B5984" t="s">
        <v>941</v>
      </c>
      <c r="C5984" t="s">
        <v>6</v>
      </c>
      <c r="D5984" t="str">
        <f>Tableau2[[#This Row],[Dép]]&amp;Tableau2[[#This Row],[Circo]]</f>
        <v>ZD01</v>
      </c>
      <c r="E5984" t="s">
        <v>950</v>
      </c>
      <c r="F5984" t="s">
        <v>951</v>
      </c>
      <c r="G5984" t="s">
        <v>10</v>
      </c>
      <c r="H5984">
        <v>233</v>
      </c>
      <c r="I5984">
        <v>85903</v>
      </c>
      <c r="J5984">
        <v>23129</v>
      </c>
      <c r="K5984" s="1">
        <f t="shared" si="186"/>
        <v>2.7123616171728579E-3</v>
      </c>
      <c r="L5984" s="1">
        <f t="shared" si="187"/>
        <v>1.0073933157507891E-2</v>
      </c>
      <c r="M5984" t="b">
        <f>AND((Tableau2[[#This Row],[%Voix/Inscrits]]&gt;0.25),Tableau2[[#This Row],[%Voix/Exprimés]]&gt;0.5)</f>
        <v>0</v>
      </c>
    </row>
    <row r="5985" spans="1:13" x14ac:dyDescent="0.25">
      <c r="A5985">
        <v>5984</v>
      </c>
      <c r="B5985" t="s">
        <v>941</v>
      </c>
      <c r="C5985" t="s">
        <v>6</v>
      </c>
      <c r="D5985" t="str">
        <f>Tableau2[[#This Row],[Dép]]&amp;Tableau2[[#This Row],[Circo]]</f>
        <v>ZD01</v>
      </c>
      <c r="E5985" t="s">
        <v>5445</v>
      </c>
      <c r="F5985" t="s">
        <v>175</v>
      </c>
      <c r="G5985" t="s">
        <v>959</v>
      </c>
      <c r="H5985">
        <v>105</v>
      </c>
      <c r="I5985">
        <v>85903</v>
      </c>
      <c r="J5985">
        <v>23129</v>
      </c>
      <c r="K5985" s="1">
        <f t="shared" si="186"/>
        <v>1.2223088832753221E-3</v>
      </c>
      <c r="L5985" s="1">
        <f t="shared" si="187"/>
        <v>4.5397552855722251E-3</v>
      </c>
      <c r="M5985" t="b">
        <f>AND((Tableau2[[#This Row],[%Voix/Inscrits]]&gt;0.25),Tableau2[[#This Row],[%Voix/Exprimés]]&gt;0.5)</f>
        <v>0</v>
      </c>
    </row>
    <row r="5986" spans="1:13" x14ac:dyDescent="0.25">
      <c r="A5986">
        <v>5985</v>
      </c>
      <c r="B5986" t="s">
        <v>941</v>
      </c>
      <c r="C5986" t="s">
        <v>17</v>
      </c>
      <c r="D5986" t="str">
        <f>Tableau2[[#This Row],[Dép]]&amp;Tableau2[[#This Row],[Circo]]</f>
        <v>ZD02</v>
      </c>
      <c r="E5986" t="s">
        <v>2385</v>
      </c>
      <c r="F5986" t="s">
        <v>675</v>
      </c>
      <c r="G5986" t="s">
        <v>938</v>
      </c>
      <c r="H5986">
        <v>10091</v>
      </c>
      <c r="I5986">
        <v>98956</v>
      </c>
      <c r="J5986">
        <v>23525</v>
      </c>
      <c r="K5986" s="1">
        <f t="shared" si="186"/>
        <v>0.10197461498039533</v>
      </c>
      <c r="L5986" s="1">
        <f t="shared" si="187"/>
        <v>0.42894792773645057</v>
      </c>
      <c r="M5986" t="b">
        <f>AND((Tableau2[[#This Row],[%Voix/Inscrits]]&gt;0.25),Tableau2[[#This Row],[%Voix/Exprimés]]&gt;0.5)</f>
        <v>0</v>
      </c>
    </row>
    <row r="5987" spans="1:13" x14ac:dyDescent="0.25">
      <c r="A5987">
        <v>5986</v>
      </c>
      <c r="B5987" t="s">
        <v>941</v>
      </c>
      <c r="C5987" t="s">
        <v>17</v>
      </c>
      <c r="D5987" t="str">
        <f>Tableau2[[#This Row],[Dép]]&amp;Tableau2[[#This Row],[Circo]]</f>
        <v>ZD02</v>
      </c>
      <c r="E5987" t="s">
        <v>2539</v>
      </c>
      <c r="F5987" t="s">
        <v>2172</v>
      </c>
      <c r="G5987" t="s">
        <v>2949</v>
      </c>
      <c r="H5987">
        <v>3085</v>
      </c>
      <c r="I5987">
        <v>98956</v>
      </c>
      <c r="J5987">
        <v>23525</v>
      </c>
      <c r="K5987" s="1">
        <f t="shared" si="186"/>
        <v>3.1175471926917015E-2</v>
      </c>
      <c r="L5987" s="1">
        <f t="shared" si="187"/>
        <v>0.13113708820403824</v>
      </c>
      <c r="M5987" t="b">
        <f>AND((Tableau2[[#This Row],[%Voix/Inscrits]]&gt;0.25),Tableau2[[#This Row],[%Voix/Exprimés]]&gt;0.5)</f>
        <v>0</v>
      </c>
    </row>
    <row r="5988" spans="1:13" x14ac:dyDescent="0.25">
      <c r="A5988">
        <v>5987</v>
      </c>
      <c r="B5988" t="s">
        <v>941</v>
      </c>
      <c r="C5988" t="s">
        <v>17</v>
      </c>
      <c r="D5988" t="str">
        <f>Tableau2[[#This Row],[Dép]]&amp;Tableau2[[#This Row],[Circo]]</f>
        <v>ZD02</v>
      </c>
      <c r="F5988" t="s">
        <v>2375</v>
      </c>
      <c r="G5988" t="s">
        <v>962</v>
      </c>
      <c r="H5988">
        <v>2957</v>
      </c>
      <c r="I5988">
        <v>98956</v>
      </c>
      <c r="J5988">
        <v>23525</v>
      </c>
      <c r="K5988" s="1">
        <f t="shared" si="186"/>
        <v>2.988196774323942E-2</v>
      </c>
      <c r="L5988" s="1">
        <f t="shared" si="187"/>
        <v>0.1256960680127524</v>
      </c>
      <c r="M5988" t="b">
        <f>AND((Tableau2[[#This Row],[%Voix/Inscrits]]&gt;0.25),Tableau2[[#This Row],[%Voix/Exprimés]]&gt;0.5)</f>
        <v>0</v>
      </c>
    </row>
    <row r="5989" spans="1:13" x14ac:dyDescent="0.25">
      <c r="A5989">
        <v>5988</v>
      </c>
      <c r="B5989" t="s">
        <v>941</v>
      </c>
      <c r="C5989" t="s">
        <v>17</v>
      </c>
      <c r="D5989" t="str">
        <f>Tableau2[[#This Row],[Dép]]&amp;Tableau2[[#This Row],[Circo]]</f>
        <v>ZD02</v>
      </c>
      <c r="E5989" t="s">
        <v>7019</v>
      </c>
      <c r="F5989" t="s">
        <v>688</v>
      </c>
      <c r="G5989" t="s">
        <v>3717</v>
      </c>
      <c r="H5989">
        <v>1926</v>
      </c>
      <c r="I5989">
        <v>98956</v>
      </c>
      <c r="J5989">
        <v>23525</v>
      </c>
      <c r="K5989" s="1">
        <f t="shared" si="186"/>
        <v>1.9463195763773797E-2</v>
      </c>
      <c r="L5989" s="1">
        <f t="shared" si="187"/>
        <v>8.1870350690754518E-2</v>
      </c>
      <c r="M5989" t="b">
        <f>AND((Tableau2[[#This Row],[%Voix/Inscrits]]&gt;0.25),Tableau2[[#This Row],[%Voix/Exprimés]]&gt;0.5)</f>
        <v>0</v>
      </c>
    </row>
    <row r="5990" spans="1:13" x14ac:dyDescent="0.25">
      <c r="A5990">
        <v>5989</v>
      </c>
      <c r="B5990" t="s">
        <v>941</v>
      </c>
      <c r="C5990" t="s">
        <v>17</v>
      </c>
      <c r="D5990" t="str">
        <f>Tableau2[[#This Row],[Dép]]&amp;Tableau2[[#This Row],[Circo]]</f>
        <v>ZD02</v>
      </c>
      <c r="E5990" t="s">
        <v>5444</v>
      </c>
      <c r="F5990" t="s">
        <v>675</v>
      </c>
      <c r="G5990" t="s">
        <v>962</v>
      </c>
      <c r="H5990">
        <v>1183</v>
      </c>
      <c r="I5990">
        <v>98956</v>
      </c>
      <c r="J5990">
        <v>23525</v>
      </c>
      <c r="K5990" s="1">
        <f t="shared" si="186"/>
        <v>1.1954808197582763E-2</v>
      </c>
      <c r="L5990" s="1">
        <f t="shared" si="187"/>
        <v>5.0286928799149838E-2</v>
      </c>
      <c r="M5990" t="b">
        <f>AND((Tableau2[[#This Row],[%Voix/Inscrits]]&gt;0.25),Tableau2[[#This Row],[%Voix/Exprimés]]&gt;0.5)</f>
        <v>0</v>
      </c>
    </row>
    <row r="5991" spans="1:13" x14ac:dyDescent="0.25">
      <c r="A5991">
        <v>5990</v>
      </c>
      <c r="B5991" t="s">
        <v>941</v>
      </c>
      <c r="C5991" t="s">
        <v>17</v>
      </c>
      <c r="D5991" t="str">
        <f>Tableau2[[#This Row],[Dép]]&amp;Tableau2[[#This Row],[Circo]]</f>
        <v>ZD02</v>
      </c>
      <c r="E5991" t="s">
        <v>3037</v>
      </c>
      <c r="F5991" t="s">
        <v>19</v>
      </c>
      <c r="G5991" t="s">
        <v>966</v>
      </c>
      <c r="H5991">
        <v>1062</v>
      </c>
      <c r="I5991">
        <v>98956</v>
      </c>
      <c r="J5991">
        <v>23525</v>
      </c>
      <c r="K5991" s="1">
        <f t="shared" si="186"/>
        <v>1.0732042523950039E-2</v>
      </c>
      <c r="L5991" s="1">
        <f t="shared" si="187"/>
        <v>4.5143464399574923E-2</v>
      </c>
      <c r="M5991" t="b">
        <f>AND((Tableau2[[#This Row],[%Voix/Inscrits]]&gt;0.25),Tableau2[[#This Row],[%Voix/Exprimés]]&gt;0.5)</f>
        <v>0</v>
      </c>
    </row>
    <row r="5992" spans="1:13" x14ac:dyDescent="0.25">
      <c r="A5992">
        <v>5991</v>
      </c>
      <c r="B5992" t="s">
        <v>941</v>
      </c>
      <c r="C5992" t="s">
        <v>17</v>
      </c>
      <c r="D5992" t="str">
        <f>Tableau2[[#This Row],[Dép]]&amp;Tableau2[[#This Row],[Circo]]</f>
        <v>ZD02</v>
      </c>
      <c r="E5992" t="s">
        <v>4896</v>
      </c>
      <c r="F5992" t="s">
        <v>1907</v>
      </c>
      <c r="G5992" t="s">
        <v>962</v>
      </c>
      <c r="H5992">
        <v>1058</v>
      </c>
      <c r="I5992">
        <v>98956</v>
      </c>
      <c r="J5992">
        <v>23525</v>
      </c>
      <c r="K5992" s="1">
        <f t="shared" si="186"/>
        <v>1.0691620518210114E-2</v>
      </c>
      <c r="L5992" s="1">
        <f t="shared" si="187"/>
        <v>4.4973432518597235E-2</v>
      </c>
      <c r="M5992" t="b">
        <f>AND((Tableau2[[#This Row],[%Voix/Inscrits]]&gt;0.25),Tableau2[[#This Row],[%Voix/Exprimés]]&gt;0.5)</f>
        <v>0</v>
      </c>
    </row>
    <row r="5993" spans="1:13" x14ac:dyDescent="0.25">
      <c r="A5993">
        <v>5992</v>
      </c>
      <c r="B5993" t="s">
        <v>941</v>
      </c>
      <c r="C5993" t="s">
        <v>17</v>
      </c>
      <c r="D5993" t="str">
        <f>Tableau2[[#This Row],[Dép]]&amp;Tableau2[[#This Row],[Circo]]</f>
        <v>ZD02</v>
      </c>
      <c r="E5993" t="s">
        <v>947</v>
      </c>
      <c r="F5993" t="s">
        <v>948</v>
      </c>
      <c r="G5993" t="s">
        <v>10</v>
      </c>
      <c r="H5993">
        <v>668</v>
      </c>
      <c r="I5993">
        <v>98956</v>
      </c>
      <c r="J5993">
        <v>23525</v>
      </c>
      <c r="K5993" s="1">
        <f t="shared" si="186"/>
        <v>6.7504749585674444E-3</v>
      </c>
      <c r="L5993" s="1">
        <f t="shared" si="187"/>
        <v>2.8395324123273114E-2</v>
      </c>
      <c r="M5993" t="b">
        <f>AND((Tableau2[[#This Row],[%Voix/Inscrits]]&gt;0.25),Tableau2[[#This Row],[%Voix/Exprimés]]&gt;0.5)</f>
        <v>0</v>
      </c>
    </row>
    <row r="5994" spans="1:13" x14ac:dyDescent="0.25">
      <c r="A5994">
        <v>5993</v>
      </c>
      <c r="B5994" t="s">
        <v>941</v>
      </c>
      <c r="C5994" t="s">
        <v>17</v>
      </c>
      <c r="D5994" t="str">
        <f>Tableau2[[#This Row],[Dép]]&amp;Tableau2[[#This Row],[Circo]]</f>
        <v>ZD02</v>
      </c>
      <c r="E5994" t="s">
        <v>6840</v>
      </c>
      <c r="F5994" t="s">
        <v>644</v>
      </c>
      <c r="G5994" t="s">
        <v>2429</v>
      </c>
      <c r="H5994">
        <v>534</v>
      </c>
      <c r="I5994">
        <v>98956</v>
      </c>
      <c r="J5994">
        <v>23525</v>
      </c>
      <c r="K5994" s="1">
        <f t="shared" si="186"/>
        <v>5.3963377662799624E-3</v>
      </c>
      <c r="L5994" s="1">
        <f t="shared" si="187"/>
        <v>2.2699256110520722E-2</v>
      </c>
      <c r="M5994" t="b">
        <f>AND((Tableau2[[#This Row],[%Voix/Inscrits]]&gt;0.25),Tableau2[[#This Row],[%Voix/Exprimés]]&gt;0.5)</f>
        <v>0</v>
      </c>
    </row>
    <row r="5995" spans="1:13" x14ac:dyDescent="0.25">
      <c r="A5995">
        <v>5994</v>
      </c>
      <c r="B5995" t="s">
        <v>941</v>
      </c>
      <c r="C5995" t="s">
        <v>17</v>
      </c>
      <c r="D5995" t="str">
        <f>Tableau2[[#This Row],[Dép]]&amp;Tableau2[[#This Row],[Circo]]</f>
        <v>ZD02</v>
      </c>
      <c r="E5995" t="s">
        <v>6950</v>
      </c>
      <c r="F5995" t="s">
        <v>273</v>
      </c>
      <c r="G5995" t="s">
        <v>3078</v>
      </c>
      <c r="H5995">
        <v>467</v>
      </c>
      <c r="I5995">
        <v>98956</v>
      </c>
      <c r="J5995">
        <v>23525</v>
      </c>
      <c r="K5995" s="1">
        <f t="shared" si="186"/>
        <v>4.7192691701362218E-3</v>
      </c>
      <c r="L5995" s="1">
        <f t="shared" si="187"/>
        <v>1.9851222104144528E-2</v>
      </c>
      <c r="M5995" t="b">
        <f>AND((Tableau2[[#This Row],[%Voix/Inscrits]]&gt;0.25),Tableau2[[#This Row],[%Voix/Exprimés]]&gt;0.5)</f>
        <v>0</v>
      </c>
    </row>
    <row r="5996" spans="1:13" x14ac:dyDescent="0.25">
      <c r="A5996">
        <v>5995</v>
      </c>
      <c r="B5996" t="s">
        <v>941</v>
      </c>
      <c r="C5996" t="s">
        <v>17</v>
      </c>
      <c r="D5996" t="str">
        <f>Tableau2[[#This Row],[Dép]]&amp;Tableau2[[#This Row],[Circo]]</f>
        <v>ZD02</v>
      </c>
      <c r="E5996" t="s">
        <v>1699</v>
      </c>
      <c r="F5996" t="s">
        <v>421</v>
      </c>
      <c r="G5996" t="s">
        <v>10</v>
      </c>
      <c r="H5996">
        <v>231</v>
      </c>
      <c r="I5996">
        <v>98956</v>
      </c>
      <c r="J5996">
        <v>23525</v>
      </c>
      <c r="K5996" s="1">
        <f t="shared" si="186"/>
        <v>2.3343708314806579E-3</v>
      </c>
      <c r="L5996" s="1">
        <f t="shared" si="187"/>
        <v>9.8193411264612118E-3</v>
      </c>
      <c r="M5996" t="b">
        <f>AND((Tableau2[[#This Row],[%Voix/Inscrits]]&gt;0.25),Tableau2[[#This Row],[%Voix/Exprimés]]&gt;0.5)</f>
        <v>0</v>
      </c>
    </row>
    <row r="5997" spans="1:13" x14ac:dyDescent="0.25">
      <c r="A5997">
        <v>5996</v>
      </c>
      <c r="B5997" t="s">
        <v>941</v>
      </c>
      <c r="C5997" t="s">
        <v>17</v>
      </c>
      <c r="D5997" t="str">
        <f>Tableau2[[#This Row],[Dép]]&amp;Tableau2[[#This Row],[Circo]]</f>
        <v>ZD02</v>
      </c>
      <c r="E5997" t="s">
        <v>6637</v>
      </c>
      <c r="F5997" t="s">
        <v>47</v>
      </c>
      <c r="G5997" t="s">
        <v>2726</v>
      </c>
      <c r="H5997">
        <v>145</v>
      </c>
      <c r="I5997">
        <v>98956</v>
      </c>
      <c r="J5997">
        <v>23525</v>
      </c>
      <c r="K5997" s="1">
        <f t="shared" si="186"/>
        <v>1.4652977080722746E-3</v>
      </c>
      <c r="L5997" s="1">
        <f t="shared" si="187"/>
        <v>6.1636556854410204E-3</v>
      </c>
      <c r="M5997" t="b">
        <f>AND((Tableau2[[#This Row],[%Voix/Inscrits]]&gt;0.25),Tableau2[[#This Row],[%Voix/Exprimés]]&gt;0.5)</f>
        <v>0</v>
      </c>
    </row>
    <row r="5998" spans="1:13" x14ac:dyDescent="0.25">
      <c r="A5998">
        <v>5997</v>
      </c>
      <c r="B5998" t="s">
        <v>941</v>
      </c>
      <c r="C5998" t="s">
        <v>17</v>
      </c>
      <c r="D5998" t="str">
        <f>Tableau2[[#This Row],[Dép]]&amp;Tableau2[[#This Row],[Circo]]</f>
        <v>ZD02</v>
      </c>
      <c r="E5998" t="s">
        <v>3678</v>
      </c>
      <c r="F5998" t="s">
        <v>1277</v>
      </c>
      <c r="G5998" t="s">
        <v>959</v>
      </c>
      <c r="H5998">
        <v>118</v>
      </c>
      <c r="I5998">
        <v>98956</v>
      </c>
      <c r="J5998">
        <v>23525</v>
      </c>
      <c r="K5998" s="1">
        <f t="shared" si="186"/>
        <v>1.192449169327782E-3</v>
      </c>
      <c r="L5998" s="1">
        <f t="shared" si="187"/>
        <v>5.0159404888416581E-3</v>
      </c>
      <c r="M5998" t="b">
        <f>AND((Tableau2[[#This Row],[%Voix/Inscrits]]&gt;0.25),Tableau2[[#This Row],[%Voix/Exprimés]]&gt;0.5)</f>
        <v>0</v>
      </c>
    </row>
    <row r="5999" spans="1:13" x14ac:dyDescent="0.25">
      <c r="A5999">
        <v>5998</v>
      </c>
      <c r="B5999" t="s">
        <v>941</v>
      </c>
      <c r="C5999" t="s">
        <v>17</v>
      </c>
      <c r="D5999" t="str">
        <f>Tableau2[[#This Row],[Dép]]&amp;Tableau2[[#This Row],[Circo]]</f>
        <v>ZD02</v>
      </c>
      <c r="E5999" t="s">
        <v>4304</v>
      </c>
      <c r="F5999" t="s">
        <v>4305</v>
      </c>
      <c r="G5999" t="s">
        <v>959</v>
      </c>
      <c r="H5999">
        <v>0</v>
      </c>
      <c r="I5999">
        <v>98956</v>
      </c>
      <c r="J5999">
        <v>23525</v>
      </c>
      <c r="K5999" s="1">
        <f t="shared" si="186"/>
        <v>0</v>
      </c>
      <c r="L5999" s="1">
        <f t="shared" si="187"/>
        <v>0</v>
      </c>
      <c r="M5999" t="b">
        <f>AND((Tableau2[[#This Row],[%Voix/Inscrits]]&gt;0.25),Tableau2[[#This Row],[%Voix/Exprimés]]&gt;0.5)</f>
        <v>0</v>
      </c>
    </row>
    <row r="6000" spans="1:13" x14ac:dyDescent="0.25">
      <c r="A6000">
        <v>5999</v>
      </c>
      <c r="B6000" t="s">
        <v>941</v>
      </c>
      <c r="C6000" t="s">
        <v>14</v>
      </c>
      <c r="D6000" t="str">
        <f>Tableau2[[#This Row],[Dép]]&amp;Tableau2[[#This Row],[Circo]]</f>
        <v>ZD03</v>
      </c>
      <c r="E6000" t="s">
        <v>6635</v>
      </c>
      <c r="F6000" t="s">
        <v>496</v>
      </c>
      <c r="G6000" t="s">
        <v>2726</v>
      </c>
      <c r="H6000">
        <v>6351</v>
      </c>
      <c r="I6000">
        <v>96211</v>
      </c>
      <c r="J6000">
        <v>29289</v>
      </c>
      <c r="K6000" s="1">
        <f t="shared" si="186"/>
        <v>6.6011162964733763E-2</v>
      </c>
      <c r="L6000" s="1">
        <f t="shared" si="187"/>
        <v>0.21683908634640991</v>
      </c>
      <c r="M6000" t="b">
        <f>AND((Tableau2[[#This Row],[%Voix/Inscrits]]&gt;0.25),Tableau2[[#This Row],[%Voix/Exprimés]]&gt;0.5)</f>
        <v>0</v>
      </c>
    </row>
    <row r="6001" spans="1:13" x14ac:dyDescent="0.25">
      <c r="A6001">
        <v>6000</v>
      </c>
      <c r="B6001" t="s">
        <v>941</v>
      </c>
      <c r="C6001" t="s">
        <v>14</v>
      </c>
      <c r="D6001" t="str">
        <f>Tableau2[[#This Row],[Dép]]&amp;Tableau2[[#This Row],[Circo]]</f>
        <v>ZD03</v>
      </c>
      <c r="E6001" t="s">
        <v>6339</v>
      </c>
      <c r="F6001" t="s">
        <v>636</v>
      </c>
      <c r="G6001" t="s">
        <v>2726</v>
      </c>
      <c r="H6001">
        <v>4904</v>
      </c>
      <c r="I6001">
        <v>96211</v>
      </c>
      <c r="J6001">
        <v>29289</v>
      </c>
      <c r="K6001" s="1">
        <f t="shared" si="186"/>
        <v>5.0971302657700265E-2</v>
      </c>
      <c r="L6001" s="1">
        <f t="shared" si="187"/>
        <v>0.16743487316057223</v>
      </c>
      <c r="M6001" t="b">
        <f>AND((Tableau2[[#This Row],[%Voix/Inscrits]]&gt;0.25),Tableau2[[#This Row],[%Voix/Exprimés]]&gt;0.5)</f>
        <v>0</v>
      </c>
    </row>
    <row r="6002" spans="1:13" x14ac:dyDescent="0.25">
      <c r="A6002">
        <v>6001</v>
      </c>
      <c r="B6002" t="s">
        <v>941</v>
      </c>
      <c r="C6002" t="s">
        <v>14</v>
      </c>
      <c r="D6002" t="str">
        <f>Tableau2[[#This Row],[Dép]]&amp;Tableau2[[#This Row],[Circo]]</f>
        <v>ZD03</v>
      </c>
      <c r="E6002" t="s">
        <v>3677</v>
      </c>
      <c r="F6002" t="s">
        <v>2073</v>
      </c>
      <c r="G6002" t="s">
        <v>938</v>
      </c>
      <c r="H6002">
        <v>4853</v>
      </c>
      <c r="I6002">
        <v>96211</v>
      </c>
      <c r="J6002">
        <v>29289</v>
      </c>
      <c r="K6002" s="1">
        <f t="shared" si="186"/>
        <v>5.0441217740175237E-2</v>
      </c>
      <c r="L6002" s="1">
        <f t="shared" si="187"/>
        <v>0.16569360510771963</v>
      </c>
      <c r="M6002" t="b">
        <f>AND((Tableau2[[#This Row],[%Voix/Inscrits]]&gt;0.25),Tableau2[[#This Row],[%Voix/Exprimés]]&gt;0.5)</f>
        <v>0</v>
      </c>
    </row>
    <row r="6003" spans="1:13" x14ac:dyDescent="0.25">
      <c r="A6003">
        <v>6002</v>
      </c>
      <c r="B6003" t="s">
        <v>941</v>
      </c>
      <c r="C6003" t="s">
        <v>14</v>
      </c>
      <c r="D6003" t="str">
        <f>Tableau2[[#This Row],[Dép]]&amp;Tableau2[[#This Row],[Circo]]</f>
        <v>ZD03</v>
      </c>
      <c r="E6003" t="s">
        <v>3038</v>
      </c>
      <c r="F6003" t="s">
        <v>334</v>
      </c>
      <c r="G6003" t="s">
        <v>3717</v>
      </c>
      <c r="H6003">
        <v>3990</v>
      </c>
      <c r="I6003">
        <v>96211</v>
      </c>
      <c r="J6003">
        <v>29289</v>
      </c>
      <c r="K6003" s="1">
        <f t="shared" si="186"/>
        <v>4.1471349429898871E-2</v>
      </c>
      <c r="L6003" s="1">
        <f t="shared" si="187"/>
        <v>0.13622861825258631</v>
      </c>
      <c r="M6003" t="b">
        <f>AND((Tableau2[[#This Row],[%Voix/Inscrits]]&gt;0.25),Tableau2[[#This Row],[%Voix/Exprimés]]&gt;0.5)</f>
        <v>0</v>
      </c>
    </row>
    <row r="6004" spans="1:13" x14ac:dyDescent="0.25">
      <c r="A6004">
        <v>6003</v>
      </c>
      <c r="B6004" t="s">
        <v>941</v>
      </c>
      <c r="C6004" t="s">
        <v>14</v>
      </c>
      <c r="D6004" t="str">
        <f>Tableau2[[#This Row],[Dép]]&amp;Tableau2[[#This Row],[Circo]]</f>
        <v>ZD03</v>
      </c>
      <c r="E6004" t="s">
        <v>5440</v>
      </c>
      <c r="F6004" t="s">
        <v>5441</v>
      </c>
      <c r="G6004" t="s">
        <v>1708</v>
      </c>
      <c r="H6004">
        <v>2831</v>
      </c>
      <c r="I6004">
        <v>96211</v>
      </c>
      <c r="J6004">
        <v>29289</v>
      </c>
      <c r="K6004" s="1">
        <f t="shared" si="186"/>
        <v>2.9424909833594911E-2</v>
      </c>
      <c r="L6004" s="1">
        <f t="shared" si="187"/>
        <v>9.6657448188739795E-2</v>
      </c>
      <c r="M6004" t="b">
        <f>AND((Tableau2[[#This Row],[%Voix/Inscrits]]&gt;0.25),Tableau2[[#This Row],[%Voix/Exprimés]]&gt;0.5)</f>
        <v>0</v>
      </c>
    </row>
    <row r="6005" spans="1:13" x14ac:dyDescent="0.25">
      <c r="A6005">
        <v>6004</v>
      </c>
      <c r="B6005" t="s">
        <v>941</v>
      </c>
      <c r="C6005" t="s">
        <v>14</v>
      </c>
      <c r="D6005" t="str">
        <f>Tableau2[[#This Row],[Dép]]&amp;Tableau2[[#This Row],[Circo]]</f>
        <v>ZD03</v>
      </c>
      <c r="E6005" t="s">
        <v>4301</v>
      </c>
      <c r="F6005" t="s">
        <v>4302</v>
      </c>
      <c r="G6005" t="s">
        <v>938</v>
      </c>
      <c r="H6005">
        <v>1787</v>
      </c>
      <c r="I6005">
        <v>96211</v>
      </c>
      <c r="J6005">
        <v>29289</v>
      </c>
      <c r="K6005" s="1">
        <f t="shared" si="186"/>
        <v>1.8573759757200319E-2</v>
      </c>
      <c r="L6005" s="1">
        <f t="shared" si="187"/>
        <v>6.101266687152173E-2</v>
      </c>
      <c r="M6005" t="b">
        <f>AND((Tableau2[[#This Row],[%Voix/Inscrits]]&gt;0.25),Tableau2[[#This Row],[%Voix/Exprimés]]&gt;0.5)</f>
        <v>0</v>
      </c>
    </row>
    <row r="6006" spans="1:13" x14ac:dyDescent="0.25">
      <c r="A6006">
        <v>6005</v>
      </c>
      <c r="B6006" t="s">
        <v>941</v>
      </c>
      <c r="C6006" t="s">
        <v>14</v>
      </c>
      <c r="D6006" t="str">
        <f>Tableau2[[#This Row],[Dép]]&amp;Tableau2[[#This Row],[Circo]]</f>
        <v>ZD03</v>
      </c>
      <c r="E6006" t="s">
        <v>2539</v>
      </c>
      <c r="F6006" t="s">
        <v>169</v>
      </c>
      <c r="G6006" t="s">
        <v>938</v>
      </c>
      <c r="H6006">
        <v>1232</v>
      </c>
      <c r="I6006">
        <v>96211</v>
      </c>
      <c r="J6006">
        <v>29289</v>
      </c>
      <c r="K6006" s="1">
        <f t="shared" si="186"/>
        <v>1.2805188595898598E-2</v>
      </c>
      <c r="L6006" s="1">
        <f t="shared" si="187"/>
        <v>4.2063573355184541E-2</v>
      </c>
      <c r="M6006" t="b">
        <f>AND((Tableau2[[#This Row],[%Voix/Inscrits]]&gt;0.25),Tableau2[[#This Row],[%Voix/Exprimés]]&gt;0.5)</f>
        <v>0</v>
      </c>
    </row>
    <row r="6007" spans="1:13" x14ac:dyDescent="0.25">
      <c r="A6007">
        <v>6006</v>
      </c>
      <c r="B6007" t="s">
        <v>941</v>
      </c>
      <c r="C6007" t="s">
        <v>14</v>
      </c>
      <c r="D6007" t="str">
        <f>Tableau2[[#This Row],[Dép]]&amp;Tableau2[[#This Row],[Circo]]</f>
        <v>ZD03</v>
      </c>
      <c r="E6007" t="s">
        <v>2382</v>
      </c>
      <c r="F6007" t="s">
        <v>126</v>
      </c>
      <c r="G6007" t="s">
        <v>938</v>
      </c>
      <c r="H6007">
        <v>987</v>
      </c>
      <c r="I6007">
        <v>96211</v>
      </c>
      <c r="J6007">
        <v>29289</v>
      </c>
      <c r="K6007" s="1">
        <f t="shared" si="186"/>
        <v>1.0258702227396036E-2</v>
      </c>
      <c r="L6007" s="1">
        <f t="shared" si="187"/>
        <v>3.369865819932398E-2</v>
      </c>
      <c r="M6007" t="b">
        <f>AND((Tableau2[[#This Row],[%Voix/Inscrits]]&gt;0.25),Tableau2[[#This Row],[%Voix/Exprimés]]&gt;0.5)</f>
        <v>0</v>
      </c>
    </row>
    <row r="6008" spans="1:13" x14ac:dyDescent="0.25">
      <c r="A6008">
        <v>6007</v>
      </c>
      <c r="B6008" t="s">
        <v>941</v>
      </c>
      <c r="C6008" t="s">
        <v>14</v>
      </c>
      <c r="D6008" t="str">
        <f>Tableau2[[#This Row],[Dép]]&amp;Tableau2[[#This Row],[Circo]]</f>
        <v>ZD03</v>
      </c>
      <c r="E6008" t="s">
        <v>1696</v>
      </c>
      <c r="F6008" t="s">
        <v>874</v>
      </c>
      <c r="G6008" t="s">
        <v>938</v>
      </c>
      <c r="H6008">
        <v>839</v>
      </c>
      <c r="I6008">
        <v>96211</v>
      </c>
      <c r="J6008">
        <v>29289</v>
      </c>
      <c r="K6008" s="1">
        <f t="shared" si="186"/>
        <v>8.7204165843822439E-3</v>
      </c>
      <c r="L6008" s="1">
        <f t="shared" si="187"/>
        <v>2.8645566594967396E-2</v>
      </c>
      <c r="M6008" t="b">
        <f>AND((Tableau2[[#This Row],[%Voix/Inscrits]]&gt;0.25),Tableau2[[#This Row],[%Voix/Exprimés]]&gt;0.5)</f>
        <v>0</v>
      </c>
    </row>
    <row r="6009" spans="1:13" x14ac:dyDescent="0.25">
      <c r="A6009">
        <v>6008</v>
      </c>
      <c r="B6009" t="s">
        <v>941</v>
      </c>
      <c r="C6009" t="s">
        <v>14</v>
      </c>
      <c r="D6009" t="str">
        <f>Tableau2[[#This Row],[Dép]]&amp;Tableau2[[#This Row],[Circo]]</f>
        <v>ZD03</v>
      </c>
      <c r="E6009" t="s">
        <v>5946</v>
      </c>
      <c r="F6009" t="s">
        <v>334</v>
      </c>
      <c r="G6009" t="s">
        <v>2394</v>
      </c>
      <c r="H6009">
        <v>450</v>
      </c>
      <c r="I6009">
        <v>96211</v>
      </c>
      <c r="J6009">
        <v>29289</v>
      </c>
      <c r="K6009" s="1">
        <f t="shared" si="186"/>
        <v>4.67721986051491E-3</v>
      </c>
      <c r="L6009" s="1">
        <f t="shared" si="187"/>
        <v>1.5364129878111235E-2</v>
      </c>
      <c r="M6009" t="b">
        <f>AND((Tableau2[[#This Row],[%Voix/Inscrits]]&gt;0.25),Tableau2[[#This Row],[%Voix/Exprimés]]&gt;0.5)</f>
        <v>0</v>
      </c>
    </row>
    <row r="6010" spans="1:13" x14ac:dyDescent="0.25">
      <c r="A6010">
        <v>6009</v>
      </c>
      <c r="B6010" t="s">
        <v>941</v>
      </c>
      <c r="C6010" t="s">
        <v>14</v>
      </c>
      <c r="D6010" t="str">
        <f>Tableau2[[#This Row],[Dép]]&amp;Tableau2[[#This Row],[Circo]]</f>
        <v>ZD03</v>
      </c>
      <c r="E6010" t="s">
        <v>2383</v>
      </c>
      <c r="F6010" t="s">
        <v>920</v>
      </c>
      <c r="G6010" t="s">
        <v>966</v>
      </c>
      <c r="H6010">
        <v>411</v>
      </c>
      <c r="I6010">
        <v>96211</v>
      </c>
      <c r="J6010">
        <v>29289</v>
      </c>
      <c r="K6010" s="1">
        <f t="shared" si="186"/>
        <v>4.2718608059369514E-3</v>
      </c>
      <c r="L6010" s="1">
        <f t="shared" si="187"/>
        <v>1.4032571955341596E-2</v>
      </c>
      <c r="M6010" t="b">
        <f>AND((Tableau2[[#This Row],[%Voix/Inscrits]]&gt;0.25),Tableau2[[#This Row],[%Voix/Exprimés]]&gt;0.5)</f>
        <v>0</v>
      </c>
    </row>
    <row r="6011" spans="1:13" x14ac:dyDescent="0.25">
      <c r="A6011">
        <v>6010</v>
      </c>
      <c r="B6011" t="s">
        <v>941</v>
      </c>
      <c r="C6011" t="s">
        <v>14</v>
      </c>
      <c r="D6011" t="str">
        <f>Tableau2[[#This Row],[Dép]]&amp;Tableau2[[#This Row],[Circo]]</f>
        <v>ZD03</v>
      </c>
      <c r="E6011" t="s">
        <v>6839</v>
      </c>
      <c r="F6011" t="s">
        <v>539</v>
      </c>
      <c r="G6011" t="s">
        <v>2429</v>
      </c>
      <c r="H6011">
        <v>348</v>
      </c>
      <c r="I6011">
        <v>96211</v>
      </c>
      <c r="J6011">
        <v>29289</v>
      </c>
      <c r="K6011" s="1">
        <f t="shared" si="186"/>
        <v>3.6170500254648639E-3</v>
      </c>
      <c r="L6011" s="1">
        <f t="shared" si="187"/>
        <v>1.1881593772406022E-2</v>
      </c>
      <c r="M6011" t="b">
        <f>AND((Tableau2[[#This Row],[%Voix/Inscrits]]&gt;0.25),Tableau2[[#This Row],[%Voix/Exprimés]]&gt;0.5)</f>
        <v>0</v>
      </c>
    </row>
    <row r="6012" spans="1:13" x14ac:dyDescent="0.25">
      <c r="A6012">
        <v>6011</v>
      </c>
      <c r="B6012" t="s">
        <v>941</v>
      </c>
      <c r="C6012" t="s">
        <v>14</v>
      </c>
      <c r="D6012" t="str">
        <f>Tableau2[[#This Row],[Dép]]&amp;Tableau2[[#This Row],[Circo]]</f>
        <v>ZD03</v>
      </c>
      <c r="E6012" t="s">
        <v>945</v>
      </c>
      <c r="F6012" t="s">
        <v>171</v>
      </c>
      <c r="G6012" t="s">
        <v>10</v>
      </c>
      <c r="H6012">
        <v>306</v>
      </c>
      <c r="I6012">
        <v>96211</v>
      </c>
      <c r="J6012">
        <v>29289</v>
      </c>
      <c r="K6012" s="1">
        <f t="shared" si="186"/>
        <v>3.1805095051501389E-3</v>
      </c>
      <c r="L6012" s="1">
        <f t="shared" si="187"/>
        <v>1.044760831711564E-2</v>
      </c>
      <c r="M6012" t="b">
        <f>AND((Tableau2[[#This Row],[%Voix/Inscrits]]&gt;0.25),Tableau2[[#This Row],[%Voix/Exprimés]]&gt;0.5)</f>
        <v>0</v>
      </c>
    </row>
    <row r="6013" spans="1:13" x14ac:dyDescent="0.25">
      <c r="A6013">
        <v>6012</v>
      </c>
      <c r="B6013" t="s">
        <v>941</v>
      </c>
      <c r="C6013" t="s">
        <v>7</v>
      </c>
      <c r="D6013" t="str">
        <f>Tableau2[[#This Row],[Dép]]&amp;Tableau2[[#This Row],[Circo]]</f>
        <v>ZD04</v>
      </c>
      <c r="E6013" t="s">
        <v>1697</v>
      </c>
      <c r="F6013" t="s">
        <v>1698</v>
      </c>
      <c r="G6013" t="s">
        <v>938</v>
      </c>
      <c r="H6013">
        <v>13197</v>
      </c>
      <c r="I6013">
        <v>108931</v>
      </c>
      <c r="J6013">
        <v>36542</v>
      </c>
      <c r="K6013" s="1">
        <f t="shared" si="186"/>
        <v>0.12115008583415189</v>
      </c>
      <c r="L6013" s="1">
        <f t="shared" si="187"/>
        <v>0.36114607848503094</v>
      </c>
      <c r="M6013" t="b">
        <f>AND((Tableau2[[#This Row],[%Voix/Inscrits]]&gt;0.25),Tableau2[[#This Row],[%Voix/Exprimés]]&gt;0.5)</f>
        <v>0</v>
      </c>
    </row>
    <row r="6014" spans="1:13" x14ac:dyDescent="0.25">
      <c r="A6014">
        <v>6013</v>
      </c>
      <c r="B6014" t="s">
        <v>941</v>
      </c>
      <c r="C6014" t="s">
        <v>7</v>
      </c>
      <c r="D6014" t="str">
        <f>Tableau2[[#This Row],[Dép]]&amp;Tableau2[[#This Row],[Circo]]</f>
        <v>ZD04</v>
      </c>
      <c r="E6014" t="s">
        <v>5947</v>
      </c>
      <c r="F6014" t="s">
        <v>431</v>
      </c>
      <c r="G6014" t="s">
        <v>1740</v>
      </c>
      <c r="H6014">
        <v>11868</v>
      </c>
      <c r="I6014">
        <v>108931</v>
      </c>
      <c r="J6014">
        <v>36542</v>
      </c>
      <c r="K6014" s="1">
        <f t="shared" si="186"/>
        <v>0.10894970210500225</v>
      </c>
      <c r="L6014" s="1">
        <f t="shared" si="187"/>
        <v>0.32477696896721581</v>
      </c>
      <c r="M6014" t="b">
        <f>AND((Tableau2[[#This Row],[%Voix/Inscrits]]&gt;0.25),Tableau2[[#This Row],[%Voix/Exprimés]]&gt;0.5)</f>
        <v>0</v>
      </c>
    </row>
    <row r="6015" spans="1:13" x14ac:dyDescent="0.25">
      <c r="A6015">
        <v>6014</v>
      </c>
      <c r="B6015" t="s">
        <v>941</v>
      </c>
      <c r="C6015" t="s">
        <v>7</v>
      </c>
      <c r="D6015" t="str">
        <f>Tableau2[[#This Row],[Dép]]&amp;Tableau2[[#This Row],[Circo]]</f>
        <v>ZD04</v>
      </c>
      <c r="E6015" t="s">
        <v>2705</v>
      </c>
      <c r="F6015" t="s">
        <v>6636</v>
      </c>
      <c r="G6015" t="s">
        <v>3717</v>
      </c>
      <c r="H6015">
        <v>3850</v>
      </c>
      <c r="I6015">
        <v>108931</v>
      </c>
      <c r="J6015">
        <v>36542</v>
      </c>
      <c r="K6015" s="1">
        <f t="shared" si="186"/>
        <v>3.5343474309425235E-2</v>
      </c>
      <c r="L6015" s="1">
        <f t="shared" si="187"/>
        <v>0.10535821794099939</v>
      </c>
      <c r="M6015" t="b">
        <f>AND((Tableau2[[#This Row],[%Voix/Inscrits]]&gt;0.25),Tableau2[[#This Row],[%Voix/Exprimés]]&gt;0.5)</f>
        <v>0</v>
      </c>
    </row>
    <row r="6016" spans="1:13" x14ac:dyDescent="0.25">
      <c r="A6016">
        <v>6015</v>
      </c>
      <c r="B6016" t="s">
        <v>941</v>
      </c>
      <c r="C6016" t="s">
        <v>7</v>
      </c>
      <c r="D6016" t="str">
        <f>Tableau2[[#This Row],[Dép]]&amp;Tableau2[[#This Row],[Circo]]</f>
        <v>ZD04</v>
      </c>
      <c r="E6016" t="s">
        <v>2383</v>
      </c>
      <c r="F6016" t="s">
        <v>2384</v>
      </c>
      <c r="G6016" t="s">
        <v>966</v>
      </c>
      <c r="H6016">
        <v>2118</v>
      </c>
      <c r="I6016">
        <v>108931</v>
      </c>
      <c r="J6016">
        <v>36542</v>
      </c>
      <c r="K6016" s="1">
        <f t="shared" si="186"/>
        <v>1.9443500931782504E-2</v>
      </c>
      <c r="L6016" s="1">
        <f t="shared" si="187"/>
        <v>5.796070275299655E-2</v>
      </c>
      <c r="M6016" t="b">
        <f>AND((Tableau2[[#This Row],[%Voix/Inscrits]]&gt;0.25),Tableau2[[#This Row],[%Voix/Exprimés]]&gt;0.5)</f>
        <v>0</v>
      </c>
    </row>
    <row r="6017" spans="1:13" x14ac:dyDescent="0.25">
      <c r="A6017">
        <v>6016</v>
      </c>
      <c r="B6017" t="s">
        <v>941</v>
      </c>
      <c r="C6017" t="s">
        <v>7</v>
      </c>
      <c r="D6017" t="str">
        <f>Tableau2[[#This Row],[Dép]]&amp;Tableau2[[#This Row],[Circo]]</f>
        <v>ZD04</v>
      </c>
      <c r="E6017" t="s">
        <v>3036</v>
      </c>
      <c r="F6017" t="s">
        <v>273</v>
      </c>
      <c r="G6017" t="s">
        <v>966</v>
      </c>
      <c r="H6017">
        <v>1819</v>
      </c>
      <c r="I6017">
        <v>108931</v>
      </c>
      <c r="J6017">
        <v>36542</v>
      </c>
      <c r="K6017" s="1">
        <f t="shared" si="186"/>
        <v>1.6698644095803766E-2</v>
      </c>
      <c r="L6017" s="1">
        <f t="shared" si="187"/>
        <v>4.9778337255760495E-2</v>
      </c>
      <c r="M6017" t="b">
        <f>AND((Tableau2[[#This Row],[%Voix/Inscrits]]&gt;0.25),Tableau2[[#This Row],[%Voix/Exprimés]]&gt;0.5)</f>
        <v>0</v>
      </c>
    </row>
    <row r="6018" spans="1:13" x14ac:dyDescent="0.25">
      <c r="A6018">
        <v>6017</v>
      </c>
      <c r="B6018" t="s">
        <v>941</v>
      </c>
      <c r="C6018" t="s">
        <v>7</v>
      </c>
      <c r="D6018" t="str">
        <f>Tableau2[[#This Row],[Dép]]&amp;Tableau2[[#This Row],[Circo]]</f>
        <v>ZD04</v>
      </c>
      <c r="E6018" t="s">
        <v>5442</v>
      </c>
      <c r="F6018" t="s">
        <v>5443</v>
      </c>
      <c r="G6018" t="s">
        <v>2394</v>
      </c>
      <c r="H6018">
        <v>1326</v>
      </c>
      <c r="I6018">
        <v>108931</v>
      </c>
      <c r="J6018">
        <v>36542</v>
      </c>
      <c r="K6018" s="1">
        <f t="shared" ref="K6018:K6081" si="188">H6018/I6018</f>
        <v>1.2172843359557886E-2</v>
      </c>
      <c r="L6018" s="1">
        <f t="shared" ref="L6018:L6081" si="189">H6018/J6018</f>
        <v>3.628701220513382E-2</v>
      </c>
      <c r="M6018" t="b">
        <f>AND((Tableau2[[#This Row],[%Voix/Inscrits]]&gt;0.25),Tableau2[[#This Row],[%Voix/Exprimés]]&gt;0.5)</f>
        <v>0</v>
      </c>
    </row>
    <row r="6019" spans="1:13" x14ac:dyDescent="0.25">
      <c r="A6019">
        <v>6018</v>
      </c>
      <c r="B6019" t="s">
        <v>941</v>
      </c>
      <c r="C6019" t="s">
        <v>7</v>
      </c>
      <c r="D6019" t="str">
        <f>Tableau2[[#This Row],[Dép]]&amp;Tableau2[[#This Row],[Circo]]</f>
        <v>ZD04</v>
      </c>
      <c r="E6019" t="s">
        <v>3038</v>
      </c>
      <c r="F6019" t="s">
        <v>265</v>
      </c>
      <c r="G6019" t="s">
        <v>2429</v>
      </c>
      <c r="H6019">
        <v>927</v>
      </c>
      <c r="I6019">
        <v>108931</v>
      </c>
      <c r="J6019">
        <v>36542</v>
      </c>
      <c r="K6019" s="1">
        <f t="shared" si="188"/>
        <v>8.5099742038538158E-3</v>
      </c>
      <c r="L6019" s="1">
        <f t="shared" si="189"/>
        <v>2.5368069618521154E-2</v>
      </c>
      <c r="M6019" t="b">
        <f>AND((Tableau2[[#This Row],[%Voix/Inscrits]]&gt;0.25),Tableau2[[#This Row],[%Voix/Exprimés]]&gt;0.5)</f>
        <v>0</v>
      </c>
    </row>
    <row r="6020" spans="1:13" x14ac:dyDescent="0.25">
      <c r="A6020">
        <v>6019</v>
      </c>
      <c r="B6020" t="s">
        <v>941</v>
      </c>
      <c r="C6020" t="s">
        <v>7</v>
      </c>
      <c r="D6020" t="str">
        <f>Tableau2[[#This Row],[Dép]]&amp;Tableau2[[#This Row],[Circo]]</f>
        <v>ZD04</v>
      </c>
      <c r="E6020" t="s">
        <v>4303</v>
      </c>
      <c r="F6020" t="s">
        <v>304</v>
      </c>
      <c r="G6020" t="s">
        <v>959</v>
      </c>
      <c r="H6020">
        <v>527</v>
      </c>
      <c r="I6020">
        <v>108931</v>
      </c>
      <c r="J6020">
        <v>36542</v>
      </c>
      <c r="K6020" s="1">
        <f t="shared" si="188"/>
        <v>4.8379249249524926E-3</v>
      </c>
      <c r="L6020" s="1">
        <f t="shared" si="189"/>
        <v>1.4421761261014722E-2</v>
      </c>
      <c r="M6020" t="b">
        <f>AND((Tableau2[[#This Row],[%Voix/Inscrits]]&gt;0.25),Tableau2[[#This Row],[%Voix/Exprimés]]&gt;0.5)</f>
        <v>0</v>
      </c>
    </row>
    <row r="6021" spans="1:13" x14ac:dyDescent="0.25">
      <c r="A6021">
        <v>6020</v>
      </c>
      <c r="B6021" t="s">
        <v>941</v>
      </c>
      <c r="C6021" t="s">
        <v>7</v>
      </c>
      <c r="D6021" t="str">
        <f>Tableau2[[#This Row],[Dép]]&amp;Tableau2[[#This Row],[Circo]]</f>
        <v>ZD04</v>
      </c>
      <c r="E6021" t="s">
        <v>946</v>
      </c>
      <c r="F6021" t="s">
        <v>325</v>
      </c>
      <c r="G6021" t="s">
        <v>10</v>
      </c>
      <c r="H6021">
        <v>417</v>
      </c>
      <c r="I6021">
        <v>108931</v>
      </c>
      <c r="J6021">
        <v>36542</v>
      </c>
      <c r="K6021" s="1">
        <f t="shared" si="188"/>
        <v>3.828111373254629E-3</v>
      </c>
      <c r="L6021" s="1">
        <f t="shared" si="189"/>
        <v>1.1411526462700454E-2</v>
      </c>
      <c r="M6021" t="b">
        <f>AND((Tableau2[[#This Row],[%Voix/Inscrits]]&gt;0.25),Tableau2[[#This Row],[%Voix/Exprimés]]&gt;0.5)</f>
        <v>0</v>
      </c>
    </row>
    <row r="6022" spans="1:13" x14ac:dyDescent="0.25">
      <c r="A6022">
        <v>6021</v>
      </c>
      <c r="B6022" t="s">
        <v>941</v>
      </c>
      <c r="C6022" t="s">
        <v>7</v>
      </c>
      <c r="D6022" t="str">
        <f>Tableau2[[#This Row],[Dép]]&amp;Tableau2[[#This Row],[Circo]]</f>
        <v>ZD04</v>
      </c>
      <c r="E6022" t="s">
        <v>4895</v>
      </c>
      <c r="F6022" t="s">
        <v>3375</v>
      </c>
      <c r="G6022" t="s">
        <v>962</v>
      </c>
      <c r="H6022">
        <v>335</v>
      </c>
      <c r="I6022">
        <v>108931</v>
      </c>
      <c r="J6022">
        <v>36542</v>
      </c>
      <c r="K6022" s="1">
        <f t="shared" si="188"/>
        <v>3.0753412710798579E-3</v>
      </c>
      <c r="L6022" s="1">
        <f t="shared" si="189"/>
        <v>9.1675332494116357E-3</v>
      </c>
      <c r="M6022" t="b">
        <f>AND((Tableau2[[#This Row],[%Voix/Inscrits]]&gt;0.25),Tableau2[[#This Row],[%Voix/Exprimés]]&gt;0.5)</f>
        <v>0</v>
      </c>
    </row>
    <row r="6023" spans="1:13" x14ac:dyDescent="0.25">
      <c r="A6023">
        <v>6022</v>
      </c>
      <c r="B6023" t="s">
        <v>941</v>
      </c>
      <c r="C6023" t="s">
        <v>7</v>
      </c>
      <c r="D6023" t="str">
        <f>Tableau2[[#This Row],[Dép]]&amp;Tableau2[[#This Row],[Circo]]</f>
        <v>ZD04</v>
      </c>
      <c r="E6023" t="s">
        <v>942</v>
      </c>
      <c r="F6023" t="s">
        <v>144</v>
      </c>
      <c r="G6023" t="s">
        <v>959</v>
      </c>
      <c r="H6023">
        <v>158</v>
      </c>
      <c r="I6023">
        <v>108931</v>
      </c>
      <c r="J6023">
        <v>36542</v>
      </c>
      <c r="K6023" s="1">
        <f t="shared" si="188"/>
        <v>1.4504594651660225E-3</v>
      </c>
      <c r="L6023" s="1">
        <f t="shared" si="189"/>
        <v>4.3237918012150401E-3</v>
      </c>
      <c r="M6023" t="b">
        <f>AND((Tableau2[[#This Row],[%Voix/Inscrits]]&gt;0.25),Tableau2[[#This Row],[%Voix/Exprimés]]&gt;0.5)</f>
        <v>0</v>
      </c>
    </row>
    <row r="6024" spans="1:13" x14ac:dyDescent="0.25">
      <c r="A6024">
        <v>6023</v>
      </c>
      <c r="B6024" t="s">
        <v>941</v>
      </c>
      <c r="C6024" t="s">
        <v>11</v>
      </c>
      <c r="D6024" t="str">
        <f>Tableau2[[#This Row],[Dép]]&amp;Tableau2[[#This Row],[Circo]]</f>
        <v>ZD05</v>
      </c>
      <c r="E6024" t="s">
        <v>3034</v>
      </c>
      <c r="F6024" t="s">
        <v>3035</v>
      </c>
      <c r="G6024" t="s">
        <v>938</v>
      </c>
      <c r="H6024">
        <v>9344</v>
      </c>
      <c r="I6024">
        <v>87697</v>
      </c>
      <c r="J6024">
        <v>25684</v>
      </c>
      <c r="K6024" s="1">
        <f t="shared" si="188"/>
        <v>0.10654868467564454</v>
      </c>
      <c r="L6024" s="1">
        <f t="shared" si="189"/>
        <v>0.36380626070705496</v>
      </c>
      <c r="M6024" t="b">
        <f>AND((Tableau2[[#This Row],[%Voix/Inscrits]]&gt;0.25),Tableau2[[#This Row],[%Voix/Exprimés]]&gt;0.5)</f>
        <v>0</v>
      </c>
    </row>
    <row r="6025" spans="1:13" x14ac:dyDescent="0.25">
      <c r="A6025">
        <v>6024</v>
      </c>
      <c r="B6025" t="s">
        <v>941</v>
      </c>
      <c r="C6025" t="s">
        <v>11</v>
      </c>
      <c r="D6025" t="str">
        <f>Tableau2[[#This Row],[Dép]]&amp;Tableau2[[#This Row],[Circo]]</f>
        <v>ZD05</v>
      </c>
      <c r="E6025" t="s">
        <v>1694</v>
      </c>
      <c r="F6025" t="s">
        <v>1695</v>
      </c>
      <c r="G6025" t="s">
        <v>938</v>
      </c>
      <c r="H6025">
        <v>4286</v>
      </c>
      <c r="I6025">
        <v>87697</v>
      </c>
      <c r="J6025">
        <v>25684</v>
      </c>
      <c r="K6025" s="1">
        <f t="shared" si="188"/>
        <v>4.8872823471726515E-2</v>
      </c>
      <c r="L6025" s="1">
        <f t="shared" si="189"/>
        <v>0.16687431864195609</v>
      </c>
      <c r="M6025" t="b">
        <f>AND((Tableau2[[#This Row],[%Voix/Inscrits]]&gt;0.25),Tableau2[[#This Row],[%Voix/Exprimés]]&gt;0.5)</f>
        <v>0</v>
      </c>
    </row>
    <row r="6026" spans="1:13" x14ac:dyDescent="0.25">
      <c r="A6026">
        <v>6025</v>
      </c>
      <c r="B6026" t="s">
        <v>941</v>
      </c>
      <c r="C6026" t="s">
        <v>11</v>
      </c>
      <c r="D6026" t="str">
        <f>Tableau2[[#This Row],[Dép]]&amp;Tableau2[[#This Row],[Circo]]</f>
        <v>ZD05</v>
      </c>
      <c r="E6026" t="s">
        <v>4894</v>
      </c>
      <c r="F6026" t="s">
        <v>273</v>
      </c>
      <c r="G6026" t="s">
        <v>2949</v>
      </c>
      <c r="H6026">
        <v>3754</v>
      </c>
      <c r="I6026">
        <v>87697</v>
      </c>
      <c r="J6026">
        <v>25684</v>
      </c>
      <c r="K6026" s="1">
        <f t="shared" si="188"/>
        <v>4.2806481407573808E-2</v>
      </c>
      <c r="L6026" s="1">
        <f t="shared" si="189"/>
        <v>0.14616103410683695</v>
      </c>
      <c r="M6026" t="b">
        <f>AND((Tableau2[[#This Row],[%Voix/Inscrits]]&gt;0.25),Tableau2[[#This Row],[%Voix/Exprimés]]&gt;0.5)</f>
        <v>0</v>
      </c>
    </row>
    <row r="6027" spans="1:13" x14ac:dyDescent="0.25">
      <c r="A6027">
        <v>6026</v>
      </c>
      <c r="B6027" t="s">
        <v>941</v>
      </c>
      <c r="C6027" t="s">
        <v>11</v>
      </c>
      <c r="D6027" t="str">
        <f>Tableau2[[#This Row],[Dép]]&amp;Tableau2[[#This Row],[Circo]]</f>
        <v>ZD05</v>
      </c>
      <c r="E6027" t="s">
        <v>3676</v>
      </c>
      <c r="F6027" t="s">
        <v>329</v>
      </c>
      <c r="G6027" t="s">
        <v>1708</v>
      </c>
      <c r="H6027">
        <v>3425</v>
      </c>
      <c r="I6027">
        <v>87697</v>
      </c>
      <c r="J6027">
        <v>25684</v>
      </c>
      <c r="K6027" s="1">
        <f t="shared" si="188"/>
        <v>3.9054927762637262E-2</v>
      </c>
      <c r="L6027" s="1">
        <f t="shared" si="189"/>
        <v>0.13335150288117115</v>
      </c>
      <c r="M6027" t="b">
        <f>AND((Tableau2[[#This Row],[%Voix/Inscrits]]&gt;0.25),Tableau2[[#This Row],[%Voix/Exprimés]]&gt;0.5)</f>
        <v>0</v>
      </c>
    </row>
    <row r="6028" spans="1:13" x14ac:dyDescent="0.25">
      <c r="A6028">
        <v>6027</v>
      </c>
      <c r="B6028" t="s">
        <v>941</v>
      </c>
      <c r="C6028" t="s">
        <v>11</v>
      </c>
      <c r="D6028" t="str">
        <f>Tableau2[[#This Row],[Dép]]&amp;Tableau2[[#This Row],[Circo]]</f>
        <v>ZD05</v>
      </c>
      <c r="E6028" t="s">
        <v>5945</v>
      </c>
      <c r="F6028" t="s">
        <v>4886</v>
      </c>
      <c r="G6028" t="s">
        <v>3717</v>
      </c>
      <c r="H6028">
        <v>2314</v>
      </c>
      <c r="I6028">
        <v>87697</v>
      </c>
      <c r="J6028">
        <v>25684</v>
      </c>
      <c r="K6028" s="1">
        <f t="shared" si="188"/>
        <v>2.6386307399340912E-2</v>
      </c>
      <c r="L6028" s="1">
        <f t="shared" si="189"/>
        <v>9.0095000778694909E-2</v>
      </c>
      <c r="M6028" t="b">
        <f>AND((Tableau2[[#This Row],[%Voix/Inscrits]]&gt;0.25),Tableau2[[#This Row],[%Voix/Exprimés]]&gt;0.5)</f>
        <v>0</v>
      </c>
    </row>
    <row r="6029" spans="1:13" x14ac:dyDescent="0.25">
      <c r="A6029">
        <v>6028</v>
      </c>
      <c r="B6029" t="s">
        <v>941</v>
      </c>
      <c r="C6029" t="s">
        <v>11</v>
      </c>
      <c r="D6029" t="str">
        <f>Tableau2[[#This Row],[Dép]]&amp;Tableau2[[#This Row],[Circo]]</f>
        <v>ZD05</v>
      </c>
      <c r="E6029" t="s">
        <v>4299</v>
      </c>
      <c r="F6029" t="s">
        <v>4300</v>
      </c>
      <c r="G6029" t="s">
        <v>2394</v>
      </c>
      <c r="H6029">
        <v>1197</v>
      </c>
      <c r="I6029">
        <v>87697</v>
      </c>
      <c r="J6029">
        <v>25684</v>
      </c>
      <c r="K6029" s="1">
        <f t="shared" si="188"/>
        <v>1.3649269644343593E-2</v>
      </c>
      <c r="L6029" s="1">
        <f t="shared" si="189"/>
        <v>4.6604890204018062E-2</v>
      </c>
      <c r="M6029" t="b">
        <f>AND((Tableau2[[#This Row],[%Voix/Inscrits]]&gt;0.25),Tableau2[[#This Row],[%Voix/Exprimés]]&gt;0.5)</f>
        <v>0</v>
      </c>
    </row>
    <row r="6030" spans="1:13" x14ac:dyDescent="0.25">
      <c r="A6030">
        <v>6029</v>
      </c>
      <c r="B6030" t="s">
        <v>941</v>
      </c>
      <c r="C6030" t="s">
        <v>11</v>
      </c>
      <c r="D6030" t="str">
        <f>Tableau2[[#This Row],[Dép]]&amp;Tableau2[[#This Row],[Circo]]</f>
        <v>ZD05</v>
      </c>
      <c r="E6030" t="s">
        <v>942</v>
      </c>
      <c r="F6030" t="s">
        <v>944</v>
      </c>
      <c r="G6030" t="s">
        <v>10</v>
      </c>
      <c r="H6030">
        <v>709</v>
      </c>
      <c r="I6030">
        <v>87697</v>
      </c>
      <c r="J6030">
        <v>25684</v>
      </c>
      <c r="K6030" s="1">
        <f t="shared" si="188"/>
        <v>8.0846551193313344E-3</v>
      </c>
      <c r="L6030" s="1">
        <f t="shared" si="189"/>
        <v>2.7604734465036598E-2</v>
      </c>
      <c r="M6030" t="b">
        <f>AND((Tableau2[[#This Row],[%Voix/Inscrits]]&gt;0.25),Tableau2[[#This Row],[%Voix/Exprimés]]&gt;0.5)</f>
        <v>0</v>
      </c>
    </row>
    <row r="6031" spans="1:13" x14ac:dyDescent="0.25">
      <c r="A6031">
        <v>6030</v>
      </c>
      <c r="B6031" t="s">
        <v>941</v>
      </c>
      <c r="C6031" t="s">
        <v>11</v>
      </c>
      <c r="D6031" t="str">
        <f>Tableau2[[#This Row],[Dép]]&amp;Tableau2[[#This Row],[Circo]]</f>
        <v>ZD05</v>
      </c>
      <c r="E6031" t="s">
        <v>2381</v>
      </c>
      <c r="F6031" t="s">
        <v>431</v>
      </c>
      <c r="G6031" t="s">
        <v>938</v>
      </c>
      <c r="H6031">
        <v>388</v>
      </c>
      <c r="I6031">
        <v>87697</v>
      </c>
      <c r="J6031">
        <v>25684</v>
      </c>
      <c r="K6031" s="1">
        <f t="shared" si="188"/>
        <v>4.4243246633294186E-3</v>
      </c>
      <c r="L6031" s="1">
        <f t="shared" si="189"/>
        <v>1.5106681202304937E-2</v>
      </c>
      <c r="M6031" t="b">
        <f>AND((Tableau2[[#This Row],[%Voix/Inscrits]]&gt;0.25),Tableau2[[#This Row],[%Voix/Exprimés]]&gt;0.5)</f>
        <v>0</v>
      </c>
    </row>
    <row r="6032" spans="1:13" x14ac:dyDescent="0.25">
      <c r="A6032">
        <v>6031</v>
      </c>
      <c r="B6032" t="s">
        <v>941</v>
      </c>
      <c r="C6032" t="s">
        <v>11</v>
      </c>
      <c r="D6032" t="str">
        <f>Tableau2[[#This Row],[Dép]]&amp;Tableau2[[#This Row],[Circo]]</f>
        <v>ZD05</v>
      </c>
      <c r="E6032" t="s">
        <v>2383</v>
      </c>
      <c r="F6032" t="s">
        <v>136</v>
      </c>
      <c r="G6032" t="s">
        <v>2429</v>
      </c>
      <c r="H6032">
        <v>267</v>
      </c>
      <c r="I6032">
        <v>87697</v>
      </c>
      <c r="J6032">
        <v>25684</v>
      </c>
      <c r="K6032" s="1">
        <f t="shared" si="188"/>
        <v>3.0445739306931823E-3</v>
      </c>
      <c r="L6032" s="1">
        <f t="shared" si="189"/>
        <v>1.0395577012926335E-2</v>
      </c>
      <c r="M6032" t="b">
        <f>AND((Tableau2[[#This Row],[%Voix/Inscrits]]&gt;0.25),Tableau2[[#This Row],[%Voix/Exprimés]]&gt;0.5)</f>
        <v>0</v>
      </c>
    </row>
    <row r="6033" spans="1:13" x14ac:dyDescent="0.25">
      <c r="A6033">
        <v>6032</v>
      </c>
      <c r="B6033" t="s">
        <v>941</v>
      </c>
      <c r="C6033" t="s">
        <v>48</v>
      </c>
      <c r="D6033" t="str">
        <f>Tableau2[[#This Row],[Dép]]&amp;Tableau2[[#This Row],[Circo]]</f>
        <v>ZD06</v>
      </c>
      <c r="E6033" t="s">
        <v>3339</v>
      </c>
      <c r="F6033" t="s">
        <v>43</v>
      </c>
      <c r="G6033" t="s">
        <v>938</v>
      </c>
      <c r="H6033">
        <v>5429</v>
      </c>
      <c r="I6033">
        <v>82024</v>
      </c>
      <c r="J6033">
        <v>22736</v>
      </c>
      <c r="K6033" s="1">
        <f t="shared" si="188"/>
        <v>6.6187944991709741E-2</v>
      </c>
      <c r="L6033" s="1">
        <f t="shared" si="189"/>
        <v>0.23878430682617874</v>
      </c>
      <c r="M6033" t="b">
        <f>AND((Tableau2[[#This Row],[%Voix/Inscrits]]&gt;0.25),Tableau2[[#This Row],[%Voix/Exprimés]]&gt;0.5)</f>
        <v>0</v>
      </c>
    </row>
    <row r="6034" spans="1:13" x14ac:dyDescent="0.25">
      <c r="A6034">
        <v>6033</v>
      </c>
      <c r="B6034" t="s">
        <v>941</v>
      </c>
      <c r="C6034" t="s">
        <v>48</v>
      </c>
      <c r="D6034" t="str">
        <f>Tableau2[[#This Row],[Dép]]&amp;Tableau2[[#This Row],[Circo]]</f>
        <v>ZD06</v>
      </c>
      <c r="E6034" t="s">
        <v>2386</v>
      </c>
      <c r="F6034" t="s">
        <v>697</v>
      </c>
      <c r="G6034" t="s">
        <v>10</v>
      </c>
      <c r="H6034">
        <v>3862</v>
      </c>
      <c r="I6034">
        <v>82024</v>
      </c>
      <c r="J6034">
        <v>22736</v>
      </c>
      <c r="K6034" s="1">
        <f t="shared" si="188"/>
        <v>4.7083780356968689E-2</v>
      </c>
      <c r="L6034" s="1">
        <f t="shared" si="189"/>
        <v>0.16986277269528502</v>
      </c>
      <c r="M6034" t="b">
        <f>AND((Tableau2[[#This Row],[%Voix/Inscrits]]&gt;0.25),Tableau2[[#This Row],[%Voix/Exprimés]]&gt;0.5)</f>
        <v>0</v>
      </c>
    </row>
    <row r="6035" spans="1:13" x14ac:dyDescent="0.25">
      <c r="A6035">
        <v>6034</v>
      </c>
      <c r="B6035" t="s">
        <v>941</v>
      </c>
      <c r="C6035" t="s">
        <v>48</v>
      </c>
      <c r="D6035" t="str">
        <f>Tableau2[[#This Row],[Dép]]&amp;Tableau2[[#This Row],[Circo]]</f>
        <v>ZD06</v>
      </c>
      <c r="E6035" t="s">
        <v>6340</v>
      </c>
      <c r="F6035" t="s">
        <v>175</v>
      </c>
      <c r="G6035" t="s">
        <v>2394</v>
      </c>
      <c r="H6035">
        <v>3262</v>
      </c>
      <c r="I6035">
        <v>82024</v>
      </c>
      <c r="J6035">
        <v>22736</v>
      </c>
      <c r="K6035" s="1">
        <f t="shared" si="188"/>
        <v>3.9768848142007214E-2</v>
      </c>
      <c r="L6035" s="1">
        <f t="shared" si="189"/>
        <v>0.14347290640394089</v>
      </c>
      <c r="M6035" t="b">
        <f>AND((Tableau2[[#This Row],[%Voix/Inscrits]]&gt;0.25),Tableau2[[#This Row],[%Voix/Exprimés]]&gt;0.5)</f>
        <v>0</v>
      </c>
    </row>
    <row r="6036" spans="1:13" x14ac:dyDescent="0.25">
      <c r="A6036">
        <v>6035</v>
      </c>
      <c r="B6036" t="s">
        <v>941</v>
      </c>
      <c r="C6036" t="s">
        <v>48</v>
      </c>
      <c r="D6036" t="str">
        <f>Tableau2[[#This Row],[Dép]]&amp;Tableau2[[#This Row],[Circo]]</f>
        <v>ZD06</v>
      </c>
      <c r="E6036" t="s">
        <v>3679</v>
      </c>
      <c r="F6036" t="s">
        <v>234</v>
      </c>
      <c r="G6036" t="s">
        <v>938</v>
      </c>
      <c r="H6036">
        <v>2513</v>
      </c>
      <c r="I6036">
        <v>82024</v>
      </c>
      <c r="J6036">
        <v>22736</v>
      </c>
      <c r="K6036" s="1">
        <f t="shared" si="188"/>
        <v>3.0637374426996978E-2</v>
      </c>
      <c r="L6036" s="1">
        <f t="shared" si="189"/>
        <v>0.1105295566502463</v>
      </c>
      <c r="M6036" t="b">
        <f>AND((Tableau2[[#This Row],[%Voix/Inscrits]]&gt;0.25),Tableau2[[#This Row],[%Voix/Exprimés]]&gt;0.5)</f>
        <v>0</v>
      </c>
    </row>
    <row r="6037" spans="1:13" x14ac:dyDescent="0.25">
      <c r="A6037">
        <v>6036</v>
      </c>
      <c r="B6037" t="s">
        <v>941</v>
      </c>
      <c r="C6037" t="s">
        <v>48</v>
      </c>
      <c r="D6037" t="str">
        <f>Tableau2[[#This Row],[Dép]]&amp;Tableau2[[#This Row],[Circo]]</f>
        <v>ZD06</v>
      </c>
      <c r="E6037" t="s">
        <v>4897</v>
      </c>
      <c r="F6037" t="s">
        <v>527</v>
      </c>
      <c r="G6037" t="s">
        <v>938</v>
      </c>
      <c r="H6037">
        <v>2505</v>
      </c>
      <c r="I6037">
        <v>82024</v>
      </c>
      <c r="J6037">
        <v>22736</v>
      </c>
      <c r="K6037" s="1">
        <f t="shared" si="188"/>
        <v>3.0539841997464158E-2</v>
      </c>
      <c r="L6037" s="1">
        <f t="shared" si="189"/>
        <v>0.11017769176636172</v>
      </c>
      <c r="M6037" t="b">
        <f>AND((Tableau2[[#This Row],[%Voix/Inscrits]]&gt;0.25),Tableau2[[#This Row],[%Voix/Exprimés]]&gt;0.5)</f>
        <v>0</v>
      </c>
    </row>
    <row r="6038" spans="1:13" x14ac:dyDescent="0.25">
      <c r="A6038">
        <v>6037</v>
      </c>
      <c r="B6038" t="s">
        <v>941</v>
      </c>
      <c r="C6038" t="s">
        <v>48</v>
      </c>
      <c r="D6038" t="str">
        <f>Tableau2[[#This Row],[Dép]]&amp;Tableau2[[#This Row],[Circo]]</f>
        <v>ZD06</v>
      </c>
      <c r="E6038" t="s">
        <v>2658</v>
      </c>
      <c r="F6038" t="s">
        <v>163</v>
      </c>
      <c r="G6038" t="s">
        <v>3717</v>
      </c>
      <c r="H6038">
        <v>1997</v>
      </c>
      <c r="I6038">
        <v>82024</v>
      </c>
      <c r="J6038">
        <v>22736</v>
      </c>
      <c r="K6038" s="1">
        <f t="shared" si="188"/>
        <v>2.434653272213011E-2</v>
      </c>
      <c r="L6038" s="1">
        <f t="shared" si="189"/>
        <v>8.7834271639690362E-2</v>
      </c>
      <c r="M6038" t="b">
        <f>AND((Tableau2[[#This Row],[%Voix/Inscrits]]&gt;0.25),Tableau2[[#This Row],[%Voix/Exprimés]]&gt;0.5)</f>
        <v>0</v>
      </c>
    </row>
    <row r="6039" spans="1:13" x14ac:dyDescent="0.25">
      <c r="A6039">
        <v>6038</v>
      </c>
      <c r="B6039" t="s">
        <v>941</v>
      </c>
      <c r="C6039" t="s">
        <v>48</v>
      </c>
      <c r="D6039" t="str">
        <f>Tableau2[[#This Row],[Dép]]&amp;Tableau2[[#This Row],[Circo]]</f>
        <v>ZD06</v>
      </c>
      <c r="E6039" t="s">
        <v>4290</v>
      </c>
      <c r="F6039" t="s">
        <v>78</v>
      </c>
      <c r="G6039" t="s">
        <v>1740</v>
      </c>
      <c r="H6039">
        <v>1801</v>
      </c>
      <c r="I6039">
        <v>82024</v>
      </c>
      <c r="J6039">
        <v>22736</v>
      </c>
      <c r="K6039" s="1">
        <f t="shared" si="188"/>
        <v>2.1956988198576027E-2</v>
      </c>
      <c r="L6039" s="1">
        <f t="shared" si="189"/>
        <v>7.9213581984517945E-2</v>
      </c>
      <c r="M6039" t="b">
        <f>AND((Tableau2[[#This Row],[%Voix/Inscrits]]&gt;0.25),Tableau2[[#This Row],[%Voix/Exprimés]]&gt;0.5)</f>
        <v>0</v>
      </c>
    </row>
    <row r="6040" spans="1:13" x14ac:dyDescent="0.25">
      <c r="A6040">
        <v>6039</v>
      </c>
      <c r="B6040" t="s">
        <v>941</v>
      </c>
      <c r="C6040" t="s">
        <v>48</v>
      </c>
      <c r="D6040" t="str">
        <f>Tableau2[[#This Row],[Dép]]&amp;Tableau2[[#This Row],[Circo]]</f>
        <v>ZD06</v>
      </c>
      <c r="E6040" t="s">
        <v>5948</v>
      </c>
      <c r="F6040" t="s">
        <v>5949</v>
      </c>
      <c r="G6040" t="s">
        <v>2394</v>
      </c>
      <c r="H6040">
        <v>372</v>
      </c>
      <c r="I6040">
        <v>82024</v>
      </c>
      <c r="J6040">
        <v>22736</v>
      </c>
      <c r="K6040" s="1">
        <f t="shared" si="188"/>
        <v>4.5352579732761142E-3</v>
      </c>
      <c r="L6040" s="1">
        <f t="shared" si="189"/>
        <v>1.6361717100633357E-2</v>
      </c>
      <c r="M6040" t="b">
        <f>AND((Tableau2[[#This Row],[%Voix/Inscrits]]&gt;0.25),Tableau2[[#This Row],[%Voix/Exprimés]]&gt;0.5)</f>
        <v>0</v>
      </c>
    </row>
    <row r="6041" spans="1:13" x14ac:dyDescent="0.25">
      <c r="A6041">
        <v>6040</v>
      </c>
      <c r="B6041" t="s">
        <v>941</v>
      </c>
      <c r="C6041" t="s">
        <v>48</v>
      </c>
      <c r="D6041" t="str">
        <f>Tableau2[[#This Row],[Dép]]&amp;Tableau2[[#This Row],[Circo]]</f>
        <v>ZD06</v>
      </c>
      <c r="E6041" t="s">
        <v>949</v>
      </c>
      <c r="F6041" t="s">
        <v>167</v>
      </c>
      <c r="G6041" t="s">
        <v>10</v>
      </c>
      <c r="H6041">
        <v>298</v>
      </c>
      <c r="I6041">
        <v>82024</v>
      </c>
      <c r="J6041">
        <v>22736</v>
      </c>
      <c r="K6041" s="1">
        <f t="shared" si="188"/>
        <v>3.6330830000975323E-3</v>
      </c>
      <c r="L6041" s="1">
        <f t="shared" si="189"/>
        <v>1.3106966924700914E-2</v>
      </c>
      <c r="M6041" t="b">
        <f>AND((Tableau2[[#This Row],[%Voix/Inscrits]]&gt;0.25),Tableau2[[#This Row],[%Voix/Exprimés]]&gt;0.5)</f>
        <v>0</v>
      </c>
    </row>
    <row r="6042" spans="1:13" x14ac:dyDescent="0.25">
      <c r="A6042">
        <v>6041</v>
      </c>
      <c r="B6042" t="s">
        <v>941</v>
      </c>
      <c r="C6042" t="s">
        <v>48</v>
      </c>
      <c r="D6042" t="str">
        <f>Tableau2[[#This Row],[Dép]]&amp;Tableau2[[#This Row],[Circo]]</f>
        <v>ZD06</v>
      </c>
      <c r="E6042" t="s">
        <v>6841</v>
      </c>
      <c r="F6042" t="s">
        <v>1353</v>
      </c>
      <c r="G6042" t="s">
        <v>2429</v>
      </c>
      <c r="H6042">
        <v>268</v>
      </c>
      <c r="I6042">
        <v>82024</v>
      </c>
      <c r="J6042">
        <v>22736</v>
      </c>
      <c r="K6042" s="1">
        <f t="shared" si="188"/>
        <v>3.2673363893494585E-3</v>
      </c>
      <c r="L6042" s="1">
        <f t="shared" si="189"/>
        <v>1.1787473610133709E-2</v>
      </c>
      <c r="M6042" t="b">
        <f>AND((Tableau2[[#This Row],[%Voix/Inscrits]]&gt;0.25),Tableau2[[#This Row],[%Voix/Exprimés]]&gt;0.5)</f>
        <v>0</v>
      </c>
    </row>
    <row r="6043" spans="1:13" x14ac:dyDescent="0.25">
      <c r="A6043">
        <v>6042</v>
      </c>
      <c r="B6043" t="s">
        <v>941</v>
      </c>
      <c r="C6043" t="s">
        <v>48</v>
      </c>
      <c r="D6043" t="str">
        <f>Tableau2[[#This Row],[Dép]]&amp;Tableau2[[#This Row],[Circo]]</f>
        <v>ZD06</v>
      </c>
      <c r="E6043" t="s">
        <v>3038</v>
      </c>
      <c r="F6043" t="s">
        <v>3039</v>
      </c>
      <c r="G6043" t="s">
        <v>10</v>
      </c>
      <c r="H6043">
        <v>221</v>
      </c>
      <c r="I6043">
        <v>82024</v>
      </c>
      <c r="J6043">
        <v>22736</v>
      </c>
      <c r="K6043" s="1">
        <f t="shared" si="188"/>
        <v>2.6943333658441433E-3</v>
      </c>
      <c r="L6043" s="1">
        <f t="shared" si="189"/>
        <v>9.7202674173117523E-3</v>
      </c>
      <c r="M6043" t="b">
        <f>AND((Tableau2[[#This Row],[%Voix/Inscrits]]&gt;0.25),Tableau2[[#This Row],[%Voix/Exprimés]]&gt;0.5)</f>
        <v>0</v>
      </c>
    </row>
    <row r="6044" spans="1:13" x14ac:dyDescent="0.25">
      <c r="A6044">
        <v>6043</v>
      </c>
      <c r="B6044" t="s">
        <v>941</v>
      </c>
      <c r="C6044" t="s">
        <v>48</v>
      </c>
      <c r="D6044" t="str">
        <f>Tableau2[[#This Row],[Dép]]&amp;Tableau2[[#This Row],[Circo]]</f>
        <v>ZD06</v>
      </c>
      <c r="E6044" t="s">
        <v>389</v>
      </c>
      <c r="F6044" t="s">
        <v>334</v>
      </c>
      <c r="G6044" t="s">
        <v>10</v>
      </c>
      <c r="H6044">
        <v>208</v>
      </c>
      <c r="I6044">
        <v>82024</v>
      </c>
      <c r="J6044">
        <v>22736</v>
      </c>
      <c r="K6044" s="1">
        <f t="shared" si="188"/>
        <v>2.5358431678533114E-3</v>
      </c>
      <c r="L6044" s="1">
        <f t="shared" si="189"/>
        <v>9.1484869809992965E-3</v>
      </c>
      <c r="M6044" t="b">
        <f>AND((Tableau2[[#This Row],[%Voix/Inscrits]]&gt;0.25),Tableau2[[#This Row],[%Voix/Exprimés]]&gt;0.5)</f>
        <v>0</v>
      </c>
    </row>
    <row r="6045" spans="1:13" x14ac:dyDescent="0.25">
      <c r="A6045">
        <v>6044</v>
      </c>
      <c r="B6045" t="s">
        <v>941</v>
      </c>
      <c r="C6045" t="s">
        <v>48</v>
      </c>
      <c r="D6045" t="str">
        <f>Tableau2[[#This Row],[Dép]]&amp;Tableau2[[#This Row],[Circo]]</f>
        <v>ZD06</v>
      </c>
      <c r="E6045" t="s">
        <v>3757</v>
      </c>
      <c r="F6045" t="s">
        <v>1381</v>
      </c>
      <c r="G6045" t="s">
        <v>962</v>
      </c>
      <c r="H6045">
        <v>0</v>
      </c>
      <c r="I6045">
        <v>82024</v>
      </c>
      <c r="J6045">
        <v>22736</v>
      </c>
      <c r="K6045" s="1">
        <f t="shared" si="188"/>
        <v>0</v>
      </c>
      <c r="L6045" s="1">
        <f t="shared" si="189"/>
        <v>0</v>
      </c>
      <c r="M6045" t="b">
        <f>AND((Tableau2[[#This Row],[%Voix/Inscrits]]&gt;0.25),Tableau2[[#This Row],[%Voix/Exprimés]]&gt;0.5)</f>
        <v>0</v>
      </c>
    </row>
    <row r="6046" spans="1:13" x14ac:dyDescent="0.25">
      <c r="A6046">
        <v>6045</v>
      </c>
      <c r="B6046" t="s">
        <v>941</v>
      </c>
      <c r="C6046" t="s">
        <v>51</v>
      </c>
      <c r="D6046" t="str">
        <f>Tableau2[[#This Row],[Dép]]&amp;Tableau2[[#This Row],[Circo]]</f>
        <v>ZD07</v>
      </c>
      <c r="E6046" t="s">
        <v>1288</v>
      </c>
      <c r="F6046" t="s">
        <v>165</v>
      </c>
      <c r="G6046" t="s">
        <v>2394</v>
      </c>
      <c r="H6046">
        <v>7912</v>
      </c>
      <c r="I6046">
        <v>118245</v>
      </c>
      <c r="J6046">
        <v>32259</v>
      </c>
      <c r="K6046" s="1">
        <f t="shared" si="188"/>
        <v>6.6911920165757532E-2</v>
      </c>
      <c r="L6046" s="1">
        <f t="shared" si="189"/>
        <v>0.24526488731826776</v>
      </c>
      <c r="M6046" t="b">
        <f>AND((Tableau2[[#This Row],[%Voix/Inscrits]]&gt;0.25),Tableau2[[#This Row],[%Voix/Exprimés]]&gt;0.5)</f>
        <v>0</v>
      </c>
    </row>
    <row r="6047" spans="1:13" x14ac:dyDescent="0.25">
      <c r="A6047">
        <v>6046</v>
      </c>
      <c r="B6047" t="s">
        <v>941</v>
      </c>
      <c r="C6047" t="s">
        <v>51</v>
      </c>
      <c r="D6047" t="str">
        <f>Tableau2[[#This Row],[Dép]]&amp;Tableau2[[#This Row],[Circo]]</f>
        <v>ZD07</v>
      </c>
      <c r="E6047" t="s">
        <v>75</v>
      </c>
      <c r="F6047" t="s">
        <v>4298</v>
      </c>
      <c r="G6047" t="s">
        <v>938</v>
      </c>
      <c r="H6047">
        <v>6716</v>
      </c>
      <c r="I6047">
        <v>118245</v>
      </c>
      <c r="J6047">
        <v>32259</v>
      </c>
      <c r="K6047" s="1">
        <f t="shared" si="188"/>
        <v>5.6797327582561632E-2</v>
      </c>
      <c r="L6047" s="1">
        <f t="shared" si="189"/>
        <v>0.20818996249108776</v>
      </c>
      <c r="M6047" t="b">
        <f>AND((Tableau2[[#This Row],[%Voix/Inscrits]]&gt;0.25),Tableau2[[#This Row],[%Voix/Exprimés]]&gt;0.5)</f>
        <v>0</v>
      </c>
    </row>
    <row r="6048" spans="1:13" x14ac:dyDescent="0.25">
      <c r="A6048">
        <v>6047</v>
      </c>
      <c r="B6048" t="s">
        <v>941</v>
      </c>
      <c r="C6048" t="s">
        <v>51</v>
      </c>
      <c r="D6048" t="str">
        <f>Tableau2[[#This Row],[Dép]]&amp;Tableau2[[#This Row],[Circo]]</f>
        <v>ZD07</v>
      </c>
      <c r="E6048" t="s">
        <v>4893</v>
      </c>
      <c r="F6048" t="s">
        <v>1324</v>
      </c>
      <c r="G6048" t="s">
        <v>938</v>
      </c>
      <c r="H6048">
        <v>4376</v>
      </c>
      <c r="I6048">
        <v>118245</v>
      </c>
      <c r="J6048">
        <v>32259</v>
      </c>
      <c r="K6048" s="1">
        <f t="shared" si="188"/>
        <v>3.7007907311091381E-2</v>
      </c>
      <c r="L6048" s="1">
        <f t="shared" si="189"/>
        <v>0.1356520660900834</v>
      </c>
      <c r="M6048" t="b">
        <f>AND((Tableau2[[#This Row],[%Voix/Inscrits]]&gt;0.25),Tableau2[[#This Row],[%Voix/Exprimés]]&gt;0.5)</f>
        <v>0</v>
      </c>
    </row>
    <row r="6049" spans="1:13" x14ac:dyDescent="0.25">
      <c r="A6049">
        <v>6048</v>
      </c>
      <c r="B6049" t="s">
        <v>941</v>
      </c>
      <c r="C6049" t="s">
        <v>51</v>
      </c>
      <c r="D6049" t="str">
        <f>Tableau2[[#This Row],[Dép]]&amp;Tableau2[[#This Row],[Circo]]</f>
        <v>ZD07</v>
      </c>
      <c r="E6049" t="s">
        <v>6338</v>
      </c>
      <c r="F6049" t="s">
        <v>312</v>
      </c>
      <c r="G6049" t="s">
        <v>1708</v>
      </c>
      <c r="H6049">
        <v>2837</v>
      </c>
      <c r="I6049">
        <v>118245</v>
      </c>
      <c r="J6049">
        <v>32259</v>
      </c>
      <c r="K6049" s="1">
        <f t="shared" si="188"/>
        <v>2.3992557824855175E-2</v>
      </c>
      <c r="L6049" s="1">
        <f t="shared" si="189"/>
        <v>8.7944449610961276E-2</v>
      </c>
      <c r="M6049" t="b">
        <f>AND((Tableau2[[#This Row],[%Voix/Inscrits]]&gt;0.25),Tableau2[[#This Row],[%Voix/Exprimés]]&gt;0.5)</f>
        <v>0</v>
      </c>
    </row>
    <row r="6050" spans="1:13" x14ac:dyDescent="0.25">
      <c r="A6050">
        <v>6049</v>
      </c>
      <c r="B6050" t="s">
        <v>941</v>
      </c>
      <c r="C6050" t="s">
        <v>51</v>
      </c>
      <c r="D6050" t="str">
        <f>Tableau2[[#This Row],[Dép]]&amp;Tableau2[[#This Row],[Circo]]</f>
        <v>ZD07</v>
      </c>
      <c r="E6050" t="s">
        <v>6366</v>
      </c>
      <c r="F6050" t="s">
        <v>219</v>
      </c>
      <c r="G6050" t="s">
        <v>3717</v>
      </c>
      <c r="H6050">
        <v>2656</v>
      </c>
      <c r="I6050">
        <v>118245</v>
      </c>
      <c r="J6050">
        <v>32259</v>
      </c>
      <c r="K6050" s="1">
        <f t="shared" si="188"/>
        <v>2.2461837709839741E-2</v>
      </c>
      <c r="L6050" s="1">
        <f t="shared" si="189"/>
        <v>8.2333612325242569E-2</v>
      </c>
      <c r="M6050" t="b">
        <f>AND((Tableau2[[#This Row],[%Voix/Inscrits]]&gt;0.25),Tableau2[[#This Row],[%Voix/Exprimés]]&gt;0.5)</f>
        <v>0</v>
      </c>
    </row>
    <row r="6051" spans="1:13" x14ac:dyDescent="0.25">
      <c r="A6051">
        <v>6050</v>
      </c>
      <c r="B6051" t="s">
        <v>941</v>
      </c>
      <c r="C6051" t="s">
        <v>51</v>
      </c>
      <c r="D6051" t="str">
        <f>Tableau2[[#This Row],[Dép]]&amp;Tableau2[[#This Row],[Circo]]</f>
        <v>ZD07</v>
      </c>
      <c r="E6051" t="s">
        <v>6949</v>
      </c>
      <c r="F6051" t="s">
        <v>5916</v>
      </c>
      <c r="G6051" t="s">
        <v>2726</v>
      </c>
      <c r="H6051">
        <v>2055</v>
      </c>
      <c r="I6051">
        <v>118245</v>
      </c>
      <c r="J6051">
        <v>32259</v>
      </c>
      <c r="K6051" s="1">
        <f t="shared" si="188"/>
        <v>1.7379170366611695E-2</v>
      </c>
      <c r="L6051" s="1">
        <f t="shared" si="189"/>
        <v>6.3703152608574357E-2</v>
      </c>
      <c r="M6051" t="b">
        <f>AND((Tableau2[[#This Row],[%Voix/Inscrits]]&gt;0.25),Tableau2[[#This Row],[%Voix/Exprimés]]&gt;0.5)</f>
        <v>0</v>
      </c>
    </row>
    <row r="6052" spans="1:13" x14ac:dyDescent="0.25">
      <c r="A6052">
        <v>6051</v>
      </c>
      <c r="B6052" t="s">
        <v>941</v>
      </c>
      <c r="C6052" t="s">
        <v>51</v>
      </c>
      <c r="D6052" t="str">
        <f>Tableau2[[#This Row],[Dép]]&amp;Tableau2[[#This Row],[Circo]]</f>
        <v>ZD07</v>
      </c>
      <c r="E6052" t="s">
        <v>2380</v>
      </c>
      <c r="F6052" t="s">
        <v>981</v>
      </c>
      <c r="G6052" t="s">
        <v>938</v>
      </c>
      <c r="H6052">
        <v>1416</v>
      </c>
      <c r="I6052">
        <v>118245</v>
      </c>
      <c r="J6052">
        <v>32259</v>
      </c>
      <c r="K6052" s="1">
        <f t="shared" si="188"/>
        <v>1.1975136369402511E-2</v>
      </c>
      <c r="L6052" s="1">
        <f t="shared" si="189"/>
        <v>4.3894727052915465E-2</v>
      </c>
      <c r="M6052" t="b">
        <f>AND((Tableau2[[#This Row],[%Voix/Inscrits]]&gt;0.25),Tableau2[[#This Row],[%Voix/Exprimés]]&gt;0.5)</f>
        <v>0</v>
      </c>
    </row>
    <row r="6053" spans="1:13" x14ac:dyDescent="0.25">
      <c r="A6053">
        <v>6052</v>
      </c>
      <c r="B6053" t="s">
        <v>941</v>
      </c>
      <c r="C6053" t="s">
        <v>51</v>
      </c>
      <c r="D6053" t="str">
        <f>Tableau2[[#This Row],[Dép]]&amp;Tableau2[[#This Row],[Circo]]</f>
        <v>ZD07</v>
      </c>
      <c r="E6053" t="s">
        <v>3675</v>
      </c>
      <c r="F6053" t="s">
        <v>1575</v>
      </c>
      <c r="G6053" t="s">
        <v>938</v>
      </c>
      <c r="H6053">
        <v>1150</v>
      </c>
      <c r="I6053">
        <v>118245</v>
      </c>
      <c r="J6053">
        <v>32259</v>
      </c>
      <c r="K6053" s="1">
        <f t="shared" si="188"/>
        <v>9.7255697915345253E-3</v>
      </c>
      <c r="L6053" s="1">
        <f t="shared" si="189"/>
        <v>3.5648966179980777E-2</v>
      </c>
      <c r="M6053" t="b">
        <f>AND((Tableau2[[#This Row],[%Voix/Inscrits]]&gt;0.25),Tableau2[[#This Row],[%Voix/Exprimés]]&gt;0.5)</f>
        <v>0</v>
      </c>
    </row>
    <row r="6054" spans="1:13" x14ac:dyDescent="0.25">
      <c r="A6054">
        <v>6053</v>
      </c>
      <c r="B6054" t="s">
        <v>941</v>
      </c>
      <c r="C6054" t="s">
        <v>51</v>
      </c>
      <c r="D6054" t="str">
        <f>Tableau2[[#This Row],[Dép]]&amp;Tableau2[[#This Row],[Circo]]</f>
        <v>ZD07</v>
      </c>
      <c r="E6054" t="s">
        <v>5944</v>
      </c>
      <c r="F6054" t="s">
        <v>348</v>
      </c>
      <c r="G6054" t="s">
        <v>962</v>
      </c>
      <c r="H6054">
        <v>907</v>
      </c>
      <c r="I6054">
        <v>118245</v>
      </c>
      <c r="J6054">
        <v>32259</v>
      </c>
      <c r="K6054" s="1">
        <f t="shared" si="188"/>
        <v>7.6705146094972303E-3</v>
      </c>
      <c r="L6054" s="1">
        <f t="shared" si="189"/>
        <v>2.8116184630645712E-2</v>
      </c>
      <c r="M6054" t="b">
        <f>AND((Tableau2[[#This Row],[%Voix/Inscrits]]&gt;0.25),Tableau2[[#This Row],[%Voix/Exprimés]]&gt;0.5)</f>
        <v>0</v>
      </c>
    </row>
    <row r="6055" spans="1:13" x14ac:dyDescent="0.25">
      <c r="A6055">
        <v>6054</v>
      </c>
      <c r="B6055" t="s">
        <v>941</v>
      </c>
      <c r="C6055" t="s">
        <v>51</v>
      </c>
      <c r="D6055" t="str">
        <f>Tableau2[[#This Row],[Dép]]&amp;Tableau2[[#This Row],[Circo]]</f>
        <v>ZD07</v>
      </c>
      <c r="E6055" t="s">
        <v>7018</v>
      </c>
      <c r="F6055" t="s">
        <v>175</v>
      </c>
      <c r="G6055" t="s">
        <v>2429</v>
      </c>
      <c r="H6055">
        <v>636</v>
      </c>
      <c r="I6055">
        <v>118245</v>
      </c>
      <c r="J6055">
        <v>32259</v>
      </c>
      <c r="K6055" s="1">
        <f t="shared" si="188"/>
        <v>5.3786629455790944E-3</v>
      </c>
      <c r="L6055" s="1">
        <f t="shared" si="189"/>
        <v>1.9715428252580675E-2</v>
      </c>
      <c r="M6055" t="b">
        <f>AND((Tableau2[[#This Row],[%Voix/Inscrits]]&gt;0.25),Tableau2[[#This Row],[%Voix/Exprimés]]&gt;0.5)</f>
        <v>0</v>
      </c>
    </row>
    <row r="6056" spans="1:13" x14ac:dyDescent="0.25">
      <c r="A6056">
        <v>6055</v>
      </c>
      <c r="B6056" t="s">
        <v>941</v>
      </c>
      <c r="C6056" t="s">
        <v>51</v>
      </c>
      <c r="D6056" t="str">
        <f>Tableau2[[#This Row],[Dép]]&amp;Tableau2[[#This Row],[Circo]]</f>
        <v>ZD07</v>
      </c>
      <c r="E6056" t="s">
        <v>3033</v>
      </c>
      <c r="F6056" t="s">
        <v>124</v>
      </c>
      <c r="G6056" t="s">
        <v>938</v>
      </c>
      <c r="H6056">
        <v>488</v>
      </c>
      <c r="I6056">
        <v>118245</v>
      </c>
      <c r="J6056">
        <v>32259</v>
      </c>
      <c r="K6056" s="1">
        <f t="shared" si="188"/>
        <v>4.1270243984946513E-3</v>
      </c>
      <c r="L6056" s="1">
        <f t="shared" si="189"/>
        <v>1.512756130072228E-2</v>
      </c>
      <c r="M6056" t="b">
        <f>AND((Tableau2[[#This Row],[%Voix/Inscrits]]&gt;0.25),Tableau2[[#This Row],[%Voix/Exprimés]]&gt;0.5)</f>
        <v>0</v>
      </c>
    </row>
    <row r="6057" spans="1:13" x14ac:dyDescent="0.25">
      <c r="A6057">
        <v>6056</v>
      </c>
      <c r="B6057" t="s">
        <v>941</v>
      </c>
      <c r="C6057" t="s">
        <v>51</v>
      </c>
      <c r="D6057" t="str">
        <f>Tableau2[[#This Row],[Dép]]&amp;Tableau2[[#This Row],[Circo]]</f>
        <v>ZD07</v>
      </c>
      <c r="E6057" t="s">
        <v>942</v>
      </c>
      <c r="F6057" t="s">
        <v>943</v>
      </c>
      <c r="G6057" t="s">
        <v>10</v>
      </c>
      <c r="H6057">
        <v>333</v>
      </c>
      <c r="I6057">
        <v>118245</v>
      </c>
      <c r="J6057">
        <v>32259</v>
      </c>
      <c r="K6057" s="1">
        <f t="shared" si="188"/>
        <v>2.8161867309399974E-3</v>
      </c>
      <c r="L6057" s="1">
        <f t="shared" si="189"/>
        <v>1.0322700641681391E-2</v>
      </c>
      <c r="M6057" t="b">
        <f>AND((Tableau2[[#This Row],[%Voix/Inscrits]]&gt;0.25),Tableau2[[#This Row],[%Voix/Exprimés]]&gt;0.5)</f>
        <v>0</v>
      </c>
    </row>
    <row r="6058" spans="1:13" x14ac:dyDescent="0.25">
      <c r="A6058">
        <v>6057</v>
      </c>
      <c r="B6058" t="s">
        <v>941</v>
      </c>
      <c r="C6058" t="s">
        <v>51</v>
      </c>
      <c r="D6058" t="str">
        <f>Tableau2[[#This Row],[Dép]]&amp;Tableau2[[#This Row],[Circo]]</f>
        <v>ZD07</v>
      </c>
      <c r="E6058" t="s">
        <v>5438</v>
      </c>
      <c r="F6058" t="s">
        <v>5439</v>
      </c>
      <c r="G6058" t="s">
        <v>959</v>
      </c>
      <c r="H6058">
        <v>331</v>
      </c>
      <c r="I6058">
        <v>118245</v>
      </c>
      <c r="J6058">
        <v>32259</v>
      </c>
      <c r="K6058" s="1">
        <f t="shared" si="188"/>
        <v>2.7992726965199374E-3</v>
      </c>
      <c r="L6058" s="1">
        <f t="shared" si="189"/>
        <v>1.0260702439629251E-2</v>
      </c>
      <c r="M6058" t="b">
        <f>AND((Tableau2[[#This Row],[%Voix/Inscrits]]&gt;0.25),Tableau2[[#This Row],[%Voix/Exprimés]]&gt;0.5)</f>
        <v>0</v>
      </c>
    </row>
    <row r="6059" spans="1:13" x14ac:dyDescent="0.25">
      <c r="A6059">
        <v>6058</v>
      </c>
      <c r="B6059" t="s">
        <v>941</v>
      </c>
      <c r="C6059" t="s">
        <v>51</v>
      </c>
      <c r="D6059" t="str">
        <f>Tableau2[[#This Row],[Dép]]&amp;Tableau2[[#This Row],[Circo]]</f>
        <v>ZD07</v>
      </c>
      <c r="E6059" t="s">
        <v>1693</v>
      </c>
      <c r="F6059" t="s">
        <v>567</v>
      </c>
      <c r="G6059" t="s">
        <v>991</v>
      </c>
      <c r="H6059">
        <v>228</v>
      </c>
      <c r="I6059">
        <v>118245</v>
      </c>
      <c r="J6059">
        <v>32259</v>
      </c>
      <c r="K6059" s="1">
        <f t="shared" si="188"/>
        <v>1.9281999238868451E-3</v>
      </c>
      <c r="L6059" s="1">
        <f t="shared" si="189"/>
        <v>7.067795033944016E-3</v>
      </c>
      <c r="M6059" t="b">
        <f>AND((Tableau2[[#This Row],[%Voix/Inscrits]]&gt;0.25),Tableau2[[#This Row],[%Voix/Exprimés]]&gt;0.5)</f>
        <v>0</v>
      </c>
    </row>
    <row r="6060" spans="1:13" x14ac:dyDescent="0.25">
      <c r="A6060">
        <v>6059</v>
      </c>
      <c r="B6060" t="s">
        <v>941</v>
      </c>
      <c r="C6060" t="s">
        <v>51</v>
      </c>
      <c r="D6060" t="str">
        <f>Tableau2[[#This Row],[Dép]]&amp;Tableau2[[#This Row],[Circo]]</f>
        <v>ZD07</v>
      </c>
      <c r="E6060" t="s">
        <v>6838</v>
      </c>
      <c r="F6060" t="s">
        <v>274</v>
      </c>
      <c r="G6060" t="s">
        <v>2394</v>
      </c>
      <c r="H6060">
        <v>218</v>
      </c>
      <c r="I6060">
        <v>118245</v>
      </c>
      <c r="J6060">
        <v>32259</v>
      </c>
      <c r="K6060" s="1">
        <f t="shared" si="188"/>
        <v>1.843629751786545E-3</v>
      </c>
      <c r="L6060" s="1">
        <f t="shared" si="189"/>
        <v>6.7578040236833132E-3</v>
      </c>
      <c r="M6060" t="b">
        <f>AND((Tableau2[[#This Row],[%Voix/Inscrits]]&gt;0.25),Tableau2[[#This Row],[%Voix/Exprimés]]&gt;0.5)</f>
        <v>0</v>
      </c>
    </row>
    <row r="6061" spans="1:13" x14ac:dyDescent="0.25">
      <c r="A6061">
        <v>6060</v>
      </c>
      <c r="B6061" t="s">
        <v>952</v>
      </c>
      <c r="C6061" t="s">
        <v>6</v>
      </c>
      <c r="D6061" t="str">
        <f>Tableau2[[#This Row],[Dép]]&amp;Tableau2[[#This Row],[Circo]]</f>
        <v>ZM01</v>
      </c>
      <c r="E6061" t="s">
        <v>4308</v>
      </c>
      <c r="F6061" t="s">
        <v>67</v>
      </c>
      <c r="G6061" t="s">
        <v>959</v>
      </c>
      <c r="H6061">
        <v>3471</v>
      </c>
      <c r="I6061">
        <v>42833</v>
      </c>
      <c r="J6061">
        <v>16496</v>
      </c>
      <c r="K6061" s="1">
        <f t="shared" si="188"/>
        <v>8.1035650082880023E-2</v>
      </c>
      <c r="L6061" s="1">
        <f t="shared" si="189"/>
        <v>0.21041464597478177</v>
      </c>
      <c r="M6061" t="b">
        <f>AND((Tableau2[[#This Row],[%Voix/Inscrits]]&gt;0.25),Tableau2[[#This Row],[%Voix/Exprimés]]&gt;0.5)</f>
        <v>0</v>
      </c>
    </row>
    <row r="6062" spans="1:13" x14ac:dyDescent="0.25">
      <c r="A6062">
        <v>6061</v>
      </c>
      <c r="B6062" t="s">
        <v>952</v>
      </c>
      <c r="C6062" t="s">
        <v>6</v>
      </c>
      <c r="D6062" t="str">
        <f>Tableau2[[#This Row],[Dép]]&amp;Tableau2[[#This Row],[Circo]]</f>
        <v>ZM01</v>
      </c>
      <c r="E6062" t="s">
        <v>2388</v>
      </c>
      <c r="F6062" t="s">
        <v>2389</v>
      </c>
      <c r="G6062" t="s">
        <v>959</v>
      </c>
      <c r="H6062">
        <v>2920</v>
      </c>
      <c r="I6062">
        <v>42833</v>
      </c>
      <c r="J6062">
        <v>16496</v>
      </c>
      <c r="K6062" s="1">
        <f t="shared" si="188"/>
        <v>6.8171736745033032E-2</v>
      </c>
      <c r="L6062" s="1">
        <f t="shared" si="189"/>
        <v>0.17701260911736177</v>
      </c>
      <c r="M6062" t="b">
        <f>AND((Tableau2[[#This Row],[%Voix/Inscrits]]&gt;0.25),Tableau2[[#This Row],[%Voix/Exprimés]]&gt;0.5)</f>
        <v>0</v>
      </c>
    </row>
    <row r="6063" spans="1:13" x14ac:dyDescent="0.25">
      <c r="A6063">
        <v>6062</v>
      </c>
      <c r="B6063" t="s">
        <v>952</v>
      </c>
      <c r="C6063" t="s">
        <v>6</v>
      </c>
      <c r="D6063" t="str">
        <f>Tableau2[[#This Row],[Dép]]&amp;Tableau2[[#This Row],[Circo]]</f>
        <v>ZM01</v>
      </c>
      <c r="E6063" t="s">
        <v>1701</v>
      </c>
      <c r="F6063" t="s">
        <v>1702</v>
      </c>
      <c r="G6063" t="s">
        <v>938</v>
      </c>
      <c r="H6063">
        <v>2596</v>
      </c>
      <c r="I6063">
        <v>42833</v>
      </c>
      <c r="J6063">
        <v>16496</v>
      </c>
      <c r="K6063" s="1">
        <f t="shared" si="188"/>
        <v>6.0607475544556769E-2</v>
      </c>
      <c r="L6063" s="1">
        <f t="shared" si="189"/>
        <v>0.15737148399612028</v>
      </c>
      <c r="M6063" t="b">
        <f>AND((Tableau2[[#This Row],[%Voix/Inscrits]]&gt;0.25),Tableau2[[#This Row],[%Voix/Exprimés]]&gt;0.5)</f>
        <v>0</v>
      </c>
    </row>
    <row r="6064" spans="1:13" x14ac:dyDescent="0.25">
      <c r="A6064">
        <v>6063</v>
      </c>
      <c r="B6064" t="s">
        <v>952</v>
      </c>
      <c r="C6064" t="s">
        <v>6</v>
      </c>
      <c r="D6064" t="str">
        <f>Tableau2[[#This Row],[Dép]]&amp;Tableau2[[#This Row],[Circo]]</f>
        <v>ZM01</v>
      </c>
      <c r="E6064" t="s">
        <v>5951</v>
      </c>
      <c r="F6064" t="s">
        <v>5952</v>
      </c>
      <c r="G6064" t="s">
        <v>1740</v>
      </c>
      <c r="H6064">
        <v>2398</v>
      </c>
      <c r="I6064">
        <v>42833</v>
      </c>
      <c r="J6064">
        <v>16496</v>
      </c>
      <c r="K6064" s="1">
        <f t="shared" si="188"/>
        <v>5.5984871477599049E-2</v>
      </c>
      <c r="L6064" s="1">
        <f t="shared" si="189"/>
        <v>0.14536857419980601</v>
      </c>
      <c r="M6064" t="b">
        <f>AND((Tableau2[[#This Row],[%Voix/Inscrits]]&gt;0.25),Tableau2[[#This Row],[%Voix/Exprimés]]&gt;0.5)</f>
        <v>0</v>
      </c>
    </row>
    <row r="6065" spans="1:13" x14ac:dyDescent="0.25">
      <c r="A6065">
        <v>6064</v>
      </c>
      <c r="B6065" t="s">
        <v>952</v>
      </c>
      <c r="C6065" t="s">
        <v>6</v>
      </c>
      <c r="D6065" t="str">
        <f>Tableau2[[#This Row],[Dép]]&amp;Tableau2[[#This Row],[Circo]]</f>
        <v>ZM01</v>
      </c>
      <c r="E6065" t="s">
        <v>953</v>
      </c>
      <c r="F6065" t="s">
        <v>954</v>
      </c>
      <c r="G6065" t="s">
        <v>938</v>
      </c>
      <c r="H6065">
        <v>1409</v>
      </c>
      <c r="I6065">
        <v>42833</v>
      </c>
      <c r="J6065">
        <v>16496</v>
      </c>
      <c r="K6065" s="1">
        <f t="shared" si="188"/>
        <v>3.2895197627997107E-2</v>
      </c>
      <c r="L6065" s="1">
        <f t="shared" si="189"/>
        <v>8.5414645974781767E-2</v>
      </c>
      <c r="M6065" t="b">
        <f>AND((Tableau2[[#This Row],[%Voix/Inscrits]]&gt;0.25),Tableau2[[#This Row],[%Voix/Exprimés]]&gt;0.5)</f>
        <v>0</v>
      </c>
    </row>
    <row r="6066" spans="1:13" x14ac:dyDescent="0.25">
      <c r="A6066">
        <v>6065</v>
      </c>
      <c r="B6066" t="s">
        <v>952</v>
      </c>
      <c r="C6066" t="s">
        <v>6</v>
      </c>
      <c r="D6066" t="str">
        <f>Tableau2[[#This Row],[Dép]]&amp;Tableau2[[#This Row],[Circo]]</f>
        <v>ZM01</v>
      </c>
      <c r="E6066" t="s">
        <v>5446</v>
      </c>
      <c r="F6066" t="s">
        <v>438</v>
      </c>
      <c r="G6066" t="s">
        <v>2394</v>
      </c>
      <c r="H6066">
        <v>1194</v>
      </c>
      <c r="I6066">
        <v>42833</v>
      </c>
      <c r="J6066">
        <v>16496</v>
      </c>
      <c r="K6066" s="1">
        <f t="shared" si="188"/>
        <v>2.7875703312866248E-2</v>
      </c>
      <c r="L6066" s="1">
        <f t="shared" si="189"/>
        <v>7.2381183317167794E-2</v>
      </c>
      <c r="M6066" t="b">
        <f>AND((Tableau2[[#This Row],[%Voix/Inscrits]]&gt;0.25),Tableau2[[#This Row],[%Voix/Exprimés]]&gt;0.5)</f>
        <v>0</v>
      </c>
    </row>
    <row r="6067" spans="1:13" x14ac:dyDescent="0.25">
      <c r="A6067">
        <v>6066</v>
      </c>
      <c r="B6067" t="s">
        <v>952</v>
      </c>
      <c r="C6067" t="s">
        <v>6</v>
      </c>
      <c r="D6067" t="str">
        <f>Tableau2[[#This Row],[Dép]]&amp;Tableau2[[#This Row],[Circo]]</f>
        <v>ZM01</v>
      </c>
      <c r="E6067" t="s">
        <v>4899</v>
      </c>
      <c r="F6067" t="s">
        <v>4900</v>
      </c>
      <c r="G6067" t="s">
        <v>1708</v>
      </c>
      <c r="H6067">
        <v>1194</v>
      </c>
      <c r="I6067">
        <v>42833</v>
      </c>
      <c r="J6067">
        <v>16496</v>
      </c>
      <c r="K6067" s="1">
        <f t="shared" si="188"/>
        <v>2.7875703312866248E-2</v>
      </c>
      <c r="L6067" s="1">
        <f t="shared" si="189"/>
        <v>7.2381183317167794E-2</v>
      </c>
      <c r="M6067" t="b">
        <f>AND((Tableau2[[#This Row],[%Voix/Inscrits]]&gt;0.25),Tableau2[[#This Row],[%Voix/Exprimés]]&gt;0.5)</f>
        <v>0</v>
      </c>
    </row>
    <row r="6068" spans="1:13" x14ac:dyDescent="0.25">
      <c r="A6068">
        <v>6067</v>
      </c>
      <c r="B6068" t="s">
        <v>952</v>
      </c>
      <c r="C6068" t="s">
        <v>6</v>
      </c>
      <c r="D6068" t="str">
        <f>Tableau2[[#This Row],[Dép]]&amp;Tableau2[[#This Row],[Circo]]</f>
        <v>ZM01</v>
      </c>
      <c r="E6068" t="s">
        <v>6343</v>
      </c>
      <c r="F6068" t="s">
        <v>6344</v>
      </c>
      <c r="G6068" t="s">
        <v>2726</v>
      </c>
      <c r="H6068">
        <v>1178</v>
      </c>
      <c r="I6068">
        <v>42833</v>
      </c>
      <c r="J6068">
        <v>16496</v>
      </c>
      <c r="K6068" s="1">
        <f t="shared" si="188"/>
        <v>2.7502159549879765E-2</v>
      </c>
      <c r="L6068" s="1">
        <f t="shared" si="189"/>
        <v>7.1411251212415136E-2</v>
      </c>
      <c r="M6068" t="b">
        <f>AND((Tableau2[[#This Row],[%Voix/Inscrits]]&gt;0.25),Tableau2[[#This Row],[%Voix/Exprimés]]&gt;0.5)</f>
        <v>0</v>
      </c>
    </row>
    <row r="6069" spans="1:13" x14ac:dyDescent="0.25">
      <c r="A6069">
        <v>6068</v>
      </c>
      <c r="B6069" t="s">
        <v>952</v>
      </c>
      <c r="C6069" t="s">
        <v>6</v>
      </c>
      <c r="D6069" t="str">
        <f>Tableau2[[#This Row],[Dép]]&amp;Tableau2[[#This Row],[Circo]]</f>
        <v>ZM01</v>
      </c>
      <c r="E6069" t="s">
        <v>3041</v>
      </c>
      <c r="F6069" t="s">
        <v>3042</v>
      </c>
      <c r="G6069" t="s">
        <v>959</v>
      </c>
      <c r="H6069">
        <v>124</v>
      </c>
      <c r="I6069">
        <v>42833</v>
      </c>
      <c r="J6069">
        <v>16496</v>
      </c>
      <c r="K6069" s="1">
        <f t="shared" si="188"/>
        <v>2.8949641631452385E-3</v>
      </c>
      <c r="L6069" s="1">
        <f t="shared" si="189"/>
        <v>7.5169738118331716E-3</v>
      </c>
      <c r="M6069" t="b">
        <f>AND((Tableau2[[#This Row],[%Voix/Inscrits]]&gt;0.25),Tableau2[[#This Row],[%Voix/Exprimés]]&gt;0.5)</f>
        <v>0</v>
      </c>
    </row>
    <row r="6070" spans="1:13" x14ac:dyDescent="0.25">
      <c r="A6070">
        <v>6069</v>
      </c>
      <c r="B6070" t="s">
        <v>952</v>
      </c>
      <c r="C6070" t="s">
        <v>6</v>
      </c>
      <c r="D6070" t="str">
        <f>Tableau2[[#This Row],[Dép]]&amp;Tableau2[[#This Row],[Circo]]</f>
        <v>ZM01</v>
      </c>
      <c r="E6070" t="s">
        <v>3681</v>
      </c>
      <c r="F6070" t="s">
        <v>169</v>
      </c>
      <c r="G6070" t="s">
        <v>959</v>
      </c>
      <c r="H6070">
        <v>12</v>
      </c>
      <c r="I6070">
        <v>42833</v>
      </c>
      <c r="J6070">
        <v>16496</v>
      </c>
      <c r="K6070" s="1">
        <f t="shared" si="188"/>
        <v>2.8015782223986176E-4</v>
      </c>
      <c r="L6070" s="1">
        <f t="shared" si="189"/>
        <v>7.2744907856450052E-4</v>
      </c>
      <c r="M6070" t="b">
        <f>AND((Tableau2[[#This Row],[%Voix/Inscrits]]&gt;0.25),Tableau2[[#This Row],[%Voix/Exprimés]]&gt;0.5)</f>
        <v>0</v>
      </c>
    </row>
    <row r="6071" spans="1:13" x14ac:dyDescent="0.25">
      <c r="A6071">
        <v>6070</v>
      </c>
      <c r="B6071" t="s">
        <v>952</v>
      </c>
      <c r="C6071" t="s">
        <v>17</v>
      </c>
      <c r="D6071" t="str">
        <f>Tableau2[[#This Row],[Dép]]&amp;Tableau2[[#This Row],[Circo]]</f>
        <v>ZM02</v>
      </c>
      <c r="E6071" t="s">
        <v>5447</v>
      </c>
      <c r="F6071" t="s">
        <v>5448</v>
      </c>
      <c r="G6071" t="s">
        <v>1740</v>
      </c>
      <c r="H6071">
        <v>6959</v>
      </c>
      <c r="I6071">
        <v>49753</v>
      </c>
      <c r="J6071">
        <v>21514</v>
      </c>
      <c r="K6071" s="1">
        <f t="shared" si="188"/>
        <v>0.13987096255502179</v>
      </c>
      <c r="L6071" s="1">
        <f t="shared" si="189"/>
        <v>0.32346379101980105</v>
      </c>
      <c r="M6071" t="b">
        <f>AND((Tableau2[[#This Row],[%Voix/Inscrits]]&gt;0.25),Tableau2[[#This Row],[%Voix/Exprimés]]&gt;0.5)</f>
        <v>0</v>
      </c>
    </row>
    <row r="6072" spans="1:13" x14ac:dyDescent="0.25">
      <c r="A6072">
        <v>6071</v>
      </c>
      <c r="B6072" t="s">
        <v>952</v>
      </c>
      <c r="C6072" t="s">
        <v>17</v>
      </c>
      <c r="D6072" t="str">
        <f>Tableau2[[#This Row],[Dép]]&amp;Tableau2[[#This Row],[Circo]]</f>
        <v>ZM02</v>
      </c>
      <c r="E6072" t="s">
        <v>4309</v>
      </c>
      <c r="F6072" t="s">
        <v>4310</v>
      </c>
      <c r="G6072" t="s">
        <v>2394</v>
      </c>
      <c r="H6072">
        <v>4219</v>
      </c>
      <c r="I6072">
        <v>49753</v>
      </c>
      <c r="J6072">
        <v>21514</v>
      </c>
      <c r="K6072" s="1">
        <f t="shared" si="188"/>
        <v>8.4798906598597068E-2</v>
      </c>
      <c r="L6072" s="1">
        <f t="shared" si="189"/>
        <v>0.19610486195035789</v>
      </c>
      <c r="M6072" t="b">
        <f>AND((Tableau2[[#This Row],[%Voix/Inscrits]]&gt;0.25),Tableau2[[#This Row],[%Voix/Exprimés]]&gt;0.5)</f>
        <v>0</v>
      </c>
    </row>
    <row r="6073" spans="1:13" x14ac:dyDescent="0.25">
      <c r="A6073">
        <v>6072</v>
      </c>
      <c r="B6073" t="s">
        <v>952</v>
      </c>
      <c r="C6073" t="s">
        <v>17</v>
      </c>
      <c r="D6073" t="str">
        <f>Tableau2[[#This Row],[Dép]]&amp;Tableau2[[#This Row],[Circo]]</f>
        <v>ZM02</v>
      </c>
      <c r="E6073" t="s">
        <v>3043</v>
      </c>
      <c r="F6073" t="s">
        <v>3044</v>
      </c>
      <c r="G6073" t="s">
        <v>1708</v>
      </c>
      <c r="H6073">
        <v>4098</v>
      </c>
      <c r="I6073">
        <v>49753</v>
      </c>
      <c r="J6073">
        <v>21514</v>
      </c>
      <c r="K6073" s="1">
        <f t="shared" si="188"/>
        <v>8.2366892448696563E-2</v>
      </c>
      <c r="L6073" s="1">
        <f t="shared" si="189"/>
        <v>0.19048061727247373</v>
      </c>
      <c r="M6073" t="b">
        <f>AND((Tableau2[[#This Row],[%Voix/Inscrits]]&gt;0.25),Tableau2[[#This Row],[%Voix/Exprimés]]&gt;0.5)</f>
        <v>0</v>
      </c>
    </row>
    <row r="6074" spans="1:13" x14ac:dyDescent="0.25">
      <c r="A6074">
        <v>6073</v>
      </c>
      <c r="B6074" t="s">
        <v>952</v>
      </c>
      <c r="C6074" t="s">
        <v>17</v>
      </c>
      <c r="D6074" t="str">
        <f>Tableau2[[#This Row],[Dép]]&amp;Tableau2[[#This Row],[Circo]]</f>
        <v>ZM02</v>
      </c>
      <c r="E6074" t="s">
        <v>3682</v>
      </c>
      <c r="F6074" t="s">
        <v>89</v>
      </c>
      <c r="G6074" t="s">
        <v>2394</v>
      </c>
      <c r="H6074">
        <v>3011</v>
      </c>
      <c r="I6074">
        <v>49753</v>
      </c>
      <c r="J6074">
        <v>21514</v>
      </c>
      <c r="K6074" s="1">
        <f t="shared" si="188"/>
        <v>6.0518963680582079E-2</v>
      </c>
      <c r="L6074" s="1">
        <f t="shared" si="189"/>
        <v>0.13995537789346471</v>
      </c>
      <c r="M6074" t="b">
        <f>AND((Tableau2[[#This Row],[%Voix/Inscrits]]&gt;0.25),Tableau2[[#This Row],[%Voix/Exprimés]]&gt;0.5)</f>
        <v>0</v>
      </c>
    </row>
    <row r="6075" spans="1:13" x14ac:dyDescent="0.25">
      <c r="A6075">
        <v>6074</v>
      </c>
      <c r="B6075" t="s">
        <v>952</v>
      </c>
      <c r="C6075" t="s">
        <v>17</v>
      </c>
      <c r="D6075" t="str">
        <f>Tableau2[[#This Row],[Dép]]&amp;Tableau2[[#This Row],[Circo]]</f>
        <v>ZM02</v>
      </c>
      <c r="E6075" t="s">
        <v>955</v>
      </c>
      <c r="F6075" t="s">
        <v>754</v>
      </c>
      <c r="G6075" t="s">
        <v>938</v>
      </c>
      <c r="H6075">
        <v>1062</v>
      </c>
      <c r="I6075">
        <v>49753</v>
      </c>
      <c r="J6075">
        <v>21514</v>
      </c>
      <c r="K6075" s="1">
        <f t="shared" si="188"/>
        <v>2.1345446505738348E-2</v>
      </c>
      <c r="L6075" s="1">
        <f t="shared" si="189"/>
        <v>4.9363205354652787E-2</v>
      </c>
      <c r="M6075" t="b">
        <f>AND((Tableau2[[#This Row],[%Voix/Inscrits]]&gt;0.25),Tableau2[[#This Row],[%Voix/Exprimés]]&gt;0.5)</f>
        <v>0</v>
      </c>
    </row>
    <row r="6076" spans="1:13" x14ac:dyDescent="0.25">
      <c r="A6076">
        <v>6075</v>
      </c>
      <c r="B6076" t="s">
        <v>952</v>
      </c>
      <c r="C6076" t="s">
        <v>17</v>
      </c>
      <c r="D6076" t="str">
        <f>Tableau2[[#This Row],[Dép]]&amp;Tableau2[[#This Row],[Circo]]</f>
        <v>ZM02</v>
      </c>
      <c r="E6076" t="s">
        <v>4901</v>
      </c>
      <c r="F6076" t="s">
        <v>4902</v>
      </c>
      <c r="G6076" t="s">
        <v>2394</v>
      </c>
      <c r="H6076">
        <v>624</v>
      </c>
      <c r="I6076">
        <v>49753</v>
      </c>
      <c r="J6076">
        <v>21514</v>
      </c>
      <c r="K6076" s="1">
        <f t="shared" si="188"/>
        <v>1.2541957268908407E-2</v>
      </c>
      <c r="L6076" s="1">
        <f t="shared" si="189"/>
        <v>2.900436924793158E-2</v>
      </c>
      <c r="M6076" t="b">
        <f>AND((Tableau2[[#This Row],[%Voix/Inscrits]]&gt;0.25),Tableau2[[#This Row],[%Voix/Exprimés]]&gt;0.5)</f>
        <v>0</v>
      </c>
    </row>
    <row r="6077" spans="1:13" x14ac:dyDescent="0.25">
      <c r="A6077">
        <v>6076</v>
      </c>
      <c r="B6077" t="s">
        <v>952</v>
      </c>
      <c r="C6077" t="s">
        <v>17</v>
      </c>
      <c r="D6077" t="str">
        <f>Tableau2[[#This Row],[Dép]]&amp;Tableau2[[#This Row],[Circo]]</f>
        <v>ZM02</v>
      </c>
      <c r="E6077" t="s">
        <v>6639</v>
      </c>
      <c r="F6077" t="s">
        <v>6640</v>
      </c>
      <c r="G6077" t="s">
        <v>3717</v>
      </c>
      <c r="H6077">
        <v>567</v>
      </c>
      <c r="I6077">
        <v>49753</v>
      </c>
      <c r="J6077">
        <v>21514</v>
      </c>
      <c r="K6077" s="1">
        <f t="shared" si="188"/>
        <v>1.1396297710690813E-2</v>
      </c>
      <c r="L6077" s="1">
        <f t="shared" si="189"/>
        <v>2.6354931672399367E-2</v>
      </c>
      <c r="M6077" t="b">
        <f>AND((Tableau2[[#This Row],[%Voix/Inscrits]]&gt;0.25),Tableau2[[#This Row],[%Voix/Exprimés]]&gt;0.5)</f>
        <v>0</v>
      </c>
    </row>
    <row r="6078" spans="1:13" x14ac:dyDescent="0.25">
      <c r="A6078">
        <v>6077</v>
      </c>
      <c r="B6078" t="s">
        <v>952</v>
      </c>
      <c r="C6078" t="s">
        <v>17</v>
      </c>
      <c r="D6078" t="str">
        <f>Tableau2[[#This Row],[Dép]]&amp;Tableau2[[#This Row],[Circo]]</f>
        <v>ZM02</v>
      </c>
      <c r="E6078" t="s">
        <v>2390</v>
      </c>
      <c r="F6078" t="s">
        <v>2391</v>
      </c>
      <c r="G6078" t="s">
        <v>959</v>
      </c>
      <c r="H6078">
        <v>422</v>
      </c>
      <c r="I6078">
        <v>49753</v>
      </c>
      <c r="J6078">
        <v>21514</v>
      </c>
      <c r="K6078" s="1">
        <f t="shared" si="188"/>
        <v>8.4819005889092119E-3</v>
      </c>
      <c r="L6078" s="1">
        <f t="shared" si="189"/>
        <v>1.9615134331133214E-2</v>
      </c>
      <c r="M6078" t="b">
        <f>AND((Tableau2[[#This Row],[%Voix/Inscrits]]&gt;0.25),Tableau2[[#This Row],[%Voix/Exprimés]]&gt;0.5)</f>
        <v>0</v>
      </c>
    </row>
    <row r="6079" spans="1:13" x14ac:dyDescent="0.25">
      <c r="A6079">
        <v>6078</v>
      </c>
      <c r="B6079" t="s">
        <v>952</v>
      </c>
      <c r="C6079" t="s">
        <v>17</v>
      </c>
      <c r="D6079" t="str">
        <f>Tableau2[[#This Row],[Dép]]&amp;Tableau2[[#This Row],[Circo]]</f>
        <v>ZM02</v>
      </c>
      <c r="E6079" t="s">
        <v>1703</v>
      </c>
      <c r="F6079" t="s">
        <v>1704</v>
      </c>
      <c r="G6079" t="s">
        <v>938</v>
      </c>
      <c r="H6079">
        <v>282</v>
      </c>
      <c r="I6079">
        <v>49753</v>
      </c>
      <c r="J6079">
        <v>21514</v>
      </c>
      <c r="K6079" s="1">
        <f t="shared" si="188"/>
        <v>5.6679999196028383E-3</v>
      </c>
      <c r="L6079" s="1">
        <f t="shared" si="189"/>
        <v>1.310774379473831E-2</v>
      </c>
      <c r="M6079" t="b">
        <f>AND((Tableau2[[#This Row],[%Voix/Inscrits]]&gt;0.25),Tableau2[[#This Row],[%Voix/Exprimés]]&gt;0.5)</f>
        <v>0</v>
      </c>
    </row>
    <row r="6080" spans="1:13" x14ac:dyDescent="0.25">
      <c r="A6080">
        <v>6079</v>
      </c>
      <c r="B6080" t="s">
        <v>952</v>
      </c>
      <c r="C6080" t="s">
        <v>17</v>
      </c>
      <c r="D6080" t="str">
        <f>Tableau2[[#This Row],[Dép]]&amp;Tableau2[[#This Row],[Circo]]</f>
        <v>ZM02</v>
      </c>
      <c r="E6080" t="s">
        <v>1853</v>
      </c>
      <c r="F6080" t="s">
        <v>5953</v>
      </c>
      <c r="G6080" t="s">
        <v>2726</v>
      </c>
      <c r="H6080">
        <v>190</v>
      </c>
      <c r="I6080">
        <v>49753</v>
      </c>
      <c r="J6080">
        <v>21514</v>
      </c>
      <c r="K6080" s="1">
        <f t="shared" si="188"/>
        <v>3.8188651940586496E-3</v>
      </c>
      <c r="L6080" s="1">
        <f t="shared" si="189"/>
        <v>8.8314585851073726E-3</v>
      </c>
      <c r="M6080" t="b">
        <f>AND((Tableau2[[#This Row],[%Voix/Inscrits]]&gt;0.25),Tableau2[[#This Row],[%Voix/Exprimés]]&gt;0.5)</f>
        <v>0</v>
      </c>
    </row>
    <row r="6081" spans="1:13" x14ac:dyDescent="0.25">
      <c r="A6081">
        <v>6080</v>
      </c>
      <c r="B6081" t="s">
        <v>952</v>
      </c>
      <c r="C6081" t="s">
        <v>17</v>
      </c>
      <c r="D6081" t="str">
        <f>Tableau2[[#This Row],[Dép]]&amp;Tableau2[[#This Row],[Circo]]</f>
        <v>ZM02</v>
      </c>
      <c r="E6081" t="s">
        <v>6345</v>
      </c>
      <c r="F6081" t="s">
        <v>6346</v>
      </c>
      <c r="G6081" t="s">
        <v>2726</v>
      </c>
      <c r="H6081">
        <v>80</v>
      </c>
      <c r="I6081">
        <v>49753</v>
      </c>
      <c r="J6081">
        <v>21514</v>
      </c>
      <c r="K6081" s="1">
        <f t="shared" si="188"/>
        <v>1.607943239603642E-3</v>
      </c>
      <c r="L6081" s="1">
        <f t="shared" si="189"/>
        <v>3.7185088779399461E-3</v>
      </c>
      <c r="M6081" t="b">
        <f>AND((Tableau2[[#This Row],[%Voix/Inscrits]]&gt;0.25),Tableau2[[#This Row],[%Voix/Exprimés]]&gt;0.5)</f>
        <v>0</v>
      </c>
    </row>
    <row r="6082" spans="1:13" x14ac:dyDescent="0.25">
      <c r="A6082">
        <v>6081</v>
      </c>
      <c r="B6082" t="s">
        <v>956</v>
      </c>
      <c r="C6082" t="s">
        <v>6</v>
      </c>
      <c r="D6082" t="str">
        <f>Tableau2[[#This Row],[Dép]]&amp;Tableau2[[#This Row],[Circo]]</f>
        <v>ZN01</v>
      </c>
      <c r="E6082" t="s">
        <v>1707</v>
      </c>
      <c r="F6082" t="s">
        <v>167</v>
      </c>
      <c r="G6082" t="s">
        <v>1708</v>
      </c>
      <c r="H6082">
        <v>11982</v>
      </c>
      <c r="I6082">
        <v>96919</v>
      </c>
      <c r="J6082">
        <v>29348</v>
      </c>
      <c r="K6082" s="1">
        <f t="shared" ref="K6082:K6145" si="190">H6082/I6082</f>
        <v>0.12362900979168172</v>
      </c>
      <c r="L6082" s="1">
        <f t="shared" ref="L6082:L6145" si="191">H6082/J6082</f>
        <v>0.40827313615919314</v>
      </c>
      <c r="M6082" t="b">
        <f>AND((Tableau2[[#This Row],[%Voix/Inscrits]]&gt;0.25),Tableau2[[#This Row],[%Voix/Exprimés]]&gt;0.5)</f>
        <v>0</v>
      </c>
    </row>
    <row r="6083" spans="1:13" x14ac:dyDescent="0.25">
      <c r="A6083">
        <v>6082</v>
      </c>
      <c r="B6083" t="s">
        <v>956</v>
      </c>
      <c r="C6083" t="s">
        <v>6</v>
      </c>
      <c r="D6083" t="str">
        <f>Tableau2[[#This Row],[Dép]]&amp;Tableau2[[#This Row],[Circo]]</f>
        <v>ZN01</v>
      </c>
      <c r="E6083" t="s">
        <v>960</v>
      </c>
      <c r="F6083" t="s">
        <v>961</v>
      </c>
      <c r="G6083" t="s">
        <v>962</v>
      </c>
      <c r="H6083">
        <v>6360</v>
      </c>
      <c r="I6083">
        <v>96919</v>
      </c>
      <c r="J6083">
        <v>29348</v>
      </c>
      <c r="K6083" s="1">
        <f t="shared" si="190"/>
        <v>6.562180790144348E-2</v>
      </c>
      <c r="L6083" s="1">
        <f t="shared" si="191"/>
        <v>0.21670982690472945</v>
      </c>
      <c r="M6083" t="b">
        <f>AND((Tableau2[[#This Row],[%Voix/Inscrits]]&gt;0.25),Tableau2[[#This Row],[%Voix/Exprimés]]&gt;0.5)</f>
        <v>0</v>
      </c>
    </row>
    <row r="6084" spans="1:13" x14ac:dyDescent="0.25">
      <c r="A6084">
        <v>6083</v>
      </c>
      <c r="B6084" t="s">
        <v>956</v>
      </c>
      <c r="C6084" t="s">
        <v>6</v>
      </c>
      <c r="D6084" t="str">
        <f>Tableau2[[#This Row],[Dép]]&amp;Tableau2[[#This Row],[Circo]]</f>
        <v>ZN01</v>
      </c>
      <c r="E6084" t="s">
        <v>3047</v>
      </c>
      <c r="F6084" t="s">
        <v>1907</v>
      </c>
      <c r="G6084" t="s">
        <v>1740</v>
      </c>
      <c r="H6084">
        <v>4102</v>
      </c>
      <c r="I6084">
        <v>96919</v>
      </c>
      <c r="J6084">
        <v>29348</v>
      </c>
      <c r="K6084" s="1">
        <f t="shared" si="190"/>
        <v>4.2324002517566219E-2</v>
      </c>
      <c r="L6084" s="1">
        <f t="shared" si="191"/>
        <v>0.13977102357911952</v>
      </c>
      <c r="M6084" t="b">
        <f>AND((Tableau2[[#This Row],[%Voix/Inscrits]]&gt;0.25),Tableau2[[#This Row],[%Voix/Exprimés]]&gt;0.5)</f>
        <v>0</v>
      </c>
    </row>
    <row r="6085" spans="1:13" x14ac:dyDescent="0.25">
      <c r="A6085">
        <v>6084</v>
      </c>
      <c r="B6085" t="s">
        <v>956</v>
      </c>
      <c r="C6085" t="s">
        <v>6</v>
      </c>
      <c r="D6085" t="str">
        <f>Tableau2[[#This Row],[Dép]]&amp;Tableau2[[#This Row],[Circo]]</f>
        <v>ZN01</v>
      </c>
      <c r="E6085" t="s">
        <v>4312</v>
      </c>
      <c r="F6085" t="s">
        <v>96</v>
      </c>
      <c r="G6085" t="s">
        <v>2726</v>
      </c>
      <c r="H6085">
        <v>2171</v>
      </c>
      <c r="I6085">
        <v>96919</v>
      </c>
      <c r="J6085">
        <v>29348</v>
      </c>
      <c r="K6085" s="1">
        <f t="shared" si="190"/>
        <v>2.2400148577678268E-2</v>
      </c>
      <c r="L6085" s="1">
        <f t="shared" si="191"/>
        <v>7.3974376448139562E-2</v>
      </c>
      <c r="M6085" t="b">
        <f>AND((Tableau2[[#This Row],[%Voix/Inscrits]]&gt;0.25),Tableau2[[#This Row],[%Voix/Exprimés]]&gt;0.5)</f>
        <v>0</v>
      </c>
    </row>
    <row r="6086" spans="1:13" x14ac:dyDescent="0.25">
      <c r="A6086">
        <v>6085</v>
      </c>
      <c r="B6086" t="s">
        <v>956</v>
      </c>
      <c r="C6086" t="s">
        <v>6</v>
      </c>
      <c r="D6086" t="str">
        <f>Tableau2[[#This Row],[Dép]]&amp;Tableau2[[#This Row],[Circo]]</f>
        <v>ZN01</v>
      </c>
      <c r="E6086" t="s">
        <v>5450</v>
      </c>
      <c r="F6086" t="s">
        <v>5451</v>
      </c>
      <c r="G6086" t="s">
        <v>3717</v>
      </c>
      <c r="H6086">
        <v>1941</v>
      </c>
      <c r="I6086">
        <v>96919</v>
      </c>
      <c r="J6086">
        <v>29348</v>
      </c>
      <c r="K6086" s="1">
        <f t="shared" si="190"/>
        <v>2.0027032883129212E-2</v>
      </c>
      <c r="L6086" s="1">
        <f t="shared" si="191"/>
        <v>6.6137385852528277E-2</v>
      </c>
      <c r="M6086" t="b">
        <f>AND((Tableau2[[#This Row],[%Voix/Inscrits]]&gt;0.25),Tableau2[[#This Row],[%Voix/Exprimés]]&gt;0.5)</f>
        <v>0</v>
      </c>
    </row>
    <row r="6087" spans="1:13" x14ac:dyDescent="0.25">
      <c r="A6087">
        <v>6086</v>
      </c>
      <c r="B6087" t="s">
        <v>956</v>
      </c>
      <c r="C6087" t="s">
        <v>6</v>
      </c>
      <c r="D6087" t="str">
        <f>Tableau2[[#This Row],[Dép]]&amp;Tableau2[[#This Row],[Circo]]</f>
        <v>ZN01</v>
      </c>
      <c r="E6087" t="s">
        <v>2393</v>
      </c>
      <c r="F6087" t="s">
        <v>1164</v>
      </c>
      <c r="G6087" t="s">
        <v>2394</v>
      </c>
      <c r="H6087">
        <v>1461</v>
      </c>
      <c r="I6087">
        <v>96919</v>
      </c>
      <c r="J6087">
        <v>29348</v>
      </c>
      <c r="K6087" s="1">
        <f t="shared" si="190"/>
        <v>1.5074443607548572E-2</v>
      </c>
      <c r="L6087" s="1">
        <f t="shared" si="191"/>
        <v>4.9781927218209079E-2</v>
      </c>
      <c r="M6087" t="b">
        <f>AND((Tableau2[[#This Row],[%Voix/Inscrits]]&gt;0.25),Tableau2[[#This Row],[%Voix/Exprimés]]&gt;0.5)</f>
        <v>0</v>
      </c>
    </row>
    <row r="6088" spans="1:13" x14ac:dyDescent="0.25">
      <c r="A6088">
        <v>6087</v>
      </c>
      <c r="B6088" t="s">
        <v>956</v>
      </c>
      <c r="C6088" t="s">
        <v>6</v>
      </c>
      <c r="D6088" t="str">
        <f>Tableau2[[#This Row],[Dép]]&amp;Tableau2[[#This Row],[Circo]]</f>
        <v>ZN01</v>
      </c>
      <c r="E6088" t="s">
        <v>4904</v>
      </c>
      <c r="F6088" t="s">
        <v>2233</v>
      </c>
      <c r="G6088" t="s">
        <v>2429</v>
      </c>
      <c r="H6088">
        <v>686</v>
      </c>
      <c r="I6088">
        <v>96919</v>
      </c>
      <c r="J6088">
        <v>29348</v>
      </c>
      <c r="K6088" s="1">
        <f t="shared" si="190"/>
        <v>7.0780755063506642E-3</v>
      </c>
      <c r="L6088" s="1">
        <f t="shared" si="191"/>
        <v>2.337467629821453E-2</v>
      </c>
      <c r="M6088" t="b">
        <f>AND((Tableau2[[#This Row],[%Voix/Inscrits]]&gt;0.25),Tableau2[[#This Row],[%Voix/Exprimés]]&gt;0.5)</f>
        <v>0</v>
      </c>
    </row>
    <row r="6089" spans="1:13" x14ac:dyDescent="0.25">
      <c r="A6089">
        <v>6088</v>
      </c>
      <c r="B6089" t="s">
        <v>956</v>
      </c>
      <c r="C6089" t="s">
        <v>6</v>
      </c>
      <c r="D6089" t="str">
        <f>Tableau2[[#This Row],[Dép]]&amp;Tableau2[[#This Row],[Circo]]</f>
        <v>ZN01</v>
      </c>
      <c r="E6089" t="s">
        <v>3684</v>
      </c>
      <c r="F6089" t="s">
        <v>169</v>
      </c>
      <c r="G6089" t="s">
        <v>2726</v>
      </c>
      <c r="H6089">
        <v>645</v>
      </c>
      <c r="I6089">
        <v>96919</v>
      </c>
      <c r="J6089">
        <v>29348</v>
      </c>
      <c r="K6089" s="1">
        <f t="shared" si="190"/>
        <v>6.6550418390614839E-3</v>
      </c>
      <c r="L6089" s="1">
        <f t="shared" si="191"/>
        <v>2.1977647539866429E-2</v>
      </c>
      <c r="M6089" t="b">
        <f>AND((Tableau2[[#This Row],[%Voix/Inscrits]]&gt;0.25),Tableau2[[#This Row],[%Voix/Exprimés]]&gt;0.5)</f>
        <v>0</v>
      </c>
    </row>
    <row r="6090" spans="1:13" x14ac:dyDescent="0.25">
      <c r="A6090">
        <v>6089</v>
      </c>
      <c r="B6090" t="s">
        <v>956</v>
      </c>
      <c r="C6090" t="s">
        <v>17</v>
      </c>
      <c r="D6090" t="str">
        <f>Tableau2[[#This Row],[Dép]]&amp;Tableau2[[#This Row],[Circo]]</f>
        <v>ZN02</v>
      </c>
      <c r="E6090" t="s">
        <v>3683</v>
      </c>
      <c r="F6090" t="s">
        <v>421</v>
      </c>
      <c r="G6090" t="s">
        <v>1708</v>
      </c>
      <c r="H6090">
        <v>13552</v>
      </c>
      <c r="I6090">
        <v>122243</v>
      </c>
      <c r="J6090">
        <v>40202</v>
      </c>
      <c r="K6090" s="1">
        <f t="shared" si="190"/>
        <v>0.11086115360388733</v>
      </c>
      <c r="L6090" s="1">
        <f t="shared" si="191"/>
        <v>0.33709765683299336</v>
      </c>
      <c r="M6090" t="b">
        <f>AND((Tableau2[[#This Row],[%Voix/Inscrits]]&gt;0.25),Tableau2[[#This Row],[%Voix/Exprimés]]&gt;0.5)</f>
        <v>0</v>
      </c>
    </row>
    <row r="6091" spans="1:13" x14ac:dyDescent="0.25">
      <c r="A6091">
        <v>6090</v>
      </c>
      <c r="B6091" t="s">
        <v>956</v>
      </c>
      <c r="C6091" t="s">
        <v>17</v>
      </c>
      <c r="D6091" t="str">
        <f>Tableau2[[#This Row],[Dép]]&amp;Tableau2[[#This Row],[Circo]]</f>
        <v>ZN02</v>
      </c>
      <c r="E6091" t="s">
        <v>2392</v>
      </c>
      <c r="F6091" t="s">
        <v>804</v>
      </c>
      <c r="G6091" t="s">
        <v>962</v>
      </c>
      <c r="H6091">
        <v>13175</v>
      </c>
      <c r="I6091">
        <v>122243</v>
      </c>
      <c r="J6091">
        <v>40202</v>
      </c>
      <c r="K6091" s="1">
        <f t="shared" si="190"/>
        <v>0.10777713243294094</v>
      </c>
      <c r="L6091" s="1">
        <f t="shared" si="191"/>
        <v>0.32772001392965522</v>
      </c>
      <c r="M6091" t="b">
        <f>AND((Tableau2[[#This Row],[%Voix/Inscrits]]&gt;0.25),Tableau2[[#This Row],[%Voix/Exprimés]]&gt;0.5)</f>
        <v>0</v>
      </c>
    </row>
    <row r="6092" spans="1:13" x14ac:dyDescent="0.25">
      <c r="A6092">
        <v>6091</v>
      </c>
      <c r="B6092" t="s">
        <v>956</v>
      </c>
      <c r="C6092" t="s">
        <v>17</v>
      </c>
      <c r="D6092" t="str">
        <f>Tableau2[[#This Row],[Dép]]&amp;Tableau2[[#This Row],[Circo]]</f>
        <v>ZN02</v>
      </c>
      <c r="E6092" t="s">
        <v>4903</v>
      </c>
      <c r="F6092" t="s">
        <v>165</v>
      </c>
      <c r="G6092" t="s">
        <v>1740</v>
      </c>
      <c r="H6092">
        <v>8758</v>
      </c>
      <c r="I6092">
        <v>122243</v>
      </c>
      <c r="J6092">
        <v>40202</v>
      </c>
      <c r="K6092" s="1">
        <f t="shared" si="190"/>
        <v>7.1644184125062377E-2</v>
      </c>
      <c r="L6092" s="1">
        <f t="shared" si="191"/>
        <v>0.21784985821600916</v>
      </c>
      <c r="M6092" t="b">
        <f>AND((Tableau2[[#This Row],[%Voix/Inscrits]]&gt;0.25),Tableau2[[#This Row],[%Voix/Exprimés]]&gt;0.5)</f>
        <v>0</v>
      </c>
    </row>
    <row r="6093" spans="1:13" x14ac:dyDescent="0.25">
      <c r="A6093">
        <v>6092</v>
      </c>
      <c r="B6093" t="s">
        <v>956</v>
      </c>
      <c r="C6093" t="s">
        <v>17</v>
      </c>
      <c r="D6093" t="str">
        <f>Tableau2[[#This Row],[Dép]]&amp;Tableau2[[#This Row],[Circo]]</f>
        <v>ZN02</v>
      </c>
      <c r="E6093" t="s">
        <v>5954</v>
      </c>
      <c r="F6093" t="s">
        <v>50</v>
      </c>
      <c r="G6093" t="s">
        <v>3717</v>
      </c>
      <c r="H6093">
        <v>1600</v>
      </c>
      <c r="I6093">
        <v>122243</v>
      </c>
      <c r="J6093">
        <v>40202</v>
      </c>
      <c r="K6093" s="1">
        <f t="shared" si="190"/>
        <v>1.3088684014626605E-2</v>
      </c>
      <c r="L6093" s="1">
        <f t="shared" si="191"/>
        <v>3.9799014974379383E-2</v>
      </c>
      <c r="M6093" t="b">
        <f>AND((Tableau2[[#This Row],[%Voix/Inscrits]]&gt;0.25),Tableau2[[#This Row],[%Voix/Exprimés]]&gt;0.5)</f>
        <v>0</v>
      </c>
    </row>
    <row r="6094" spans="1:13" x14ac:dyDescent="0.25">
      <c r="A6094">
        <v>6093</v>
      </c>
      <c r="B6094" t="s">
        <v>956</v>
      </c>
      <c r="C6094" t="s">
        <v>17</v>
      </c>
      <c r="D6094" t="str">
        <f>Tableau2[[#This Row],[Dép]]&amp;Tableau2[[#This Row],[Circo]]</f>
        <v>ZN02</v>
      </c>
      <c r="E6094" t="s">
        <v>3045</v>
      </c>
      <c r="F6094" t="s">
        <v>3046</v>
      </c>
      <c r="G6094" t="s">
        <v>962</v>
      </c>
      <c r="H6094">
        <v>1362</v>
      </c>
      <c r="I6094">
        <v>122243</v>
      </c>
      <c r="J6094">
        <v>40202</v>
      </c>
      <c r="K6094" s="1">
        <f t="shared" si="190"/>
        <v>1.1141742267450896E-2</v>
      </c>
      <c r="L6094" s="1">
        <f t="shared" si="191"/>
        <v>3.3878911496940452E-2</v>
      </c>
      <c r="M6094" t="b">
        <f>AND((Tableau2[[#This Row],[%Voix/Inscrits]]&gt;0.25),Tableau2[[#This Row],[%Voix/Exprimés]]&gt;0.5)</f>
        <v>0</v>
      </c>
    </row>
    <row r="6095" spans="1:13" x14ac:dyDescent="0.25">
      <c r="A6095">
        <v>6094</v>
      </c>
      <c r="B6095" t="s">
        <v>956</v>
      </c>
      <c r="C6095" t="s">
        <v>17</v>
      </c>
      <c r="D6095" t="str">
        <f>Tableau2[[#This Row],[Dép]]&amp;Tableau2[[#This Row],[Circo]]</f>
        <v>ZN02</v>
      </c>
      <c r="E6095" t="s">
        <v>4311</v>
      </c>
      <c r="F6095" t="s">
        <v>76</v>
      </c>
      <c r="G6095" t="s">
        <v>2394</v>
      </c>
      <c r="H6095">
        <v>1014</v>
      </c>
      <c r="I6095">
        <v>122243</v>
      </c>
      <c r="J6095">
        <v>40202</v>
      </c>
      <c r="K6095" s="1">
        <f t="shared" si="190"/>
        <v>8.2949534942696104E-3</v>
      </c>
      <c r="L6095" s="1">
        <f t="shared" si="191"/>
        <v>2.5222625740012935E-2</v>
      </c>
      <c r="M6095" t="b">
        <f>AND((Tableau2[[#This Row],[%Voix/Inscrits]]&gt;0.25),Tableau2[[#This Row],[%Voix/Exprimés]]&gt;0.5)</f>
        <v>0</v>
      </c>
    </row>
    <row r="6096" spans="1:13" x14ac:dyDescent="0.25">
      <c r="A6096">
        <v>6095</v>
      </c>
      <c r="B6096" t="s">
        <v>956</v>
      </c>
      <c r="C6096" t="s">
        <v>17</v>
      </c>
      <c r="D6096" t="str">
        <f>Tableau2[[#This Row],[Dép]]&amp;Tableau2[[#This Row],[Circo]]</f>
        <v>ZN02</v>
      </c>
      <c r="E6096" t="s">
        <v>5449</v>
      </c>
      <c r="F6096" t="s">
        <v>47</v>
      </c>
      <c r="G6096" t="s">
        <v>2429</v>
      </c>
      <c r="H6096">
        <v>428</v>
      </c>
      <c r="I6096">
        <v>122243</v>
      </c>
      <c r="J6096">
        <v>40202</v>
      </c>
      <c r="K6096" s="1">
        <f t="shared" si="190"/>
        <v>3.5012229739126168E-3</v>
      </c>
      <c r="L6096" s="1">
        <f t="shared" si="191"/>
        <v>1.0646236505646485E-2</v>
      </c>
      <c r="M6096" t="b">
        <f>AND((Tableau2[[#This Row],[%Voix/Inscrits]]&gt;0.25),Tableau2[[#This Row],[%Voix/Exprimés]]&gt;0.5)</f>
        <v>0</v>
      </c>
    </row>
    <row r="6097" spans="1:13" x14ac:dyDescent="0.25">
      <c r="A6097">
        <v>6096</v>
      </c>
      <c r="B6097" t="s">
        <v>956</v>
      </c>
      <c r="C6097" t="s">
        <v>17</v>
      </c>
      <c r="D6097" t="str">
        <f>Tableau2[[#This Row],[Dép]]&amp;Tableau2[[#This Row],[Circo]]</f>
        <v>ZN02</v>
      </c>
      <c r="E6097" t="s">
        <v>957</v>
      </c>
      <c r="F6097" t="s">
        <v>958</v>
      </c>
      <c r="G6097" t="s">
        <v>959</v>
      </c>
      <c r="H6097">
        <v>193</v>
      </c>
      <c r="I6097">
        <v>122243</v>
      </c>
      <c r="J6097">
        <v>40202</v>
      </c>
      <c r="K6097" s="1">
        <f t="shared" si="190"/>
        <v>1.5788225092643342E-3</v>
      </c>
      <c r="L6097" s="1">
        <f t="shared" si="191"/>
        <v>4.8007561812845132E-3</v>
      </c>
      <c r="M6097" t="b">
        <f>AND((Tableau2[[#This Row],[%Voix/Inscrits]]&gt;0.25),Tableau2[[#This Row],[%Voix/Exprimés]]&gt;0.5)</f>
        <v>0</v>
      </c>
    </row>
    <row r="6098" spans="1:13" x14ac:dyDescent="0.25">
      <c r="A6098">
        <v>6097</v>
      </c>
      <c r="B6098" t="s">
        <v>956</v>
      </c>
      <c r="C6098" t="s">
        <v>17</v>
      </c>
      <c r="D6098" t="str">
        <f>Tableau2[[#This Row],[Dép]]&amp;Tableau2[[#This Row],[Circo]]</f>
        <v>ZN02</v>
      </c>
      <c r="E6098" t="s">
        <v>1705</v>
      </c>
      <c r="F6098" t="s">
        <v>1706</v>
      </c>
      <c r="G6098" t="s">
        <v>959</v>
      </c>
      <c r="H6098">
        <v>120</v>
      </c>
      <c r="I6098">
        <v>122243</v>
      </c>
      <c r="J6098">
        <v>40202</v>
      </c>
      <c r="K6098" s="1">
        <f t="shared" si="190"/>
        <v>9.8165130109699526E-4</v>
      </c>
      <c r="L6098" s="1">
        <f t="shared" si="191"/>
        <v>2.9849261230784538E-3</v>
      </c>
      <c r="M6098" t="b">
        <f>AND((Tableau2[[#This Row],[%Voix/Inscrits]]&gt;0.25),Tableau2[[#This Row],[%Voix/Exprimés]]&gt;0.5)</f>
        <v>0</v>
      </c>
    </row>
    <row r="6099" spans="1:13" x14ac:dyDescent="0.25">
      <c r="A6099">
        <v>6098</v>
      </c>
      <c r="B6099" t="s">
        <v>963</v>
      </c>
      <c r="C6099" t="s">
        <v>6</v>
      </c>
      <c r="D6099" t="str">
        <f>Tableau2[[#This Row],[Dép]]&amp;Tableau2[[#This Row],[Circo]]</f>
        <v>ZP01</v>
      </c>
      <c r="E6099" t="s">
        <v>4905</v>
      </c>
      <c r="F6099" t="s">
        <v>100</v>
      </c>
      <c r="G6099" t="s">
        <v>1708</v>
      </c>
      <c r="H6099">
        <v>12970</v>
      </c>
      <c r="I6099">
        <v>72176</v>
      </c>
      <c r="J6099">
        <v>30956</v>
      </c>
      <c r="K6099" s="1">
        <f t="shared" si="190"/>
        <v>0.17969962314342719</v>
      </c>
      <c r="L6099" s="1">
        <f t="shared" si="191"/>
        <v>0.41898178059180774</v>
      </c>
      <c r="M6099" t="b">
        <f>AND((Tableau2[[#This Row],[%Voix/Inscrits]]&gt;0.25),Tableau2[[#This Row],[%Voix/Exprimés]]&gt;0.5)</f>
        <v>0</v>
      </c>
    </row>
    <row r="6100" spans="1:13" x14ac:dyDescent="0.25">
      <c r="A6100">
        <v>6099</v>
      </c>
      <c r="B6100" t="s">
        <v>963</v>
      </c>
      <c r="C6100" t="s">
        <v>6</v>
      </c>
      <c r="D6100" t="str">
        <f>Tableau2[[#This Row],[Dép]]&amp;Tableau2[[#This Row],[Circo]]</f>
        <v>ZP01</v>
      </c>
      <c r="E6100" t="s">
        <v>3048</v>
      </c>
      <c r="F6100" t="s">
        <v>3049</v>
      </c>
      <c r="G6100" t="s">
        <v>962</v>
      </c>
      <c r="H6100">
        <v>6223</v>
      </c>
      <c r="I6100">
        <v>72176</v>
      </c>
      <c r="J6100">
        <v>30956</v>
      </c>
      <c r="K6100" s="1">
        <f t="shared" si="190"/>
        <v>8.6219796054089998E-2</v>
      </c>
      <c r="L6100" s="1">
        <f t="shared" si="191"/>
        <v>0.20102726450445793</v>
      </c>
      <c r="M6100" t="b">
        <f>AND((Tableau2[[#This Row],[%Voix/Inscrits]]&gt;0.25),Tableau2[[#This Row],[%Voix/Exprimés]]&gt;0.5)</f>
        <v>0</v>
      </c>
    </row>
    <row r="6101" spans="1:13" x14ac:dyDescent="0.25">
      <c r="A6101">
        <v>6100</v>
      </c>
      <c r="B6101" t="s">
        <v>963</v>
      </c>
      <c r="C6101" t="s">
        <v>6</v>
      </c>
      <c r="D6101" t="str">
        <f>Tableau2[[#This Row],[Dép]]&amp;Tableau2[[#This Row],[Circo]]</f>
        <v>ZP01</v>
      </c>
      <c r="E6101" t="s">
        <v>5452</v>
      </c>
      <c r="F6101" t="s">
        <v>148</v>
      </c>
      <c r="G6101" t="s">
        <v>2726</v>
      </c>
      <c r="H6101">
        <v>4454</v>
      </c>
      <c r="I6101">
        <v>72176</v>
      </c>
      <c r="J6101">
        <v>30956</v>
      </c>
      <c r="K6101" s="1">
        <f t="shared" si="190"/>
        <v>6.1710263799600977E-2</v>
      </c>
      <c r="L6101" s="1">
        <f t="shared" si="191"/>
        <v>0.14388163845458068</v>
      </c>
      <c r="M6101" t="b">
        <f>AND((Tableau2[[#This Row],[%Voix/Inscrits]]&gt;0.25),Tableau2[[#This Row],[%Voix/Exprimés]]&gt;0.5)</f>
        <v>0</v>
      </c>
    </row>
    <row r="6102" spans="1:13" x14ac:dyDescent="0.25">
      <c r="A6102">
        <v>6101</v>
      </c>
      <c r="B6102" t="s">
        <v>963</v>
      </c>
      <c r="C6102" t="s">
        <v>6</v>
      </c>
      <c r="D6102" t="str">
        <f>Tableau2[[#This Row],[Dép]]&amp;Tableau2[[#This Row],[Circo]]</f>
        <v>ZP01</v>
      </c>
      <c r="E6102" t="s">
        <v>5955</v>
      </c>
      <c r="F6102" t="s">
        <v>2283</v>
      </c>
      <c r="G6102" t="s">
        <v>2726</v>
      </c>
      <c r="H6102">
        <v>2980</v>
      </c>
      <c r="I6102">
        <v>72176</v>
      </c>
      <c r="J6102">
        <v>30956</v>
      </c>
      <c r="K6102" s="1">
        <f t="shared" si="190"/>
        <v>4.1287962757703391E-2</v>
      </c>
      <c r="L6102" s="1">
        <f t="shared" si="191"/>
        <v>9.6265667398888741E-2</v>
      </c>
      <c r="M6102" t="b">
        <f>AND((Tableau2[[#This Row],[%Voix/Inscrits]]&gt;0.25),Tableau2[[#This Row],[%Voix/Exprimés]]&gt;0.5)</f>
        <v>0</v>
      </c>
    </row>
    <row r="6103" spans="1:13" x14ac:dyDescent="0.25">
      <c r="A6103">
        <v>6102</v>
      </c>
      <c r="B6103" t="s">
        <v>963</v>
      </c>
      <c r="C6103" t="s">
        <v>6</v>
      </c>
      <c r="D6103" t="str">
        <f>Tableau2[[#This Row],[Dép]]&amp;Tableau2[[#This Row],[Circo]]</f>
        <v>ZP01</v>
      </c>
      <c r="E6103" t="s">
        <v>4313</v>
      </c>
      <c r="F6103" t="s">
        <v>4314</v>
      </c>
      <c r="G6103" t="s">
        <v>962</v>
      </c>
      <c r="H6103">
        <v>1961</v>
      </c>
      <c r="I6103">
        <v>72176</v>
      </c>
      <c r="J6103">
        <v>30956</v>
      </c>
      <c r="K6103" s="1">
        <f t="shared" si="190"/>
        <v>2.7169696297938372E-2</v>
      </c>
      <c r="L6103" s="1">
        <f t="shared" si="191"/>
        <v>6.3347977774906319E-2</v>
      </c>
      <c r="M6103" t="b">
        <f>AND((Tableau2[[#This Row],[%Voix/Inscrits]]&gt;0.25),Tableau2[[#This Row],[%Voix/Exprimés]]&gt;0.5)</f>
        <v>0</v>
      </c>
    </row>
    <row r="6104" spans="1:13" x14ac:dyDescent="0.25">
      <c r="A6104">
        <v>6103</v>
      </c>
      <c r="B6104" t="s">
        <v>963</v>
      </c>
      <c r="C6104" t="s">
        <v>6</v>
      </c>
      <c r="D6104" t="str">
        <f>Tableau2[[#This Row],[Dép]]&amp;Tableau2[[#This Row],[Circo]]</f>
        <v>ZP01</v>
      </c>
      <c r="E6104" t="s">
        <v>964</v>
      </c>
      <c r="F6104" t="s">
        <v>965</v>
      </c>
      <c r="G6104" t="s">
        <v>966</v>
      </c>
      <c r="H6104">
        <v>1003</v>
      </c>
      <c r="I6104">
        <v>72176</v>
      </c>
      <c r="J6104">
        <v>30956</v>
      </c>
      <c r="K6104" s="1">
        <f t="shared" si="190"/>
        <v>1.3896586122810906E-2</v>
      </c>
      <c r="L6104" s="1">
        <f t="shared" si="191"/>
        <v>3.2400826980230002E-2</v>
      </c>
      <c r="M6104" t="b">
        <f>AND((Tableau2[[#This Row],[%Voix/Inscrits]]&gt;0.25),Tableau2[[#This Row],[%Voix/Exprimés]]&gt;0.5)</f>
        <v>0</v>
      </c>
    </row>
    <row r="6105" spans="1:13" x14ac:dyDescent="0.25">
      <c r="A6105">
        <v>6104</v>
      </c>
      <c r="B6105" t="s">
        <v>963</v>
      </c>
      <c r="C6105" t="s">
        <v>6</v>
      </c>
      <c r="D6105" t="str">
        <f>Tableau2[[#This Row],[Dép]]&amp;Tableau2[[#This Row],[Circo]]</f>
        <v>ZP01</v>
      </c>
      <c r="E6105" t="s">
        <v>2395</v>
      </c>
      <c r="F6105" t="s">
        <v>725</v>
      </c>
      <c r="G6105" t="s">
        <v>959</v>
      </c>
      <c r="H6105">
        <v>747</v>
      </c>
      <c r="I6105">
        <v>72176</v>
      </c>
      <c r="J6105">
        <v>30956</v>
      </c>
      <c r="K6105" s="1">
        <f t="shared" si="190"/>
        <v>1.0349700731545113E-2</v>
      </c>
      <c r="L6105" s="1">
        <f t="shared" si="191"/>
        <v>2.4131024680191238E-2</v>
      </c>
      <c r="M6105" t="b">
        <f>AND((Tableau2[[#This Row],[%Voix/Inscrits]]&gt;0.25),Tableau2[[#This Row],[%Voix/Exprimés]]&gt;0.5)</f>
        <v>0</v>
      </c>
    </row>
    <row r="6106" spans="1:13" x14ac:dyDescent="0.25">
      <c r="A6106">
        <v>6105</v>
      </c>
      <c r="B6106" t="s">
        <v>963</v>
      </c>
      <c r="C6106" t="s">
        <v>6</v>
      </c>
      <c r="D6106" t="str">
        <f>Tableau2[[#This Row],[Dép]]&amp;Tableau2[[#This Row],[Circo]]</f>
        <v>ZP01</v>
      </c>
      <c r="E6106" t="s">
        <v>1709</v>
      </c>
      <c r="F6106" t="s">
        <v>458</v>
      </c>
      <c r="G6106" t="s">
        <v>966</v>
      </c>
      <c r="H6106">
        <v>533</v>
      </c>
      <c r="I6106">
        <v>72176</v>
      </c>
      <c r="J6106">
        <v>30956</v>
      </c>
      <c r="K6106" s="1">
        <f t="shared" si="190"/>
        <v>7.384726224783862E-3</v>
      </c>
      <c r="L6106" s="1">
        <f t="shared" si="191"/>
        <v>1.7217986820002584E-2</v>
      </c>
      <c r="M6106" t="b">
        <f>AND((Tableau2[[#This Row],[%Voix/Inscrits]]&gt;0.25),Tableau2[[#This Row],[%Voix/Exprimés]]&gt;0.5)</f>
        <v>0</v>
      </c>
    </row>
    <row r="6107" spans="1:13" x14ac:dyDescent="0.25">
      <c r="A6107">
        <v>6106</v>
      </c>
      <c r="B6107" t="s">
        <v>963</v>
      </c>
      <c r="C6107" t="s">
        <v>6</v>
      </c>
      <c r="D6107" t="str">
        <f>Tableau2[[#This Row],[Dép]]&amp;Tableau2[[#This Row],[Circo]]</f>
        <v>ZP01</v>
      </c>
      <c r="E6107" t="s">
        <v>3685</v>
      </c>
      <c r="F6107" t="s">
        <v>3686</v>
      </c>
      <c r="G6107" t="s">
        <v>962</v>
      </c>
      <c r="H6107">
        <v>85</v>
      </c>
      <c r="I6107">
        <v>72176</v>
      </c>
      <c r="J6107">
        <v>30956</v>
      </c>
      <c r="K6107" s="1">
        <f t="shared" si="190"/>
        <v>1.1776767900687208E-3</v>
      </c>
      <c r="L6107" s="1">
        <f t="shared" si="191"/>
        <v>2.7458327949347462E-3</v>
      </c>
      <c r="M6107" t="b">
        <f>AND((Tableau2[[#This Row],[%Voix/Inscrits]]&gt;0.25),Tableau2[[#This Row],[%Voix/Exprimés]]&gt;0.5)</f>
        <v>0</v>
      </c>
    </row>
    <row r="6108" spans="1:13" x14ac:dyDescent="0.25">
      <c r="A6108">
        <v>6107</v>
      </c>
      <c r="B6108" t="s">
        <v>963</v>
      </c>
      <c r="C6108" t="s">
        <v>17</v>
      </c>
      <c r="D6108" t="str">
        <f>Tableau2[[#This Row],[Dép]]&amp;Tableau2[[#This Row],[Circo]]</f>
        <v>ZP02</v>
      </c>
      <c r="E6108" t="s">
        <v>3687</v>
      </c>
      <c r="F6108" t="s">
        <v>4317</v>
      </c>
      <c r="G6108" t="s">
        <v>1708</v>
      </c>
      <c r="H6108">
        <v>8660</v>
      </c>
      <c r="I6108">
        <v>67226</v>
      </c>
      <c r="J6108">
        <v>26079</v>
      </c>
      <c r="K6108" s="1">
        <f t="shared" si="190"/>
        <v>0.12881920685449083</v>
      </c>
      <c r="L6108" s="1">
        <f t="shared" si="191"/>
        <v>0.33206794739062079</v>
      </c>
      <c r="M6108" t="b">
        <f>AND((Tableau2[[#This Row],[%Voix/Inscrits]]&gt;0.25),Tableau2[[#This Row],[%Voix/Exprimés]]&gt;0.5)</f>
        <v>0</v>
      </c>
    </row>
    <row r="6109" spans="1:13" x14ac:dyDescent="0.25">
      <c r="A6109">
        <v>6108</v>
      </c>
      <c r="B6109" t="s">
        <v>963</v>
      </c>
      <c r="C6109" t="s">
        <v>17</v>
      </c>
      <c r="D6109" t="str">
        <f>Tableau2[[#This Row],[Dép]]&amp;Tableau2[[#This Row],[Circo]]</f>
        <v>ZP02</v>
      </c>
      <c r="E6109" t="s">
        <v>2397</v>
      </c>
      <c r="F6109" t="s">
        <v>2398</v>
      </c>
      <c r="G6109" t="s">
        <v>962</v>
      </c>
      <c r="H6109">
        <v>7506</v>
      </c>
      <c r="I6109">
        <v>67226</v>
      </c>
      <c r="J6109">
        <v>26079</v>
      </c>
      <c r="K6109" s="1">
        <f t="shared" si="190"/>
        <v>0.11165322940528961</v>
      </c>
      <c r="L6109" s="1">
        <f t="shared" si="191"/>
        <v>0.28781778442424938</v>
      </c>
      <c r="M6109" t="b">
        <f>AND((Tableau2[[#This Row],[%Voix/Inscrits]]&gt;0.25),Tableau2[[#This Row],[%Voix/Exprimés]]&gt;0.5)</f>
        <v>0</v>
      </c>
    </row>
    <row r="6110" spans="1:13" x14ac:dyDescent="0.25">
      <c r="A6110">
        <v>6109</v>
      </c>
      <c r="B6110" t="s">
        <v>963</v>
      </c>
      <c r="C6110" t="s">
        <v>17</v>
      </c>
      <c r="D6110" t="str">
        <f>Tableau2[[#This Row],[Dép]]&amp;Tableau2[[#This Row],[Circo]]</f>
        <v>ZP02</v>
      </c>
      <c r="E6110" t="s">
        <v>5455</v>
      </c>
      <c r="F6110" t="s">
        <v>100</v>
      </c>
      <c r="G6110" t="s">
        <v>2726</v>
      </c>
      <c r="H6110">
        <v>4548</v>
      </c>
      <c r="I6110">
        <v>67226</v>
      </c>
      <c r="J6110">
        <v>26079</v>
      </c>
      <c r="K6110" s="1">
        <f t="shared" si="190"/>
        <v>6.7652396394252218E-2</v>
      </c>
      <c r="L6110" s="1">
        <f t="shared" si="191"/>
        <v>0.17439318992292649</v>
      </c>
      <c r="M6110" t="b">
        <f>AND((Tableau2[[#This Row],[%Voix/Inscrits]]&gt;0.25),Tableau2[[#This Row],[%Voix/Exprimés]]&gt;0.5)</f>
        <v>0</v>
      </c>
    </row>
    <row r="6111" spans="1:13" x14ac:dyDescent="0.25">
      <c r="A6111">
        <v>6110</v>
      </c>
      <c r="B6111" t="s">
        <v>963</v>
      </c>
      <c r="C6111" t="s">
        <v>17</v>
      </c>
      <c r="D6111" t="str">
        <f>Tableau2[[#This Row],[Dép]]&amp;Tableau2[[#This Row],[Circo]]</f>
        <v>ZP02</v>
      </c>
      <c r="E6111" t="s">
        <v>4908</v>
      </c>
      <c r="F6111" t="s">
        <v>219</v>
      </c>
      <c r="G6111" t="s">
        <v>2726</v>
      </c>
      <c r="H6111">
        <v>3300</v>
      </c>
      <c r="I6111">
        <v>67226</v>
      </c>
      <c r="J6111">
        <v>26079</v>
      </c>
      <c r="K6111" s="1">
        <f t="shared" si="190"/>
        <v>4.908815041799304E-2</v>
      </c>
      <c r="L6111" s="1">
        <f t="shared" si="191"/>
        <v>0.12653859427125272</v>
      </c>
      <c r="M6111" t="b">
        <f>AND((Tableau2[[#This Row],[%Voix/Inscrits]]&gt;0.25),Tableau2[[#This Row],[%Voix/Exprimés]]&gt;0.5)</f>
        <v>0</v>
      </c>
    </row>
    <row r="6112" spans="1:13" x14ac:dyDescent="0.25">
      <c r="A6112">
        <v>6111</v>
      </c>
      <c r="B6112" t="s">
        <v>963</v>
      </c>
      <c r="C6112" t="s">
        <v>17</v>
      </c>
      <c r="D6112" t="str">
        <f>Tableau2[[#This Row],[Dép]]&amp;Tableau2[[#This Row],[Circo]]</f>
        <v>ZP02</v>
      </c>
      <c r="E6112" t="s">
        <v>3052</v>
      </c>
      <c r="F6112" t="s">
        <v>1211</v>
      </c>
      <c r="G6112" t="s">
        <v>962</v>
      </c>
      <c r="H6112">
        <v>567</v>
      </c>
      <c r="I6112">
        <v>67226</v>
      </c>
      <c r="J6112">
        <v>26079</v>
      </c>
      <c r="K6112" s="1">
        <f t="shared" si="190"/>
        <v>8.4342367536369856E-3</v>
      </c>
      <c r="L6112" s="1">
        <f t="shared" si="191"/>
        <v>2.1741631197515241E-2</v>
      </c>
      <c r="M6112" t="b">
        <f>AND((Tableau2[[#This Row],[%Voix/Inscrits]]&gt;0.25),Tableau2[[#This Row],[%Voix/Exprimés]]&gt;0.5)</f>
        <v>0</v>
      </c>
    </row>
    <row r="6113" spans="1:13" x14ac:dyDescent="0.25">
      <c r="A6113">
        <v>6112</v>
      </c>
      <c r="B6113" t="s">
        <v>963</v>
      </c>
      <c r="C6113" t="s">
        <v>17</v>
      </c>
      <c r="D6113" t="str">
        <f>Tableau2[[#This Row],[Dép]]&amp;Tableau2[[#This Row],[Circo]]</f>
        <v>ZP02</v>
      </c>
      <c r="E6113" t="s">
        <v>6347</v>
      </c>
      <c r="F6113" t="s">
        <v>1162</v>
      </c>
      <c r="G6113" t="s">
        <v>3717</v>
      </c>
      <c r="H6113">
        <v>562</v>
      </c>
      <c r="I6113">
        <v>67226</v>
      </c>
      <c r="J6113">
        <v>26079</v>
      </c>
      <c r="K6113" s="1">
        <f t="shared" si="190"/>
        <v>8.3598607681551786E-3</v>
      </c>
      <c r="L6113" s="1">
        <f t="shared" si="191"/>
        <v>2.1549906054680011E-2</v>
      </c>
      <c r="M6113" t="b">
        <f>AND((Tableau2[[#This Row],[%Voix/Inscrits]]&gt;0.25),Tableau2[[#This Row],[%Voix/Exprimés]]&gt;0.5)</f>
        <v>0</v>
      </c>
    </row>
    <row r="6114" spans="1:13" x14ac:dyDescent="0.25">
      <c r="A6114">
        <v>6113</v>
      </c>
      <c r="B6114" t="s">
        <v>963</v>
      </c>
      <c r="C6114" t="s">
        <v>17</v>
      </c>
      <c r="D6114" t="str">
        <f>Tableau2[[#This Row],[Dép]]&amp;Tableau2[[#This Row],[Circo]]</f>
        <v>ZP02</v>
      </c>
      <c r="E6114" t="s">
        <v>3689</v>
      </c>
      <c r="F6114" t="s">
        <v>3690</v>
      </c>
      <c r="G6114" t="s">
        <v>962</v>
      </c>
      <c r="H6114">
        <v>372</v>
      </c>
      <c r="I6114">
        <v>67226</v>
      </c>
      <c r="J6114">
        <v>26079</v>
      </c>
      <c r="K6114" s="1">
        <f t="shared" si="190"/>
        <v>5.5335733198464878E-3</v>
      </c>
      <c r="L6114" s="1">
        <f t="shared" si="191"/>
        <v>1.4264350626941216E-2</v>
      </c>
      <c r="M6114" t="b">
        <f>AND((Tableau2[[#This Row],[%Voix/Inscrits]]&gt;0.25),Tableau2[[#This Row],[%Voix/Exprimés]]&gt;0.5)</f>
        <v>0</v>
      </c>
    </row>
    <row r="6115" spans="1:13" x14ac:dyDescent="0.25">
      <c r="A6115">
        <v>6114</v>
      </c>
      <c r="B6115" t="s">
        <v>963</v>
      </c>
      <c r="C6115" t="s">
        <v>17</v>
      </c>
      <c r="D6115" t="str">
        <f>Tableau2[[#This Row],[Dép]]&amp;Tableau2[[#This Row],[Circo]]</f>
        <v>ZP02</v>
      </c>
      <c r="E6115" t="s">
        <v>1712</v>
      </c>
      <c r="F6115" t="s">
        <v>1713</v>
      </c>
      <c r="G6115" t="s">
        <v>966</v>
      </c>
      <c r="H6115">
        <v>355</v>
      </c>
      <c r="I6115">
        <v>67226</v>
      </c>
      <c r="J6115">
        <v>26079</v>
      </c>
      <c r="K6115" s="1">
        <f t="shared" si="190"/>
        <v>5.2806949692083419E-3</v>
      </c>
      <c r="L6115" s="1">
        <f t="shared" si="191"/>
        <v>1.3612485141301429E-2</v>
      </c>
      <c r="M6115" t="b">
        <f>AND((Tableau2[[#This Row],[%Voix/Inscrits]]&gt;0.25),Tableau2[[#This Row],[%Voix/Exprimés]]&gt;0.5)</f>
        <v>0</v>
      </c>
    </row>
    <row r="6116" spans="1:13" x14ac:dyDescent="0.25">
      <c r="A6116">
        <v>6115</v>
      </c>
      <c r="B6116" t="s">
        <v>963</v>
      </c>
      <c r="C6116" t="s">
        <v>17</v>
      </c>
      <c r="D6116" t="str">
        <f>Tableau2[[#This Row],[Dép]]&amp;Tableau2[[#This Row],[Circo]]</f>
        <v>ZP02</v>
      </c>
      <c r="E6116" t="s">
        <v>5956</v>
      </c>
      <c r="F6116" t="s">
        <v>175</v>
      </c>
      <c r="G6116" t="s">
        <v>2429</v>
      </c>
      <c r="H6116">
        <v>123</v>
      </c>
      <c r="I6116">
        <v>67226</v>
      </c>
      <c r="J6116">
        <v>26079</v>
      </c>
      <c r="K6116" s="1">
        <f t="shared" si="190"/>
        <v>1.8296492428524678E-3</v>
      </c>
      <c r="L6116" s="1">
        <f t="shared" si="191"/>
        <v>4.7164385137466926E-3</v>
      </c>
      <c r="M6116" t="b">
        <f>AND((Tableau2[[#This Row],[%Voix/Inscrits]]&gt;0.25),Tableau2[[#This Row],[%Voix/Exprimés]]&gt;0.5)</f>
        <v>0</v>
      </c>
    </row>
    <row r="6117" spans="1:13" x14ac:dyDescent="0.25">
      <c r="A6117">
        <v>6116</v>
      </c>
      <c r="B6117" t="s">
        <v>963</v>
      </c>
      <c r="C6117" t="s">
        <v>17</v>
      </c>
      <c r="D6117" t="str">
        <f>Tableau2[[#This Row],[Dép]]&amp;Tableau2[[#This Row],[Circo]]</f>
        <v>ZP02</v>
      </c>
      <c r="E6117" t="s">
        <v>969</v>
      </c>
      <c r="F6117" t="s">
        <v>970</v>
      </c>
      <c r="G6117" t="s">
        <v>10</v>
      </c>
      <c r="H6117">
        <v>86</v>
      </c>
      <c r="I6117">
        <v>67226</v>
      </c>
      <c r="J6117">
        <v>26079</v>
      </c>
      <c r="K6117" s="1">
        <f t="shared" si="190"/>
        <v>1.2792669502870912E-3</v>
      </c>
      <c r="L6117" s="1">
        <f t="shared" si="191"/>
        <v>3.2976724567659803E-3</v>
      </c>
      <c r="M6117" t="b">
        <f>AND((Tableau2[[#This Row],[%Voix/Inscrits]]&gt;0.25),Tableau2[[#This Row],[%Voix/Exprimés]]&gt;0.5)</f>
        <v>0</v>
      </c>
    </row>
    <row r="6118" spans="1:13" x14ac:dyDescent="0.25">
      <c r="A6118">
        <v>6117</v>
      </c>
      <c r="B6118" t="s">
        <v>963</v>
      </c>
      <c r="C6118" t="s">
        <v>14</v>
      </c>
      <c r="D6118" t="str">
        <f>Tableau2[[#This Row],[Dép]]&amp;Tableau2[[#This Row],[Circo]]</f>
        <v>ZP03</v>
      </c>
      <c r="E6118" t="s">
        <v>1710</v>
      </c>
      <c r="F6118" t="s">
        <v>1711</v>
      </c>
      <c r="G6118" t="s">
        <v>962</v>
      </c>
      <c r="H6118">
        <v>9761</v>
      </c>
      <c r="I6118">
        <v>66895</v>
      </c>
      <c r="J6118">
        <v>28491</v>
      </c>
      <c r="K6118" s="1">
        <f t="shared" si="190"/>
        <v>0.14591524030196576</v>
      </c>
      <c r="L6118" s="1">
        <f t="shared" si="191"/>
        <v>0.34259941735986804</v>
      </c>
      <c r="M6118" t="b">
        <f>AND((Tableau2[[#This Row],[%Voix/Inscrits]]&gt;0.25),Tableau2[[#This Row],[%Voix/Exprimés]]&gt;0.5)</f>
        <v>0</v>
      </c>
    </row>
    <row r="6119" spans="1:13" x14ac:dyDescent="0.25">
      <c r="A6119">
        <v>6118</v>
      </c>
      <c r="B6119" t="s">
        <v>963</v>
      </c>
      <c r="C6119" t="s">
        <v>14</v>
      </c>
      <c r="D6119" t="str">
        <f>Tableau2[[#This Row],[Dép]]&amp;Tableau2[[#This Row],[Circo]]</f>
        <v>ZP03</v>
      </c>
      <c r="E6119" t="s">
        <v>4315</v>
      </c>
      <c r="F6119" t="s">
        <v>4316</v>
      </c>
      <c r="G6119" t="s">
        <v>1708</v>
      </c>
      <c r="H6119">
        <v>9128</v>
      </c>
      <c r="I6119">
        <v>66895</v>
      </c>
      <c r="J6119">
        <v>28491</v>
      </c>
      <c r="K6119" s="1">
        <f t="shared" si="190"/>
        <v>0.13645264967486359</v>
      </c>
      <c r="L6119" s="1">
        <f t="shared" si="191"/>
        <v>0.32038187497806325</v>
      </c>
      <c r="M6119" t="b">
        <f>AND((Tableau2[[#This Row],[%Voix/Inscrits]]&gt;0.25),Tableau2[[#This Row],[%Voix/Exprimés]]&gt;0.5)</f>
        <v>0</v>
      </c>
    </row>
    <row r="6120" spans="1:13" x14ac:dyDescent="0.25">
      <c r="A6120">
        <v>6119</v>
      </c>
      <c r="B6120" t="s">
        <v>963</v>
      </c>
      <c r="C6120" t="s">
        <v>14</v>
      </c>
      <c r="D6120" t="str">
        <f>Tableau2[[#This Row],[Dép]]&amp;Tableau2[[#This Row],[Circo]]</f>
        <v>ZP03</v>
      </c>
      <c r="E6120" t="s">
        <v>5453</v>
      </c>
      <c r="F6120" t="s">
        <v>5454</v>
      </c>
      <c r="G6120" t="s">
        <v>2726</v>
      </c>
      <c r="H6120">
        <v>4140</v>
      </c>
      <c r="I6120">
        <v>66895</v>
      </c>
      <c r="J6120">
        <v>28491</v>
      </c>
      <c r="K6120" s="1">
        <f t="shared" si="190"/>
        <v>6.1888033485312806E-2</v>
      </c>
      <c r="L6120" s="1">
        <f t="shared" si="191"/>
        <v>0.1453090449615668</v>
      </c>
      <c r="M6120" t="b">
        <f>AND((Tableau2[[#This Row],[%Voix/Inscrits]]&gt;0.25),Tableau2[[#This Row],[%Voix/Exprimés]]&gt;0.5)</f>
        <v>0</v>
      </c>
    </row>
    <row r="6121" spans="1:13" x14ac:dyDescent="0.25">
      <c r="A6121">
        <v>6120</v>
      </c>
      <c r="B6121" t="s">
        <v>963</v>
      </c>
      <c r="C6121" t="s">
        <v>14</v>
      </c>
      <c r="D6121" t="str">
        <f>Tableau2[[#This Row],[Dép]]&amp;Tableau2[[#This Row],[Circo]]</f>
        <v>ZP03</v>
      </c>
      <c r="E6121" t="s">
        <v>4906</v>
      </c>
      <c r="F6121" t="s">
        <v>4907</v>
      </c>
      <c r="G6121" t="s">
        <v>2726</v>
      </c>
      <c r="H6121">
        <v>3987</v>
      </c>
      <c r="I6121">
        <v>66895</v>
      </c>
      <c r="J6121">
        <v>28491</v>
      </c>
      <c r="K6121" s="1">
        <f t="shared" si="190"/>
        <v>5.9600867030420807E-2</v>
      </c>
      <c r="L6121" s="1">
        <f t="shared" si="191"/>
        <v>0.13993892808255237</v>
      </c>
      <c r="M6121" t="b">
        <f>AND((Tableau2[[#This Row],[%Voix/Inscrits]]&gt;0.25),Tableau2[[#This Row],[%Voix/Exprimés]]&gt;0.5)</f>
        <v>0</v>
      </c>
    </row>
    <row r="6122" spans="1:13" x14ac:dyDescent="0.25">
      <c r="A6122">
        <v>6121</v>
      </c>
      <c r="B6122" t="s">
        <v>963</v>
      </c>
      <c r="C6122" t="s">
        <v>14</v>
      </c>
      <c r="D6122" t="str">
        <f>Tableau2[[#This Row],[Dép]]&amp;Tableau2[[#This Row],[Circo]]</f>
        <v>ZP03</v>
      </c>
      <c r="E6122" t="s">
        <v>967</v>
      </c>
      <c r="F6122" t="s">
        <v>968</v>
      </c>
      <c r="G6122" t="s">
        <v>966</v>
      </c>
      <c r="H6122">
        <v>586</v>
      </c>
      <c r="I6122">
        <v>66895</v>
      </c>
      <c r="J6122">
        <v>28491</v>
      </c>
      <c r="K6122" s="1">
        <f t="shared" si="190"/>
        <v>8.759997010239929E-3</v>
      </c>
      <c r="L6122" s="1">
        <f t="shared" si="191"/>
        <v>2.0567898634656558E-2</v>
      </c>
      <c r="M6122" t="b">
        <f>AND((Tableau2[[#This Row],[%Voix/Inscrits]]&gt;0.25),Tableau2[[#This Row],[%Voix/Exprimés]]&gt;0.5)</f>
        <v>0</v>
      </c>
    </row>
    <row r="6123" spans="1:13" x14ac:dyDescent="0.25">
      <c r="A6123">
        <v>6122</v>
      </c>
      <c r="B6123" t="s">
        <v>963</v>
      </c>
      <c r="C6123" t="s">
        <v>14</v>
      </c>
      <c r="D6123" t="str">
        <f>Tableau2[[#This Row],[Dép]]&amp;Tableau2[[#This Row],[Circo]]</f>
        <v>ZP03</v>
      </c>
      <c r="E6123" t="s">
        <v>2396</v>
      </c>
      <c r="F6123" t="s">
        <v>256</v>
      </c>
      <c r="G6123" t="s">
        <v>962</v>
      </c>
      <c r="H6123">
        <v>332</v>
      </c>
      <c r="I6123">
        <v>66895</v>
      </c>
      <c r="J6123">
        <v>28491</v>
      </c>
      <c r="K6123" s="1">
        <f t="shared" si="190"/>
        <v>4.9630017191120415E-3</v>
      </c>
      <c r="L6123" s="1">
        <f t="shared" si="191"/>
        <v>1.1652802639429995E-2</v>
      </c>
      <c r="M6123" t="b">
        <f>AND((Tableau2[[#This Row],[%Voix/Inscrits]]&gt;0.25),Tableau2[[#This Row],[%Voix/Exprimés]]&gt;0.5)</f>
        <v>0</v>
      </c>
    </row>
    <row r="6124" spans="1:13" x14ac:dyDescent="0.25">
      <c r="A6124">
        <v>6123</v>
      </c>
      <c r="B6124" t="s">
        <v>963</v>
      </c>
      <c r="C6124" t="s">
        <v>14</v>
      </c>
      <c r="D6124" t="str">
        <f>Tableau2[[#This Row],[Dép]]&amp;Tableau2[[#This Row],[Circo]]</f>
        <v>ZP03</v>
      </c>
      <c r="E6124" t="s">
        <v>3050</v>
      </c>
      <c r="F6124" t="s">
        <v>3051</v>
      </c>
      <c r="G6124" t="s">
        <v>962</v>
      </c>
      <c r="H6124">
        <v>319</v>
      </c>
      <c r="I6124">
        <v>66895</v>
      </c>
      <c r="J6124">
        <v>28491</v>
      </c>
      <c r="K6124" s="1">
        <f t="shared" si="190"/>
        <v>4.7686673144480152E-3</v>
      </c>
      <c r="L6124" s="1">
        <f t="shared" si="191"/>
        <v>1.1196518198729423E-2</v>
      </c>
      <c r="M6124" t="b">
        <f>AND((Tableau2[[#This Row],[%Voix/Inscrits]]&gt;0.25),Tableau2[[#This Row],[%Voix/Exprimés]]&gt;0.5)</f>
        <v>0</v>
      </c>
    </row>
    <row r="6125" spans="1:13" x14ac:dyDescent="0.25">
      <c r="A6125">
        <v>6124</v>
      </c>
      <c r="B6125" t="s">
        <v>963</v>
      </c>
      <c r="C6125" t="s">
        <v>14</v>
      </c>
      <c r="D6125" t="str">
        <f>Tableau2[[#This Row],[Dép]]&amp;Tableau2[[#This Row],[Circo]]</f>
        <v>ZP03</v>
      </c>
      <c r="E6125" t="s">
        <v>3687</v>
      </c>
      <c r="F6125" t="s">
        <v>3688</v>
      </c>
      <c r="G6125" t="s">
        <v>962</v>
      </c>
      <c r="H6125">
        <v>238</v>
      </c>
      <c r="I6125">
        <v>66895</v>
      </c>
      <c r="J6125">
        <v>28491</v>
      </c>
      <c r="K6125" s="1">
        <f t="shared" si="190"/>
        <v>3.5578144853875477E-3</v>
      </c>
      <c r="L6125" s="1">
        <f t="shared" si="191"/>
        <v>8.3535151451335516E-3</v>
      </c>
      <c r="M6125" t="b">
        <f>AND((Tableau2[[#This Row],[%Voix/Inscrits]]&gt;0.25),Tableau2[[#This Row],[%Voix/Exprimés]]&gt;0.5)</f>
        <v>0</v>
      </c>
    </row>
    <row r="6126" spans="1:13" x14ac:dyDescent="0.25">
      <c r="A6126">
        <v>6125</v>
      </c>
      <c r="B6126" t="s">
        <v>971</v>
      </c>
      <c r="C6126" t="s">
        <v>6</v>
      </c>
      <c r="D6126" t="str">
        <f>Tableau2[[#This Row],[Dép]]&amp;Tableau2[[#This Row],[Circo]]</f>
        <v>ZS01</v>
      </c>
      <c r="E6126" t="s">
        <v>3053</v>
      </c>
      <c r="F6126" t="s">
        <v>273</v>
      </c>
      <c r="G6126" t="s">
        <v>2726</v>
      </c>
      <c r="H6126">
        <v>856</v>
      </c>
      <c r="I6126">
        <v>5053</v>
      </c>
      <c r="J6126">
        <v>2643</v>
      </c>
      <c r="K6126" s="1">
        <f t="shared" si="190"/>
        <v>0.16940431426875124</v>
      </c>
      <c r="L6126" s="1">
        <f t="shared" si="191"/>
        <v>0.32387438516836925</v>
      </c>
      <c r="M6126" t="b">
        <f>AND((Tableau2[[#This Row],[%Voix/Inscrits]]&gt;0.25),Tableau2[[#This Row],[%Voix/Exprimés]]&gt;0.5)</f>
        <v>0</v>
      </c>
    </row>
    <row r="6127" spans="1:13" x14ac:dyDescent="0.25">
      <c r="A6127">
        <v>6126</v>
      </c>
      <c r="B6127" t="s">
        <v>971</v>
      </c>
      <c r="C6127" t="s">
        <v>6</v>
      </c>
      <c r="D6127" t="str">
        <f>Tableau2[[#This Row],[Dép]]&amp;Tableau2[[#This Row],[Circo]]</f>
        <v>ZS01</v>
      </c>
      <c r="E6127" t="s">
        <v>1139</v>
      </c>
      <c r="F6127" t="s">
        <v>160</v>
      </c>
      <c r="G6127" t="s">
        <v>938</v>
      </c>
      <c r="H6127">
        <v>782</v>
      </c>
      <c r="I6127">
        <v>5053</v>
      </c>
      <c r="J6127">
        <v>2643</v>
      </c>
      <c r="K6127" s="1">
        <f t="shared" si="190"/>
        <v>0.15475954878290124</v>
      </c>
      <c r="L6127" s="1">
        <f t="shared" si="191"/>
        <v>0.29587589860007568</v>
      </c>
      <c r="M6127" t="b">
        <f>AND((Tableau2[[#This Row],[%Voix/Inscrits]]&gt;0.25),Tableau2[[#This Row],[%Voix/Exprimés]]&gt;0.5)</f>
        <v>0</v>
      </c>
    </row>
    <row r="6128" spans="1:13" x14ac:dyDescent="0.25">
      <c r="A6128">
        <v>6127</v>
      </c>
      <c r="B6128" t="s">
        <v>971</v>
      </c>
      <c r="C6128" t="s">
        <v>6</v>
      </c>
      <c r="D6128" t="str">
        <f>Tableau2[[#This Row],[Dép]]&amp;Tableau2[[#This Row],[Circo]]</f>
        <v>ZS01</v>
      </c>
      <c r="E6128" t="s">
        <v>972</v>
      </c>
      <c r="F6128" t="s">
        <v>142</v>
      </c>
      <c r="G6128" t="s">
        <v>938</v>
      </c>
      <c r="H6128">
        <v>532</v>
      </c>
      <c r="I6128">
        <v>5053</v>
      </c>
      <c r="J6128">
        <v>2643</v>
      </c>
      <c r="K6128" s="1">
        <f t="shared" si="190"/>
        <v>0.10528398970908372</v>
      </c>
      <c r="L6128" s="1">
        <f t="shared" si="191"/>
        <v>0.20128641695043512</v>
      </c>
      <c r="M6128" t="b">
        <f>AND((Tableau2[[#This Row],[%Voix/Inscrits]]&gt;0.25),Tableau2[[#This Row],[%Voix/Exprimés]]&gt;0.5)</f>
        <v>0</v>
      </c>
    </row>
    <row r="6129" spans="1:13" x14ac:dyDescent="0.25">
      <c r="A6129">
        <v>6128</v>
      </c>
      <c r="B6129" t="s">
        <v>971</v>
      </c>
      <c r="C6129" t="s">
        <v>6</v>
      </c>
      <c r="D6129" t="str">
        <f>Tableau2[[#This Row],[Dép]]&amp;Tableau2[[#This Row],[Circo]]</f>
        <v>ZS01</v>
      </c>
      <c r="E6129" t="s">
        <v>333</v>
      </c>
      <c r="F6129" t="s">
        <v>2399</v>
      </c>
      <c r="G6129" t="s">
        <v>959</v>
      </c>
      <c r="H6129">
        <v>473</v>
      </c>
      <c r="I6129">
        <v>5053</v>
      </c>
      <c r="J6129">
        <v>2643</v>
      </c>
      <c r="K6129" s="1">
        <f t="shared" si="190"/>
        <v>9.360775776766278E-2</v>
      </c>
      <c r="L6129" s="1">
        <f t="shared" si="191"/>
        <v>0.17896329928111995</v>
      </c>
      <c r="M6129" t="b">
        <f>AND((Tableau2[[#This Row],[%Voix/Inscrits]]&gt;0.25),Tableau2[[#This Row],[%Voix/Exprimés]]&gt;0.5)</f>
        <v>0</v>
      </c>
    </row>
    <row r="6130" spans="1:13" x14ac:dyDescent="0.25">
      <c r="A6130">
        <v>6129</v>
      </c>
      <c r="B6130" t="s">
        <v>973</v>
      </c>
      <c r="C6130" t="s">
        <v>6</v>
      </c>
      <c r="D6130" t="str">
        <f>Tableau2[[#This Row],[Dép]]&amp;Tableau2[[#This Row],[Circo]]</f>
        <v>ZW01</v>
      </c>
      <c r="E6130" t="s">
        <v>4909</v>
      </c>
      <c r="F6130" t="s">
        <v>4910</v>
      </c>
      <c r="G6130" t="s">
        <v>2394</v>
      </c>
      <c r="H6130">
        <v>1622</v>
      </c>
      <c r="I6130">
        <v>9592</v>
      </c>
      <c r="J6130">
        <v>7440</v>
      </c>
      <c r="K6130" s="1">
        <f t="shared" si="190"/>
        <v>0.16909924937447873</v>
      </c>
      <c r="L6130" s="1">
        <f t="shared" si="191"/>
        <v>0.21801075268817205</v>
      </c>
      <c r="M6130" t="b">
        <f>AND((Tableau2[[#This Row],[%Voix/Inscrits]]&gt;0.25),Tableau2[[#This Row],[%Voix/Exprimés]]&gt;0.5)</f>
        <v>0</v>
      </c>
    </row>
    <row r="6131" spans="1:13" x14ac:dyDescent="0.25">
      <c r="A6131">
        <v>6130</v>
      </c>
      <c r="B6131" t="s">
        <v>973</v>
      </c>
      <c r="C6131" t="s">
        <v>6</v>
      </c>
      <c r="D6131" t="str">
        <f>Tableau2[[#This Row],[Dép]]&amp;Tableau2[[#This Row],[Circo]]</f>
        <v>ZW01</v>
      </c>
      <c r="E6131" t="s">
        <v>2400</v>
      </c>
      <c r="F6131" t="s">
        <v>2401</v>
      </c>
      <c r="G6131" t="s">
        <v>2394</v>
      </c>
      <c r="H6131">
        <v>1396</v>
      </c>
      <c r="I6131">
        <v>9592</v>
      </c>
      <c r="J6131">
        <v>7440</v>
      </c>
      <c r="K6131" s="1">
        <f t="shared" si="190"/>
        <v>0.14553794829024186</v>
      </c>
      <c r="L6131" s="1">
        <f t="shared" si="191"/>
        <v>0.18763440860215053</v>
      </c>
      <c r="M6131" t="b">
        <f>AND((Tableau2[[#This Row],[%Voix/Inscrits]]&gt;0.25),Tableau2[[#This Row],[%Voix/Exprimés]]&gt;0.5)</f>
        <v>0</v>
      </c>
    </row>
    <row r="6132" spans="1:13" x14ac:dyDescent="0.25">
      <c r="A6132">
        <v>6131</v>
      </c>
      <c r="B6132" t="s">
        <v>973</v>
      </c>
      <c r="C6132" t="s">
        <v>6</v>
      </c>
      <c r="D6132" t="str">
        <f>Tableau2[[#This Row],[Dép]]&amp;Tableau2[[#This Row],[Circo]]</f>
        <v>ZW01</v>
      </c>
      <c r="E6132" t="s">
        <v>3691</v>
      </c>
      <c r="F6132" t="s">
        <v>3692</v>
      </c>
      <c r="G6132" t="s">
        <v>2394</v>
      </c>
      <c r="H6132">
        <v>1170</v>
      </c>
      <c r="I6132">
        <v>9592</v>
      </c>
      <c r="J6132">
        <v>7440</v>
      </c>
      <c r="K6132" s="1">
        <f t="shared" si="190"/>
        <v>0.121976647206005</v>
      </c>
      <c r="L6132" s="1">
        <f t="shared" si="191"/>
        <v>0.15725806451612903</v>
      </c>
      <c r="M6132" t="b">
        <f>AND((Tableau2[[#This Row],[%Voix/Inscrits]]&gt;0.25),Tableau2[[#This Row],[%Voix/Exprimés]]&gt;0.5)</f>
        <v>0</v>
      </c>
    </row>
    <row r="6133" spans="1:13" x14ac:dyDescent="0.25">
      <c r="A6133">
        <v>6132</v>
      </c>
      <c r="B6133" t="s">
        <v>973</v>
      </c>
      <c r="C6133" t="s">
        <v>6</v>
      </c>
      <c r="D6133" t="str">
        <f>Tableau2[[#This Row],[Dép]]&amp;Tableau2[[#This Row],[Circo]]</f>
        <v>ZW01</v>
      </c>
      <c r="E6133" t="s">
        <v>974</v>
      </c>
      <c r="F6133" t="s">
        <v>975</v>
      </c>
      <c r="G6133" t="s">
        <v>938</v>
      </c>
      <c r="H6133">
        <v>1061</v>
      </c>
      <c r="I6133">
        <v>9592</v>
      </c>
      <c r="J6133">
        <v>7440</v>
      </c>
      <c r="K6133" s="1">
        <f t="shared" si="190"/>
        <v>0.11061301084236864</v>
      </c>
      <c r="L6133" s="1">
        <f t="shared" si="191"/>
        <v>0.14260752688172043</v>
      </c>
      <c r="M6133" t="b">
        <f>AND((Tableau2[[#This Row],[%Voix/Inscrits]]&gt;0.25),Tableau2[[#This Row],[%Voix/Exprimés]]&gt;0.5)</f>
        <v>0</v>
      </c>
    </row>
    <row r="6134" spans="1:13" x14ac:dyDescent="0.25">
      <c r="A6134">
        <v>6133</v>
      </c>
      <c r="B6134" t="s">
        <v>973</v>
      </c>
      <c r="C6134" t="s">
        <v>6</v>
      </c>
      <c r="D6134" t="str">
        <f>Tableau2[[#This Row],[Dép]]&amp;Tableau2[[#This Row],[Circo]]</f>
        <v>ZW01</v>
      </c>
      <c r="E6134" t="s">
        <v>1714</v>
      </c>
      <c r="F6134" t="s">
        <v>1715</v>
      </c>
      <c r="G6134" t="s">
        <v>966</v>
      </c>
      <c r="H6134">
        <v>922</v>
      </c>
      <c r="I6134">
        <v>9592</v>
      </c>
      <c r="J6134">
        <v>7440</v>
      </c>
      <c r="K6134" s="1">
        <f t="shared" si="190"/>
        <v>9.6121768140116762E-2</v>
      </c>
      <c r="L6134" s="1">
        <f t="shared" si="191"/>
        <v>0.12392473118279571</v>
      </c>
      <c r="M6134" t="b">
        <f>AND((Tableau2[[#This Row],[%Voix/Inscrits]]&gt;0.25),Tableau2[[#This Row],[%Voix/Exprimés]]&gt;0.5)</f>
        <v>0</v>
      </c>
    </row>
    <row r="6135" spans="1:13" x14ac:dyDescent="0.25">
      <c r="A6135">
        <v>6134</v>
      </c>
      <c r="B6135" t="s">
        <v>973</v>
      </c>
      <c r="C6135" t="s">
        <v>6</v>
      </c>
      <c r="D6135" t="str">
        <f>Tableau2[[#This Row],[Dép]]&amp;Tableau2[[#This Row],[Circo]]</f>
        <v>ZW01</v>
      </c>
      <c r="E6135" t="s">
        <v>3054</v>
      </c>
      <c r="F6135" t="s">
        <v>3055</v>
      </c>
      <c r="G6135" t="s">
        <v>2394</v>
      </c>
      <c r="H6135">
        <v>766</v>
      </c>
      <c r="I6135">
        <v>9592</v>
      </c>
      <c r="J6135">
        <v>7440</v>
      </c>
      <c r="K6135" s="1">
        <f t="shared" si="190"/>
        <v>7.98582151793161E-2</v>
      </c>
      <c r="L6135" s="1">
        <f t="shared" si="191"/>
        <v>0.10295698924731182</v>
      </c>
      <c r="M6135" t="b">
        <f>AND((Tableau2[[#This Row],[%Voix/Inscrits]]&gt;0.25),Tableau2[[#This Row],[%Voix/Exprimés]]&gt;0.5)</f>
        <v>0</v>
      </c>
    </row>
    <row r="6136" spans="1:13" x14ac:dyDescent="0.25">
      <c r="A6136">
        <v>6135</v>
      </c>
      <c r="B6136" t="s">
        <v>973</v>
      </c>
      <c r="C6136" t="s">
        <v>6</v>
      </c>
      <c r="D6136" t="str">
        <f>Tableau2[[#This Row],[Dép]]&amp;Tableau2[[#This Row],[Circo]]</f>
        <v>ZW01</v>
      </c>
      <c r="E6136" t="s">
        <v>4318</v>
      </c>
      <c r="F6136" t="s">
        <v>2865</v>
      </c>
      <c r="G6136" t="s">
        <v>2394</v>
      </c>
      <c r="H6136">
        <v>503</v>
      </c>
      <c r="I6136">
        <v>9592</v>
      </c>
      <c r="J6136">
        <v>7440</v>
      </c>
      <c r="K6136" s="1">
        <f t="shared" si="190"/>
        <v>5.2439532944120099E-2</v>
      </c>
      <c r="L6136" s="1">
        <f t="shared" si="191"/>
        <v>6.7607526881720434E-2</v>
      </c>
      <c r="M6136" t="b">
        <f>AND((Tableau2[[#This Row],[%Voix/Inscrits]]&gt;0.25),Tableau2[[#This Row],[%Voix/Exprimés]]&gt;0.5)</f>
        <v>0</v>
      </c>
    </row>
    <row r="6137" spans="1:13" x14ac:dyDescent="0.25">
      <c r="A6137">
        <v>6136</v>
      </c>
      <c r="B6137" t="s">
        <v>976</v>
      </c>
      <c r="C6137" t="s">
        <v>6</v>
      </c>
      <c r="D6137" t="str">
        <f>Tableau2[[#This Row],[Dép]]&amp;Tableau2[[#This Row],[Circo]]</f>
        <v>ZX01</v>
      </c>
      <c r="E6137" t="s">
        <v>2402</v>
      </c>
      <c r="F6137" t="s">
        <v>2403</v>
      </c>
      <c r="G6137" t="s">
        <v>2394</v>
      </c>
      <c r="H6137">
        <v>2383</v>
      </c>
      <c r="I6137">
        <v>24563</v>
      </c>
      <c r="J6137">
        <v>5061</v>
      </c>
      <c r="K6137" s="1">
        <f t="shared" si="190"/>
        <v>9.7015836827749058E-2</v>
      </c>
      <c r="L6137" s="1">
        <f t="shared" si="191"/>
        <v>0.47085556214186919</v>
      </c>
      <c r="M6137" t="b">
        <f>AND((Tableau2[[#This Row],[%Voix/Inscrits]]&gt;0.25),Tableau2[[#This Row],[%Voix/Exprimés]]&gt;0.5)</f>
        <v>0</v>
      </c>
    </row>
    <row r="6138" spans="1:13" x14ac:dyDescent="0.25">
      <c r="A6138">
        <v>6137</v>
      </c>
      <c r="B6138" t="s">
        <v>976</v>
      </c>
      <c r="C6138" t="s">
        <v>6</v>
      </c>
      <c r="D6138" t="str">
        <f>Tableau2[[#This Row],[Dép]]&amp;Tableau2[[#This Row],[Circo]]</f>
        <v>ZX01</v>
      </c>
      <c r="E6138" t="s">
        <v>3693</v>
      </c>
      <c r="F6138" t="s">
        <v>821</v>
      </c>
      <c r="G6138" t="s">
        <v>2726</v>
      </c>
      <c r="H6138">
        <v>1398</v>
      </c>
      <c r="I6138">
        <v>24563</v>
      </c>
      <c r="J6138">
        <v>5061</v>
      </c>
      <c r="K6138" s="1">
        <f t="shared" si="190"/>
        <v>5.6914871961893904E-2</v>
      </c>
      <c r="L6138" s="1">
        <f t="shared" si="191"/>
        <v>0.27622999407231774</v>
      </c>
      <c r="M6138" t="b">
        <f>AND((Tableau2[[#This Row],[%Voix/Inscrits]]&gt;0.25),Tableau2[[#This Row],[%Voix/Exprimés]]&gt;0.5)</f>
        <v>0</v>
      </c>
    </row>
    <row r="6139" spans="1:13" x14ac:dyDescent="0.25">
      <c r="A6139">
        <v>6138</v>
      </c>
      <c r="B6139" t="s">
        <v>976</v>
      </c>
      <c r="C6139" t="s">
        <v>6</v>
      </c>
      <c r="D6139" t="str">
        <f>Tableau2[[#This Row],[Dép]]&amp;Tableau2[[#This Row],[Circo]]</f>
        <v>ZX01</v>
      </c>
      <c r="E6139" t="s">
        <v>4319</v>
      </c>
      <c r="F6139" t="s">
        <v>575</v>
      </c>
      <c r="G6139" t="s">
        <v>3078</v>
      </c>
      <c r="H6139">
        <v>447</v>
      </c>
      <c r="I6139">
        <v>24563</v>
      </c>
      <c r="J6139">
        <v>5061</v>
      </c>
      <c r="K6139" s="1">
        <f t="shared" si="190"/>
        <v>1.819810283760127E-2</v>
      </c>
      <c r="L6139" s="1">
        <f t="shared" si="191"/>
        <v>8.8322465915826917E-2</v>
      </c>
      <c r="M6139" t="b">
        <f>AND((Tableau2[[#This Row],[%Voix/Inscrits]]&gt;0.25),Tableau2[[#This Row],[%Voix/Exprimés]]&gt;0.5)</f>
        <v>0</v>
      </c>
    </row>
    <row r="6140" spans="1:13" x14ac:dyDescent="0.25">
      <c r="A6140">
        <v>6139</v>
      </c>
      <c r="B6140" t="s">
        <v>976</v>
      </c>
      <c r="C6140" t="s">
        <v>6</v>
      </c>
      <c r="D6140" t="str">
        <f>Tableau2[[#This Row],[Dép]]&amp;Tableau2[[#This Row],[Circo]]</f>
        <v>ZX01</v>
      </c>
      <c r="E6140" t="s">
        <v>3056</v>
      </c>
      <c r="F6140" t="s">
        <v>186</v>
      </c>
      <c r="G6140" t="s">
        <v>1740</v>
      </c>
      <c r="H6140">
        <v>330</v>
      </c>
      <c r="I6140">
        <v>24563</v>
      </c>
      <c r="J6140">
        <v>5061</v>
      </c>
      <c r="K6140" s="1">
        <f t="shared" si="190"/>
        <v>1.3434841021047918E-2</v>
      </c>
      <c r="L6140" s="1">
        <f t="shared" si="191"/>
        <v>6.5204505038529939E-2</v>
      </c>
      <c r="M6140" t="b">
        <f>AND((Tableau2[[#This Row],[%Voix/Inscrits]]&gt;0.25),Tableau2[[#This Row],[%Voix/Exprimés]]&gt;0.5)</f>
        <v>0</v>
      </c>
    </row>
    <row r="6141" spans="1:13" x14ac:dyDescent="0.25">
      <c r="A6141">
        <v>6140</v>
      </c>
      <c r="B6141" t="s">
        <v>976</v>
      </c>
      <c r="C6141" t="s">
        <v>6</v>
      </c>
      <c r="D6141" t="str">
        <f>Tableau2[[#This Row],[Dép]]&amp;Tableau2[[#This Row],[Circo]]</f>
        <v>ZX01</v>
      </c>
      <c r="E6141" t="s">
        <v>977</v>
      </c>
      <c r="F6141" t="s">
        <v>978</v>
      </c>
      <c r="G6141" t="s">
        <v>959</v>
      </c>
      <c r="H6141">
        <v>304</v>
      </c>
      <c r="I6141">
        <v>24563</v>
      </c>
      <c r="J6141">
        <v>5061</v>
      </c>
      <c r="K6141" s="1">
        <f t="shared" si="190"/>
        <v>1.2376338395147173E-2</v>
      </c>
      <c r="L6141" s="1">
        <f t="shared" si="191"/>
        <v>6.0067180399130608E-2</v>
      </c>
      <c r="M6141" t="b">
        <f>AND((Tableau2[[#This Row],[%Voix/Inscrits]]&gt;0.25),Tableau2[[#This Row],[%Voix/Exprimés]]&gt;0.5)</f>
        <v>0</v>
      </c>
    </row>
    <row r="6142" spans="1:13" x14ac:dyDescent="0.25">
      <c r="A6142">
        <v>6141</v>
      </c>
      <c r="B6142" t="s">
        <v>976</v>
      </c>
      <c r="C6142" t="s">
        <v>6</v>
      </c>
      <c r="D6142" t="str">
        <f>Tableau2[[#This Row],[Dép]]&amp;Tableau2[[#This Row],[Circo]]</f>
        <v>ZX01</v>
      </c>
      <c r="E6142" t="s">
        <v>1716</v>
      </c>
      <c r="F6142" t="s">
        <v>1465</v>
      </c>
      <c r="G6142" t="s">
        <v>962</v>
      </c>
      <c r="H6142">
        <v>199</v>
      </c>
      <c r="I6142">
        <v>24563</v>
      </c>
      <c r="J6142">
        <v>5061</v>
      </c>
      <c r="K6142" s="1">
        <f t="shared" si="190"/>
        <v>8.1016162520864722E-3</v>
      </c>
      <c r="L6142" s="1">
        <f t="shared" si="191"/>
        <v>3.9320292432325626E-2</v>
      </c>
      <c r="M6142" t="b">
        <f>AND((Tableau2[[#This Row],[%Voix/Inscrits]]&gt;0.25),Tableau2[[#This Row],[%Voix/Exprimés]]&gt;0.5)</f>
        <v>0</v>
      </c>
    </row>
    <row r="6143" spans="1:13" x14ac:dyDescent="0.25">
      <c r="A6143">
        <v>6142</v>
      </c>
      <c r="B6143" t="s">
        <v>979</v>
      </c>
      <c r="C6143" t="s">
        <v>6</v>
      </c>
      <c r="D6143" t="str">
        <f>Tableau2[[#This Row],[Dép]]&amp;Tableau2[[#This Row],[Circo]]</f>
        <v>ZZ01</v>
      </c>
      <c r="E6143" t="s">
        <v>3702</v>
      </c>
      <c r="F6143" t="s">
        <v>563</v>
      </c>
      <c r="G6143" t="s">
        <v>1708</v>
      </c>
      <c r="H6143">
        <v>18236</v>
      </c>
      <c r="I6143">
        <v>240978</v>
      </c>
      <c r="J6143">
        <v>50828</v>
      </c>
      <c r="K6143" s="1">
        <f t="shared" si="190"/>
        <v>7.5674957879972443E-2</v>
      </c>
      <c r="L6143" s="1">
        <f t="shared" si="191"/>
        <v>0.35877862595419846</v>
      </c>
      <c r="M6143" t="b">
        <f>AND((Tableau2[[#This Row],[%Voix/Inscrits]]&gt;0.25),Tableau2[[#This Row],[%Voix/Exprimés]]&gt;0.5)</f>
        <v>0</v>
      </c>
    </row>
    <row r="6144" spans="1:13" x14ac:dyDescent="0.25">
      <c r="A6144">
        <v>6143</v>
      </c>
      <c r="B6144" t="s">
        <v>979</v>
      </c>
      <c r="C6144" t="s">
        <v>6</v>
      </c>
      <c r="D6144" t="str">
        <f>Tableau2[[#This Row],[Dép]]&amp;Tableau2[[#This Row],[Circo]]</f>
        <v>ZZ01</v>
      </c>
      <c r="E6144" t="s">
        <v>1726</v>
      </c>
      <c r="F6144" t="s">
        <v>323</v>
      </c>
      <c r="G6144" t="s">
        <v>982</v>
      </c>
      <c r="H6144">
        <v>16993</v>
      </c>
      <c r="I6144">
        <v>240978</v>
      </c>
      <c r="J6144">
        <v>50828</v>
      </c>
      <c r="K6144" s="1">
        <f t="shared" si="190"/>
        <v>7.0516810663214066E-2</v>
      </c>
      <c r="L6144" s="1">
        <f t="shared" si="191"/>
        <v>0.33432360116471238</v>
      </c>
      <c r="M6144" t="b">
        <f>AND((Tableau2[[#This Row],[%Voix/Inscrits]]&gt;0.25),Tableau2[[#This Row],[%Voix/Exprimés]]&gt;0.5)</f>
        <v>0</v>
      </c>
    </row>
    <row r="6145" spans="1:13" x14ac:dyDescent="0.25">
      <c r="A6145">
        <v>6144</v>
      </c>
      <c r="B6145" t="s">
        <v>979</v>
      </c>
      <c r="C6145" t="s">
        <v>6</v>
      </c>
      <c r="D6145" t="str">
        <f>Tableau2[[#This Row],[Dép]]&amp;Tableau2[[#This Row],[Circo]]</f>
        <v>ZZ01</v>
      </c>
      <c r="E6145" t="s">
        <v>2463</v>
      </c>
      <c r="F6145" t="s">
        <v>804</v>
      </c>
      <c r="G6145" t="s">
        <v>2726</v>
      </c>
      <c r="H6145">
        <v>5439</v>
      </c>
      <c r="I6145">
        <v>240978</v>
      </c>
      <c r="J6145">
        <v>50828</v>
      </c>
      <c r="K6145" s="1">
        <f t="shared" si="190"/>
        <v>2.2570525110176032E-2</v>
      </c>
      <c r="L6145" s="1">
        <f t="shared" si="191"/>
        <v>0.10700794837491147</v>
      </c>
      <c r="M6145" t="b">
        <f>AND((Tableau2[[#This Row],[%Voix/Inscrits]]&gt;0.25),Tableau2[[#This Row],[%Voix/Exprimés]]&gt;0.5)</f>
        <v>0</v>
      </c>
    </row>
    <row r="6146" spans="1:13" x14ac:dyDescent="0.25">
      <c r="A6146">
        <v>6145</v>
      </c>
      <c r="B6146" t="s">
        <v>979</v>
      </c>
      <c r="C6146" t="s">
        <v>6</v>
      </c>
      <c r="D6146" t="str">
        <f>Tableau2[[#This Row],[Dép]]&amp;Tableau2[[#This Row],[Circo]]</f>
        <v>ZZ01</v>
      </c>
      <c r="E6146" t="s">
        <v>5962</v>
      </c>
      <c r="F6146" t="s">
        <v>226</v>
      </c>
      <c r="G6146" t="s">
        <v>2726</v>
      </c>
      <c r="H6146">
        <v>2699</v>
      </c>
      <c r="I6146">
        <v>240978</v>
      </c>
      <c r="J6146">
        <v>50828</v>
      </c>
      <c r="K6146" s="1">
        <f t="shared" ref="K6146:K6209" si="192">H6146/I6146</f>
        <v>1.1200192548697391E-2</v>
      </c>
      <c r="L6146" s="1">
        <f t="shared" ref="L6146:L6209" si="193">H6146/J6146</f>
        <v>5.3100653183284802E-2</v>
      </c>
      <c r="M6146" t="b">
        <f>AND((Tableau2[[#This Row],[%Voix/Inscrits]]&gt;0.25),Tableau2[[#This Row],[%Voix/Exprimés]]&gt;0.5)</f>
        <v>0</v>
      </c>
    </row>
    <row r="6147" spans="1:13" x14ac:dyDescent="0.25">
      <c r="A6147">
        <v>6146</v>
      </c>
      <c r="B6147" t="s">
        <v>979</v>
      </c>
      <c r="C6147" t="s">
        <v>6</v>
      </c>
      <c r="D6147" t="str">
        <f>Tableau2[[#This Row],[Dép]]&amp;Tableau2[[#This Row],[Circo]]</f>
        <v>ZZ01</v>
      </c>
      <c r="E6147" t="s">
        <v>6648</v>
      </c>
      <c r="F6147" t="s">
        <v>50</v>
      </c>
      <c r="G6147" t="s">
        <v>3078</v>
      </c>
      <c r="H6147">
        <v>2620</v>
      </c>
      <c r="I6147">
        <v>240978</v>
      </c>
      <c r="J6147">
        <v>50828</v>
      </c>
      <c r="K6147" s="1">
        <f t="shared" si="192"/>
        <v>1.0872361792362789E-2</v>
      </c>
      <c r="L6147" s="1">
        <f t="shared" si="193"/>
        <v>5.1546391752577317E-2</v>
      </c>
      <c r="M6147" t="b">
        <f>AND((Tableau2[[#This Row],[%Voix/Inscrits]]&gt;0.25),Tableau2[[#This Row],[%Voix/Exprimés]]&gt;0.5)</f>
        <v>0</v>
      </c>
    </row>
    <row r="6148" spans="1:13" x14ac:dyDescent="0.25">
      <c r="A6148">
        <v>6147</v>
      </c>
      <c r="B6148" t="s">
        <v>979</v>
      </c>
      <c r="C6148" t="s">
        <v>6</v>
      </c>
      <c r="D6148" t="str">
        <f>Tableau2[[#This Row],[Dép]]&amp;Tableau2[[#This Row],[Circo]]</f>
        <v>ZZ01</v>
      </c>
      <c r="E6148" t="s">
        <v>4332</v>
      </c>
      <c r="F6148" t="s">
        <v>142</v>
      </c>
      <c r="G6148" t="s">
        <v>1740</v>
      </c>
      <c r="H6148">
        <v>2381</v>
      </c>
      <c r="I6148">
        <v>240978</v>
      </c>
      <c r="J6148">
        <v>50828</v>
      </c>
      <c r="K6148" s="1">
        <f t="shared" si="192"/>
        <v>9.880570010540381E-3</v>
      </c>
      <c r="L6148" s="1">
        <f t="shared" si="193"/>
        <v>4.6844259069804044E-2</v>
      </c>
      <c r="M6148" t="b">
        <f>AND((Tableau2[[#This Row],[%Voix/Inscrits]]&gt;0.25),Tableau2[[#This Row],[%Voix/Exprimés]]&gt;0.5)</f>
        <v>0</v>
      </c>
    </row>
    <row r="6149" spans="1:13" x14ac:dyDescent="0.25">
      <c r="A6149">
        <v>6148</v>
      </c>
      <c r="B6149" t="s">
        <v>979</v>
      </c>
      <c r="C6149" t="s">
        <v>6</v>
      </c>
      <c r="D6149" t="str">
        <f>Tableau2[[#This Row],[Dép]]&amp;Tableau2[[#This Row],[Circo]]</f>
        <v>ZZ01</v>
      </c>
      <c r="E6149" t="s">
        <v>372</v>
      </c>
      <c r="F6149" t="s">
        <v>2863</v>
      </c>
      <c r="G6149" t="s">
        <v>3717</v>
      </c>
      <c r="H6149">
        <v>1013</v>
      </c>
      <c r="I6149">
        <v>240978</v>
      </c>
      <c r="J6149">
        <v>50828</v>
      </c>
      <c r="K6149" s="1">
        <f t="shared" si="192"/>
        <v>4.2037032426196583E-3</v>
      </c>
      <c r="L6149" s="1">
        <f t="shared" si="193"/>
        <v>1.9929959864641536E-2</v>
      </c>
      <c r="M6149" t="b">
        <f>AND((Tableau2[[#This Row],[%Voix/Inscrits]]&gt;0.25),Tableau2[[#This Row],[%Voix/Exprimés]]&gt;0.5)</f>
        <v>0</v>
      </c>
    </row>
    <row r="6150" spans="1:13" x14ac:dyDescent="0.25">
      <c r="A6150">
        <v>6149</v>
      </c>
      <c r="B6150" t="s">
        <v>979</v>
      </c>
      <c r="C6150" t="s">
        <v>6</v>
      </c>
      <c r="D6150" t="str">
        <f>Tableau2[[#This Row],[Dép]]&amp;Tableau2[[#This Row],[Circo]]</f>
        <v>ZZ01</v>
      </c>
      <c r="E6150" t="s">
        <v>6354</v>
      </c>
      <c r="F6150" t="s">
        <v>6355</v>
      </c>
      <c r="G6150" t="s">
        <v>2429</v>
      </c>
      <c r="H6150">
        <v>498</v>
      </c>
      <c r="I6150">
        <v>240978</v>
      </c>
      <c r="J6150">
        <v>50828</v>
      </c>
      <c r="K6150" s="1">
        <f t="shared" si="192"/>
        <v>2.0665786918307896E-3</v>
      </c>
      <c r="L6150" s="1">
        <f t="shared" si="193"/>
        <v>9.7977492720547725E-3</v>
      </c>
      <c r="M6150" t="b">
        <f>AND((Tableau2[[#This Row],[%Voix/Inscrits]]&gt;0.25),Tableau2[[#This Row],[%Voix/Exprimés]]&gt;0.5)</f>
        <v>0</v>
      </c>
    </row>
    <row r="6151" spans="1:13" x14ac:dyDescent="0.25">
      <c r="A6151">
        <v>6150</v>
      </c>
      <c r="B6151" t="s">
        <v>979</v>
      </c>
      <c r="C6151" t="s">
        <v>6</v>
      </c>
      <c r="D6151" t="str">
        <f>Tableau2[[#This Row],[Dép]]&amp;Tableau2[[#This Row],[Circo]]</f>
        <v>ZZ01</v>
      </c>
      <c r="E6151" t="s">
        <v>2414</v>
      </c>
      <c r="F6151" t="s">
        <v>144</v>
      </c>
      <c r="G6151" t="s">
        <v>938</v>
      </c>
      <c r="H6151">
        <v>482</v>
      </c>
      <c r="I6151">
        <v>240978</v>
      </c>
      <c r="J6151">
        <v>50828</v>
      </c>
      <c r="K6151" s="1">
        <f t="shared" si="192"/>
        <v>2.0001825892820091E-3</v>
      </c>
      <c r="L6151" s="1">
        <f t="shared" si="193"/>
        <v>9.4829621468481944E-3</v>
      </c>
      <c r="M6151" t="b">
        <f>AND((Tableau2[[#This Row],[%Voix/Inscrits]]&gt;0.25),Tableau2[[#This Row],[%Voix/Exprimés]]&gt;0.5)</f>
        <v>0</v>
      </c>
    </row>
    <row r="6152" spans="1:13" x14ac:dyDescent="0.25">
      <c r="A6152">
        <v>6151</v>
      </c>
      <c r="B6152" t="s">
        <v>979</v>
      </c>
      <c r="C6152" t="s">
        <v>6</v>
      </c>
      <c r="D6152" t="str">
        <f>Tableau2[[#This Row],[Dép]]&amp;Tableau2[[#This Row],[Circo]]</f>
        <v>ZZ01</v>
      </c>
      <c r="E6152" t="s">
        <v>5465</v>
      </c>
      <c r="F6152" t="s">
        <v>1277</v>
      </c>
      <c r="G6152" t="s">
        <v>2726</v>
      </c>
      <c r="H6152">
        <v>258</v>
      </c>
      <c r="I6152">
        <v>240978</v>
      </c>
      <c r="J6152">
        <v>50828</v>
      </c>
      <c r="K6152" s="1">
        <f t="shared" si="192"/>
        <v>1.0706371535990837E-3</v>
      </c>
      <c r="L6152" s="1">
        <f t="shared" si="193"/>
        <v>5.0759423939560873E-3</v>
      </c>
      <c r="M6152" t="b">
        <f>AND((Tableau2[[#This Row],[%Voix/Inscrits]]&gt;0.25),Tableau2[[#This Row],[%Voix/Exprimés]]&gt;0.5)</f>
        <v>0</v>
      </c>
    </row>
    <row r="6153" spans="1:13" x14ac:dyDescent="0.25">
      <c r="A6153">
        <v>6152</v>
      </c>
      <c r="B6153" t="s">
        <v>979</v>
      </c>
      <c r="C6153" t="s">
        <v>6</v>
      </c>
      <c r="D6153" t="str">
        <f>Tableau2[[#This Row],[Dép]]&amp;Tableau2[[#This Row],[Circo]]</f>
        <v>ZZ01</v>
      </c>
      <c r="E6153" t="s">
        <v>3065</v>
      </c>
      <c r="F6153" t="s">
        <v>207</v>
      </c>
      <c r="G6153" t="s">
        <v>962</v>
      </c>
      <c r="H6153">
        <v>172</v>
      </c>
      <c r="I6153">
        <v>240978</v>
      </c>
      <c r="J6153">
        <v>50828</v>
      </c>
      <c r="K6153" s="1">
        <f t="shared" si="192"/>
        <v>7.137581023993892E-4</v>
      </c>
      <c r="L6153" s="1">
        <f t="shared" si="193"/>
        <v>3.3839615959707246E-3</v>
      </c>
      <c r="M6153" t="b">
        <f>AND((Tableau2[[#This Row],[%Voix/Inscrits]]&gt;0.25),Tableau2[[#This Row],[%Voix/Exprimés]]&gt;0.5)</f>
        <v>0</v>
      </c>
    </row>
    <row r="6154" spans="1:13" x14ac:dyDescent="0.25">
      <c r="A6154">
        <v>6153</v>
      </c>
      <c r="B6154" t="s">
        <v>979</v>
      </c>
      <c r="C6154" t="s">
        <v>6</v>
      </c>
      <c r="D6154" t="str">
        <f>Tableau2[[#This Row],[Dép]]&amp;Tableau2[[#This Row],[Circo]]</f>
        <v>ZZ01</v>
      </c>
      <c r="E6154" t="s">
        <v>994</v>
      </c>
      <c r="F6154" t="s">
        <v>995</v>
      </c>
      <c r="G6154" t="s">
        <v>991</v>
      </c>
      <c r="H6154">
        <v>37</v>
      </c>
      <c r="I6154">
        <v>240978</v>
      </c>
      <c r="J6154">
        <v>50828</v>
      </c>
      <c r="K6154" s="1">
        <f t="shared" si="192"/>
        <v>1.5354098714405465E-4</v>
      </c>
      <c r="L6154" s="1">
        <f t="shared" si="193"/>
        <v>7.2794522704021402E-4</v>
      </c>
      <c r="M6154" t="b">
        <f>AND((Tableau2[[#This Row],[%Voix/Inscrits]]&gt;0.25),Tableau2[[#This Row],[%Voix/Exprimés]]&gt;0.5)</f>
        <v>0</v>
      </c>
    </row>
    <row r="6155" spans="1:13" x14ac:dyDescent="0.25">
      <c r="A6155">
        <v>6154</v>
      </c>
      <c r="B6155" t="s">
        <v>979</v>
      </c>
      <c r="C6155" t="s">
        <v>17</v>
      </c>
      <c r="D6155" t="str">
        <f>Tableau2[[#This Row],[Dép]]&amp;Tableau2[[#This Row],[Circo]]</f>
        <v>ZZ02</v>
      </c>
      <c r="E6155" t="s">
        <v>6353</v>
      </c>
      <c r="F6155" t="s">
        <v>2877</v>
      </c>
      <c r="G6155" t="s">
        <v>1708</v>
      </c>
      <c r="H6155">
        <v>3836</v>
      </c>
      <c r="I6155">
        <v>75610</v>
      </c>
      <c r="J6155">
        <v>11095</v>
      </c>
      <c r="K6155" s="1">
        <f t="shared" si="192"/>
        <v>5.0734029890226164E-2</v>
      </c>
      <c r="L6155" s="1">
        <f t="shared" si="193"/>
        <v>0.34574132492113563</v>
      </c>
      <c r="M6155" t="b">
        <f>AND((Tableau2[[#This Row],[%Voix/Inscrits]]&gt;0.25),Tableau2[[#This Row],[%Voix/Exprimés]]&gt;0.5)</f>
        <v>0</v>
      </c>
    </row>
    <row r="6156" spans="1:13" x14ac:dyDescent="0.25">
      <c r="A6156">
        <v>6155</v>
      </c>
      <c r="B6156" t="s">
        <v>979</v>
      </c>
      <c r="C6156" t="s">
        <v>17</v>
      </c>
      <c r="D6156" t="str">
        <f>Tableau2[[#This Row],[Dép]]&amp;Tableau2[[#This Row],[Circo]]</f>
        <v>ZZ02</v>
      </c>
      <c r="E6156" t="s">
        <v>1725</v>
      </c>
      <c r="F6156" t="s">
        <v>53</v>
      </c>
      <c r="G6156" t="s">
        <v>982</v>
      </c>
      <c r="H6156">
        <v>3129</v>
      </c>
      <c r="I6156">
        <v>75610</v>
      </c>
      <c r="J6156">
        <v>11095</v>
      </c>
      <c r="K6156" s="1">
        <f t="shared" si="192"/>
        <v>4.1383414892210028E-2</v>
      </c>
      <c r="L6156" s="1">
        <f t="shared" si="193"/>
        <v>0.28201892744479495</v>
      </c>
      <c r="M6156" t="b">
        <f>AND((Tableau2[[#This Row],[%Voix/Inscrits]]&gt;0.25),Tableau2[[#This Row],[%Voix/Exprimés]]&gt;0.5)</f>
        <v>0</v>
      </c>
    </row>
    <row r="6157" spans="1:13" x14ac:dyDescent="0.25">
      <c r="A6157">
        <v>6156</v>
      </c>
      <c r="B6157" t="s">
        <v>979</v>
      </c>
      <c r="C6157" t="s">
        <v>17</v>
      </c>
      <c r="D6157" t="str">
        <f>Tableau2[[#This Row],[Dép]]&amp;Tableau2[[#This Row],[Circo]]</f>
        <v>ZZ02</v>
      </c>
      <c r="E6157" t="s">
        <v>315</v>
      </c>
      <c r="F6157" t="s">
        <v>797</v>
      </c>
      <c r="G6157" t="s">
        <v>1740</v>
      </c>
      <c r="H6157">
        <v>1359</v>
      </c>
      <c r="I6157">
        <v>75610</v>
      </c>
      <c r="J6157">
        <v>11095</v>
      </c>
      <c r="K6157" s="1">
        <f t="shared" si="192"/>
        <v>1.7973812987700039E-2</v>
      </c>
      <c r="L6157" s="1">
        <f t="shared" si="193"/>
        <v>0.12248760703019378</v>
      </c>
      <c r="M6157" t="b">
        <f>AND((Tableau2[[#This Row],[%Voix/Inscrits]]&gt;0.25),Tableau2[[#This Row],[%Voix/Exprimés]]&gt;0.5)</f>
        <v>0</v>
      </c>
    </row>
    <row r="6158" spans="1:13" x14ac:dyDescent="0.25">
      <c r="A6158">
        <v>6157</v>
      </c>
      <c r="B6158" t="s">
        <v>979</v>
      </c>
      <c r="C6158" t="s">
        <v>17</v>
      </c>
      <c r="D6158" t="str">
        <f>Tableau2[[#This Row],[Dép]]&amp;Tableau2[[#This Row],[Circo]]</f>
        <v>ZZ02</v>
      </c>
      <c r="E6158" t="s">
        <v>6955</v>
      </c>
      <c r="F6158" t="s">
        <v>171</v>
      </c>
      <c r="G6158" t="s">
        <v>3078</v>
      </c>
      <c r="H6158">
        <v>700</v>
      </c>
      <c r="I6158">
        <v>75610</v>
      </c>
      <c r="J6158">
        <v>11095</v>
      </c>
      <c r="K6158" s="1">
        <f t="shared" si="192"/>
        <v>9.2580346515011239E-3</v>
      </c>
      <c r="L6158" s="1">
        <f t="shared" si="193"/>
        <v>6.3091482649842268E-2</v>
      </c>
      <c r="M6158" t="b">
        <f>AND((Tableau2[[#This Row],[%Voix/Inscrits]]&gt;0.25),Tableau2[[#This Row],[%Voix/Exprimés]]&gt;0.5)</f>
        <v>0</v>
      </c>
    </row>
    <row r="6159" spans="1:13" x14ac:dyDescent="0.25">
      <c r="A6159">
        <v>6158</v>
      </c>
      <c r="B6159" t="s">
        <v>979</v>
      </c>
      <c r="C6159" t="s">
        <v>17</v>
      </c>
      <c r="D6159" t="str">
        <f>Tableau2[[#This Row],[Dép]]&amp;Tableau2[[#This Row],[Circo]]</f>
        <v>ZZ02</v>
      </c>
      <c r="E6159" t="s">
        <v>3063</v>
      </c>
      <c r="F6159" t="s">
        <v>3064</v>
      </c>
      <c r="G6159" t="s">
        <v>966</v>
      </c>
      <c r="H6159">
        <v>675</v>
      </c>
      <c r="I6159">
        <v>75610</v>
      </c>
      <c r="J6159">
        <v>11095</v>
      </c>
      <c r="K6159" s="1">
        <f t="shared" si="192"/>
        <v>8.9273905568046548E-3</v>
      </c>
      <c r="L6159" s="1">
        <f t="shared" si="193"/>
        <v>6.0838215412347907E-2</v>
      </c>
      <c r="M6159" t="b">
        <f>AND((Tableau2[[#This Row],[%Voix/Inscrits]]&gt;0.25),Tableau2[[#This Row],[%Voix/Exprimés]]&gt;0.5)</f>
        <v>0</v>
      </c>
    </row>
    <row r="6160" spans="1:13" x14ac:dyDescent="0.25">
      <c r="A6160">
        <v>6159</v>
      </c>
      <c r="B6160" t="s">
        <v>979</v>
      </c>
      <c r="C6160" t="s">
        <v>17</v>
      </c>
      <c r="D6160" t="str">
        <f>Tableau2[[#This Row],[Dép]]&amp;Tableau2[[#This Row],[Circo]]</f>
        <v>ZZ02</v>
      </c>
      <c r="E6160" t="s">
        <v>6647</v>
      </c>
      <c r="F6160" t="s">
        <v>1763</v>
      </c>
      <c r="G6160" t="s">
        <v>2394</v>
      </c>
      <c r="H6160">
        <v>524</v>
      </c>
      <c r="I6160">
        <v>75610</v>
      </c>
      <c r="J6160">
        <v>11095</v>
      </c>
      <c r="K6160" s="1">
        <f t="shared" si="192"/>
        <v>6.9303002248379845E-3</v>
      </c>
      <c r="L6160" s="1">
        <f t="shared" si="193"/>
        <v>4.722848129788193E-2</v>
      </c>
      <c r="M6160" t="b">
        <f>AND((Tableau2[[#This Row],[%Voix/Inscrits]]&gt;0.25),Tableau2[[#This Row],[%Voix/Exprimés]]&gt;0.5)</f>
        <v>0</v>
      </c>
    </row>
    <row r="6161" spans="1:13" x14ac:dyDescent="0.25">
      <c r="A6161">
        <v>6160</v>
      </c>
      <c r="B6161" t="s">
        <v>979</v>
      </c>
      <c r="C6161" t="s">
        <v>17</v>
      </c>
      <c r="D6161" t="str">
        <f>Tableau2[[#This Row],[Dép]]&amp;Tableau2[[#This Row],[Circo]]</f>
        <v>ZZ02</v>
      </c>
      <c r="E6161" t="s">
        <v>757</v>
      </c>
      <c r="F6161" t="s">
        <v>2183</v>
      </c>
      <c r="G6161" t="s">
        <v>3717</v>
      </c>
      <c r="H6161">
        <v>240</v>
      </c>
      <c r="I6161">
        <v>75610</v>
      </c>
      <c r="J6161">
        <v>11095</v>
      </c>
      <c r="K6161" s="1">
        <f t="shared" si="192"/>
        <v>3.1741833090860997E-3</v>
      </c>
      <c r="L6161" s="1">
        <f t="shared" si="193"/>
        <v>2.1631365479945923E-2</v>
      </c>
      <c r="M6161" t="b">
        <f>AND((Tableau2[[#This Row],[%Voix/Inscrits]]&gt;0.25),Tableau2[[#This Row],[%Voix/Exprimés]]&gt;0.5)</f>
        <v>0</v>
      </c>
    </row>
    <row r="6162" spans="1:13" x14ac:dyDescent="0.25">
      <c r="A6162">
        <v>6161</v>
      </c>
      <c r="B6162" t="s">
        <v>979</v>
      </c>
      <c r="C6162" t="s">
        <v>17</v>
      </c>
      <c r="D6162" t="str">
        <f>Tableau2[[#This Row],[Dép]]&amp;Tableau2[[#This Row],[Circo]]</f>
        <v>ZZ02</v>
      </c>
      <c r="E6162" t="s">
        <v>263</v>
      </c>
      <c r="F6162" t="s">
        <v>4919</v>
      </c>
      <c r="G6162" t="s">
        <v>959</v>
      </c>
      <c r="H6162">
        <v>227</v>
      </c>
      <c r="I6162">
        <v>75610</v>
      </c>
      <c r="J6162">
        <v>11095</v>
      </c>
      <c r="K6162" s="1">
        <f t="shared" si="192"/>
        <v>3.0022483798439361E-3</v>
      </c>
      <c r="L6162" s="1">
        <f t="shared" si="193"/>
        <v>2.045966651644885E-2</v>
      </c>
      <c r="M6162" t="b">
        <f>AND((Tableau2[[#This Row],[%Voix/Inscrits]]&gt;0.25),Tableau2[[#This Row],[%Voix/Exprimés]]&gt;0.5)</f>
        <v>0</v>
      </c>
    </row>
    <row r="6163" spans="1:13" x14ac:dyDescent="0.25">
      <c r="A6163">
        <v>6162</v>
      </c>
      <c r="B6163" t="s">
        <v>979</v>
      </c>
      <c r="C6163" t="s">
        <v>17</v>
      </c>
      <c r="D6163" t="str">
        <f>Tableau2[[#This Row],[Dép]]&amp;Tableau2[[#This Row],[Circo]]</f>
        <v>ZZ02</v>
      </c>
      <c r="E6163" t="s">
        <v>2413</v>
      </c>
      <c r="F6163" t="s">
        <v>144</v>
      </c>
      <c r="G6163" t="s">
        <v>938</v>
      </c>
      <c r="H6163">
        <v>141</v>
      </c>
      <c r="I6163">
        <v>75610</v>
      </c>
      <c r="J6163">
        <v>11095</v>
      </c>
      <c r="K6163" s="1">
        <f t="shared" si="192"/>
        <v>1.8648326940880835E-3</v>
      </c>
      <c r="L6163" s="1">
        <f t="shared" si="193"/>
        <v>1.270842721946823E-2</v>
      </c>
      <c r="M6163" t="b">
        <f>AND((Tableau2[[#This Row],[%Voix/Inscrits]]&gt;0.25),Tableau2[[#This Row],[%Voix/Exprimés]]&gt;0.5)</f>
        <v>0</v>
      </c>
    </row>
    <row r="6164" spans="1:13" x14ac:dyDescent="0.25">
      <c r="A6164">
        <v>6163</v>
      </c>
      <c r="B6164" t="s">
        <v>979</v>
      </c>
      <c r="C6164" t="s">
        <v>17</v>
      </c>
      <c r="D6164" t="str">
        <f>Tableau2[[#This Row],[Dép]]&amp;Tableau2[[#This Row],[Circo]]</f>
        <v>ZZ02</v>
      </c>
      <c r="E6164" t="s">
        <v>4331</v>
      </c>
      <c r="F6164" t="s">
        <v>1196</v>
      </c>
      <c r="G6164" t="s">
        <v>959</v>
      </c>
      <c r="H6164">
        <v>94</v>
      </c>
      <c r="I6164">
        <v>75610</v>
      </c>
      <c r="J6164">
        <v>11095</v>
      </c>
      <c r="K6164" s="1">
        <f t="shared" si="192"/>
        <v>1.2432217960587225E-3</v>
      </c>
      <c r="L6164" s="1">
        <f t="shared" si="193"/>
        <v>8.4722848129788197E-3</v>
      </c>
      <c r="M6164" t="b">
        <f>AND((Tableau2[[#This Row],[%Voix/Inscrits]]&gt;0.25),Tableau2[[#This Row],[%Voix/Exprimés]]&gt;0.5)</f>
        <v>0</v>
      </c>
    </row>
    <row r="6165" spans="1:13" x14ac:dyDescent="0.25">
      <c r="A6165">
        <v>6164</v>
      </c>
      <c r="B6165" t="s">
        <v>979</v>
      </c>
      <c r="C6165" t="s">
        <v>17</v>
      </c>
      <c r="D6165" t="str">
        <f>Tableau2[[#This Row],[Dép]]&amp;Tableau2[[#This Row],[Circo]]</f>
        <v>ZZ02</v>
      </c>
      <c r="E6165" t="s">
        <v>5464</v>
      </c>
      <c r="F6165" t="s">
        <v>150</v>
      </c>
      <c r="G6165" t="s">
        <v>959</v>
      </c>
      <c r="H6165">
        <v>84</v>
      </c>
      <c r="I6165">
        <v>75610</v>
      </c>
      <c r="J6165">
        <v>11095</v>
      </c>
      <c r="K6165" s="1">
        <f t="shared" si="192"/>
        <v>1.1109641581801349E-3</v>
      </c>
      <c r="L6165" s="1">
        <f t="shared" si="193"/>
        <v>7.5709779179810727E-3</v>
      </c>
      <c r="M6165" t="b">
        <f>AND((Tableau2[[#This Row],[%Voix/Inscrits]]&gt;0.25),Tableau2[[#This Row],[%Voix/Exprimés]]&gt;0.5)</f>
        <v>0</v>
      </c>
    </row>
    <row r="6166" spans="1:13" x14ac:dyDescent="0.25">
      <c r="A6166">
        <v>6165</v>
      </c>
      <c r="B6166" t="s">
        <v>979</v>
      </c>
      <c r="C6166" t="s">
        <v>17</v>
      </c>
      <c r="D6166" t="str">
        <f>Tableau2[[#This Row],[Dép]]&amp;Tableau2[[#This Row],[Circo]]</f>
        <v>ZZ02</v>
      </c>
      <c r="E6166" t="s">
        <v>5961</v>
      </c>
      <c r="F6166" t="s">
        <v>102</v>
      </c>
      <c r="G6166" t="s">
        <v>959</v>
      </c>
      <c r="H6166">
        <v>37</v>
      </c>
      <c r="I6166">
        <v>75610</v>
      </c>
      <c r="J6166">
        <v>11095</v>
      </c>
      <c r="K6166" s="1">
        <f t="shared" si="192"/>
        <v>4.8935326015077374E-4</v>
      </c>
      <c r="L6166" s="1">
        <f t="shared" si="193"/>
        <v>3.3348355114916628E-3</v>
      </c>
      <c r="M6166" t="b">
        <f>AND((Tableau2[[#This Row],[%Voix/Inscrits]]&gt;0.25),Tableau2[[#This Row],[%Voix/Exprimés]]&gt;0.5)</f>
        <v>0</v>
      </c>
    </row>
    <row r="6167" spans="1:13" x14ac:dyDescent="0.25">
      <c r="A6167">
        <v>6166</v>
      </c>
      <c r="B6167" t="s">
        <v>979</v>
      </c>
      <c r="C6167" t="s">
        <v>17</v>
      </c>
      <c r="D6167" t="str">
        <f>Tableau2[[#This Row],[Dép]]&amp;Tableau2[[#This Row],[Circo]]</f>
        <v>ZZ02</v>
      </c>
      <c r="E6167" t="s">
        <v>992</v>
      </c>
      <c r="F6167" t="s">
        <v>993</v>
      </c>
      <c r="G6167" t="s">
        <v>991</v>
      </c>
      <c r="H6167">
        <v>25</v>
      </c>
      <c r="I6167">
        <v>75610</v>
      </c>
      <c r="J6167">
        <v>11095</v>
      </c>
      <c r="K6167" s="1">
        <f t="shared" si="192"/>
        <v>3.3064409469646871E-4</v>
      </c>
      <c r="L6167" s="1">
        <f t="shared" si="193"/>
        <v>2.2532672374943668E-3</v>
      </c>
      <c r="M6167" t="b">
        <f>AND((Tableau2[[#This Row],[%Voix/Inscrits]]&gt;0.25),Tableau2[[#This Row],[%Voix/Exprimés]]&gt;0.5)</f>
        <v>0</v>
      </c>
    </row>
    <row r="6168" spans="1:13" x14ac:dyDescent="0.25">
      <c r="A6168">
        <v>6167</v>
      </c>
      <c r="B6168" t="s">
        <v>979</v>
      </c>
      <c r="C6168" t="s">
        <v>17</v>
      </c>
      <c r="D6168" t="str">
        <f>Tableau2[[#This Row],[Dép]]&amp;Tableau2[[#This Row],[Circo]]</f>
        <v>ZZ02</v>
      </c>
      <c r="E6168" t="s">
        <v>601</v>
      </c>
      <c r="F6168" t="s">
        <v>3701</v>
      </c>
      <c r="G6168" t="s">
        <v>959</v>
      </c>
      <c r="H6168">
        <v>24</v>
      </c>
      <c r="I6168">
        <v>75610</v>
      </c>
      <c r="J6168">
        <v>11095</v>
      </c>
      <c r="K6168" s="1">
        <f t="shared" si="192"/>
        <v>3.1741833090860995E-4</v>
      </c>
      <c r="L6168" s="1">
        <f t="shared" si="193"/>
        <v>2.1631365479945919E-3</v>
      </c>
      <c r="M6168" t="b">
        <f>AND((Tableau2[[#This Row],[%Voix/Inscrits]]&gt;0.25),Tableau2[[#This Row],[%Voix/Exprimés]]&gt;0.5)</f>
        <v>0</v>
      </c>
    </row>
    <row r="6169" spans="1:13" x14ac:dyDescent="0.25">
      <c r="A6169">
        <v>6168</v>
      </c>
      <c r="B6169" t="s">
        <v>979</v>
      </c>
      <c r="C6169" t="s">
        <v>14</v>
      </c>
      <c r="D6169" t="str">
        <f>Tableau2[[#This Row],[Dép]]&amp;Tableau2[[#This Row],[Circo]]</f>
        <v>ZZ03</v>
      </c>
      <c r="E6169" t="s">
        <v>4921</v>
      </c>
      <c r="F6169" t="s">
        <v>697</v>
      </c>
      <c r="G6169" t="s">
        <v>1708</v>
      </c>
      <c r="H6169">
        <v>16238</v>
      </c>
      <c r="I6169">
        <v>148639</v>
      </c>
      <c r="J6169">
        <v>42161</v>
      </c>
      <c r="K6169" s="1">
        <f t="shared" si="192"/>
        <v>0.10924454550959035</v>
      </c>
      <c r="L6169" s="1">
        <f t="shared" si="193"/>
        <v>0.38514266739403713</v>
      </c>
      <c r="M6169" t="b">
        <f>AND((Tableau2[[#This Row],[%Voix/Inscrits]]&gt;0.25),Tableau2[[#This Row],[%Voix/Exprimés]]&gt;0.5)</f>
        <v>0</v>
      </c>
    </row>
    <row r="6170" spans="1:13" x14ac:dyDescent="0.25">
      <c r="A6170">
        <v>6169</v>
      </c>
      <c r="B6170" t="s">
        <v>979</v>
      </c>
      <c r="C6170" t="s">
        <v>14</v>
      </c>
      <c r="D6170" t="str">
        <f>Tableau2[[#This Row],[Dép]]&amp;Tableau2[[#This Row],[Circo]]</f>
        <v>ZZ03</v>
      </c>
      <c r="E6170" t="s">
        <v>1728</v>
      </c>
      <c r="F6170" t="s">
        <v>113</v>
      </c>
      <c r="G6170" t="s">
        <v>982</v>
      </c>
      <c r="H6170">
        <v>13265</v>
      </c>
      <c r="I6170">
        <v>148639</v>
      </c>
      <c r="J6170">
        <v>42161</v>
      </c>
      <c r="K6170" s="1">
        <f t="shared" si="192"/>
        <v>8.924306541351866E-2</v>
      </c>
      <c r="L6170" s="1">
        <f t="shared" si="193"/>
        <v>0.31462726216171344</v>
      </c>
      <c r="M6170" t="b">
        <f>AND((Tableau2[[#This Row],[%Voix/Inscrits]]&gt;0.25),Tableau2[[#This Row],[%Voix/Exprimés]]&gt;0.5)</f>
        <v>0</v>
      </c>
    </row>
    <row r="6171" spans="1:13" x14ac:dyDescent="0.25">
      <c r="A6171">
        <v>6170</v>
      </c>
      <c r="B6171" t="s">
        <v>979</v>
      </c>
      <c r="C6171" t="s">
        <v>14</v>
      </c>
      <c r="D6171" t="str">
        <f>Tableau2[[#This Row],[Dép]]&amp;Tableau2[[#This Row],[Circo]]</f>
        <v>ZZ03</v>
      </c>
      <c r="E6171" t="s">
        <v>5467</v>
      </c>
      <c r="F6171" t="s">
        <v>458</v>
      </c>
      <c r="G6171" t="s">
        <v>2394</v>
      </c>
      <c r="H6171">
        <v>3623</v>
      </c>
      <c r="I6171">
        <v>148639</v>
      </c>
      <c r="J6171">
        <v>42161</v>
      </c>
      <c r="K6171" s="1">
        <f t="shared" si="192"/>
        <v>2.4374491216975356E-2</v>
      </c>
      <c r="L6171" s="1">
        <f t="shared" si="193"/>
        <v>8.5932496857285171E-2</v>
      </c>
      <c r="M6171" t="b">
        <f>AND((Tableau2[[#This Row],[%Voix/Inscrits]]&gt;0.25),Tableau2[[#This Row],[%Voix/Exprimés]]&gt;0.5)</f>
        <v>0</v>
      </c>
    </row>
    <row r="6172" spans="1:13" x14ac:dyDescent="0.25">
      <c r="A6172">
        <v>6171</v>
      </c>
      <c r="B6172" t="s">
        <v>979</v>
      </c>
      <c r="C6172" t="s">
        <v>14</v>
      </c>
      <c r="D6172" t="str">
        <f>Tableau2[[#This Row],[Dép]]&amp;Tableau2[[#This Row],[Circo]]</f>
        <v>ZZ03</v>
      </c>
      <c r="E6172" t="s">
        <v>5964</v>
      </c>
      <c r="F6172" t="s">
        <v>5965</v>
      </c>
      <c r="G6172" t="s">
        <v>1740</v>
      </c>
      <c r="H6172">
        <v>2302</v>
      </c>
      <c r="I6172">
        <v>148639</v>
      </c>
      <c r="J6172">
        <v>42161</v>
      </c>
      <c r="K6172" s="1">
        <f t="shared" si="192"/>
        <v>1.5487187077415752E-2</v>
      </c>
      <c r="L6172" s="1">
        <f t="shared" si="193"/>
        <v>5.4600222954863498E-2</v>
      </c>
      <c r="M6172" t="b">
        <f>AND((Tableau2[[#This Row],[%Voix/Inscrits]]&gt;0.25),Tableau2[[#This Row],[%Voix/Exprimés]]&gt;0.5)</f>
        <v>0</v>
      </c>
    </row>
    <row r="6173" spans="1:13" x14ac:dyDescent="0.25">
      <c r="A6173">
        <v>6172</v>
      </c>
      <c r="B6173" t="s">
        <v>979</v>
      </c>
      <c r="C6173" t="s">
        <v>14</v>
      </c>
      <c r="D6173" t="str">
        <f>Tableau2[[#This Row],[Dép]]&amp;Tableau2[[#This Row],[Circo]]</f>
        <v>ZZ03</v>
      </c>
      <c r="E6173" t="s">
        <v>3704</v>
      </c>
      <c r="F6173" t="s">
        <v>3705</v>
      </c>
      <c r="G6173" t="s">
        <v>959</v>
      </c>
      <c r="H6173">
        <v>1998</v>
      </c>
      <c r="I6173">
        <v>148639</v>
      </c>
      <c r="J6173">
        <v>42161</v>
      </c>
      <c r="K6173" s="1">
        <f t="shared" si="192"/>
        <v>1.3441963414716191E-2</v>
      </c>
      <c r="L6173" s="1">
        <f t="shared" si="193"/>
        <v>4.7389767794881528E-2</v>
      </c>
      <c r="M6173" t="b">
        <f>AND((Tableau2[[#This Row],[%Voix/Inscrits]]&gt;0.25),Tableau2[[#This Row],[%Voix/Exprimés]]&gt;0.5)</f>
        <v>0</v>
      </c>
    </row>
    <row r="6174" spans="1:13" x14ac:dyDescent="0.25">
      <c r="A6174">
        <v>6173</v>
      </c>
      <c r="B6174" t="s">
        <v>979</v>
      </c>
      <c r="C6174" t="s">
        <v>14</v>
      </c>
      <c r="D6174" t="str">
        <f>Tableau2[[#This Row],[Dép]]&amp;Tableau2[[#This Row],[Circo]]</f>
        <v>ZZ03</v>
      </c>
      <c r="E6174" t="s">
        <v>6356</v>
      </c>
      <c r="F6174" t="s">
        <v>990</v>
      </c>
      <c r="G6174" t="s">
        <v>3078</v>
      </c>
      <c r="H6174">
        <v>1474</v>
      </c>
      <c r="I6174">
        <v>148639</v>
      </c>
      <c r="J6174">
        <v>42161</v>
      </c>
      <c r="K6174" s="1">
        <f t="shared" si="192"/>
        <v>9.9166436803261593E-3</v>
      </c>
      <c r="L6174" s="1">
        <f t="shared" si="193"/>
        <v>3.4961220084912599E-2</v>
      </c>
      <c r="M6174" t="b">
        <f>AND((Tableau2[[#This Row],[%Voix/Inscrits]]&gt;0.25),Tableau2[[#This Row],[%Voix/Exprimés]]&gt;0.5)</f>
        <v>0</v>
      </c>
    </row>
    <row r="6175" spans="1:13" x14ac:dyDescent="0.25">
      <c r="A6175">
        <v>6174</v>
      </c>
      <c r="B6175" t="s">
        <v>979</v>
      </c>
      <c r="C6175" t="s">
        <v>14</v>
      </c>
      <c r="D6175" t="str">
        <f>Tableau2[[#This Row],[Dép]]&amp;Tableau2[[#This Row],[Circo]]</f>
        <v>ZZ03</v>
      </c>
      <c r="E6175" t="s">
        <v>2416</v>
      </c>
      <c r="F6175" t="s">
        <v>163</v>
      </c>
      <c r="G6175" t="s">
        <v>938</v>
      </c>
      <c r="H6175">
        <v>1095</v>
      </c>
      <c r="I6175">
        <v>148639</v>
      </c>
      <c r="J6175">
        <v>42161</v>
      </c>
      <c r="K6175" s="1">
        <f t="shared" si="192"/>
        <v>7.3668418113684835E-3</v>
      </c>
      <c r="L6175" s="1">
        <f t="shared" si="193"/>
        <v>2.5971869737435069E-2</v>
      </c>
      <c r="M6175" t="b">
        <f>AND((Tableau2[[#This Row],[%Voix/Inscrits]]&gt;0.25),Tableau2[[#This Row],[%Voix/Exprimés]]&gt;0.5)</f>
        <v>0</v>
      </c>
    </row>
    <row r="6176" spans="1:13" x14ac:dyDescent="0.25">
      <c r="A6176">
        <v>6175</v>
      </c>
      <c r="B6176" t="s">
        <v>979</v>
      </c>
      <c r="C6176" t="s">
        <v>14</v>
      </c>
      <c r="D6176" t="str">
        <f>Tableau2[[#This Row],[Dép]]&amp;Tableau2[[#This Row],[Circo]]</f>
        <v>ZZ03</v>
      </c>
      <c r="E6176" t="s">
        <v>6650</v>
      </c>
      <c r="F6176" t="s">
        <v>3686</v>
      </c>
      <c r="G6176" t="s">
        <v>3717</v>
      </c>
      <c r="H6176">
        <v>698</v>
      </c>
      <c r="I6176">
        <v>148639</v>
      </c>
      <c r="J6176">
        <v>42161</v>
      </c>
      <c r="K6176" s="1">
        <f t="shared" si="192"/>
        <v>4.6959411729088595E-3</v>
      </c>
      <c r="L6176" s="1">
        <f t="shared" si="193"/>
        <v>1.6555584544958611E-2</v>
      </c>
      <c r="M6176" t="b">
        <f>AND((Tableau2[[#This Row],[%Voix/Inscrits]]&gt;0.25),Tableau2[[#This Row],[%Voix/Exprimés]]&gt;0.5)</f>
        <v>0</v>
      </c>
    </row>
    <row r="6177" spans="1:13" x14ac:dyDescent="0.25">
      <c r="A6177">
        <v>6176</v>
      </c>
      <c r="B6177" t="s">
        <v>979</v>
      </c>
      <c r="C6177" t="s">
        <v>14</v>
      </c>
      <c r="D6177" t="str">
        <f>Tableau2[[#This Row],[Dép]]&amp;Tableau2[[#This Row],[Circo]]</f>
        <v>ZZ03</v>
      </c>
      <c r="E6177" t="s">
        <v>4334</v>
      </c>
      <c r="F6177" t="s">
        <v>98</v>
      </c>
      <c r="G6177" t="s">
        <v>959</v>
      </c>
      <c r="H6177">
        <v>689</v>
      </c>
      <c r="I6177">
        <v>148639</v>
      </c>
      <c r="J6177">
        <v>42161</v>
      </c>
      <c r="K6177" s="1">
        <f t="shared" si="192"/>
        <v>4.6353917881578862E-3</v>
      </c>
      <c r="L6177" s="1">
        <f t="shared" si="193"/>
        <v>1.6342117122459143E-2</v>
      </c>
      <c r="M6177" t="b">
        <f>AND((Tableau2[[#This Row],[%Voix/Inscrits]]&gt;0.25),Tableau2[[#This Row],[%Voix/Exprimés]]&gt;0.5)</f>
        <v>0</v>
      </c>
    </row>
    <row r="6178" spans="1:13" x14ac:dyDescent="0.25">
      <c r="A6178">
        <v>6177</v>
      </c>
      <c r="B6178" t="s">
        <v>979</v>
      </c>
      <c r="C6178" t="s">
        <v>14</v>
      </c>
      <c r="D6178" t="str">
        <f>Tableau2[[#This Row],[Dép]]&amp;Tableau2[[#This Row],[Circo]]</f>
        <v>ZZ03</v>
      </c>
      <c r="E6178" t="s">
        <v>3068</v>
      </c>
      <c r="F6178" t="s">
        <v>327</v>
      </c>
      <c r="G6178" t="s">
        <v>966</v>
      </c>
      <c r="H6178">
        <v>584</v>
      </c>
      <c r="I6178">
        <v>148639</v>
      </c>
      <c r="J6178">
        <v>42161</v>
      </c>
      <c r="K6178" s="1">
        <f t="shared" si="192"/>
        <v>3.9289822993965242E-3</v>
      </c>
      <c r="L6178" s="1">
        <f t="shared" si="193"/>
        <v>1.3851663859965372E-2</v>
      </c>
      <c r="M6178" t="b">
        <f>AND((Tableau2[[#This Row],[%Voix/Inscrits]]&gt;0.25),Tableau2[[#This Row],[%Voix/Exprimés]]&gt;0.5)</f>
        <v>0</v>
      </c>
    </row>
    <row r="6179" spans="1:13" x14ac:dyDescent="0.25">
      <c r="A6179">
        <v>6178</v>
      </c>
      <c r="B6179" t="s">
        <v>979</v>
      </c>
      <c r="C6179" t="s">
        <v>14</v>
      </c>
      <c r="D6179" t="str">
        <f>Tableau2[[#This Row],[Dép]]&amp;Tableau2[[#This Row],[Circo]]</f>
        <v>ZZ03</v>
      </c>
      <c r="E6179" t="s">
        <v>823</v>
      </c>
      <c r="F6179" t="s">
        <v>655</v>
      </c>
      <c r="G6179" t="s">
        <v>991</v>
      </c>
      <c r="H6179">
        <v>195</v>
      </c>
      <c r="I6179">
        <v>148639</v>
      </c>
      <c r="J6179">
        <v>42161</v>
      </c>
      <c r="K6179" s="1">
        <f t="shared" si="192"/>
        <v>1.3119033362710998E-3</v>
      </c>
      <c r="L6179" s="1">
        <f t="shared" si="193"/>
        <v>4.6251274874884373E-3</v>
      </c>
      <c r="M6179" t="b">
        <f>AND((Tableau2[[#This Row],[%Voix/Inscrits]]&gt;0.25),Tableau2[[#This Row],[%Voix/Exprimés]]&gt;0.5)</f>
        <v>0</v>
      </c>
    </row>
    <row r="6180" spans="1:13" x14ac:dyDescent="0.25">
      <c r="A6180">
        <v>6179</v>
      </c>
      <c r="B6180" t="s">
        <v>979</v>
      </c>
      <c r="C6180" t="s">
        <v>7</v>
      </c>
      <c r="D6180" t="str">
        <f>Tableau2[[#This Row],[Dép]]&amp;Tableau2[[#This Row],[Circo]]</f>
        <v>ZZ04</v>
      </c>
      <c r="E6180" t="s">
        <v>4325</v>
      </c>
      <c r="F6180" t="s">
        <v>4326</v>
      </c>
      <c r="G6180" t="s">
        <v>1708</v>
      </c>
      <c r="H6180">
        <v>16597</v>
      </c>
      <c r="I6180">
        <v>148196</v>
      </c>
      <c r="J6180">
        <v>42636</v>
      </c>
      <c r="K6180" s="1">
        <f t="shared" si="192"/>
        <v>0.1119935760749278</v>
      </c>
      <c r="L6180" s="1">
        <f t="shared" si="193"/>
        <v>0.38927197673327707</v>
      </c>
      <c r="M6180" t="b">
        <f>AND((Tableau2[[#This Row],[%Voix/Inscrits]]&gt;0.25),Tableau2[[#This Row],[%Voix/Exprimés]]&gt;0.5)</f>
        <v>0</v>
      </c>
    </row>
    <row r="6181" spans="1:13" x14ac:dyDescent="0.25">
      <c r="A6181">
        <v>6180</v>
      </c>
      <c r="B6181" t="s">
        <v>979</v>
      </c>
      <c r="C6181" t="s">
        <v>7</v>
      </c>
      <c r="D6181" t="str">
        <f>Tableau2[[#This Row],[Dép]]&amp;Tableau2[[#This Row],[Circo]]</f>
        <v>ZZ04</v>
      </c>
      <c r="E6181" t="s">
        <v>985</v>
      </c>
      <c r="F6181" t="s">
        <v>986</v>
      </c>
      <c r="G6181" t="s">
        <v>982</v>
      </c>
      <c r="H6181">
        <v>13842</v>
      </c>
      <c r="I6181">
        <v>148196</v>
      </c>
      <c r="J6181">
        <v>42636</v>
      </c>
      <c r="K6181" s="1">
        <f t="shared" si="192"/>
        <v>9.3403330724176087E-2</v>
      </c>
      <c r="L6181" s="1">
        <f t="shared" si="193"/>
        <v>0.32465522094005067</v>
      </c>
      <c r="M6181" t="b">
        <f>AND((Tableau2[[#This Row],[%Voix/Inscrits]]&gt;0.25),Tableau2[[#This Row],[%Voix/Exprimés]]&gt;0.5)</f>
        <v>0</v>
      </c>
    </row>
    <row r="6182" spans="1:13" x14ac:dyDescent="0.25">
      <c r="A6182">
        <v>6181</v>
      </c>
      <c r="B6182" t="s">
        <v>979</v>
      </c>
      <c r="C6182" t="s">
        <v>7</v>
      </c>
      <c r="D6182" t="str">
        <f>Tableau2[[#This Row],[Dép]]&amp;Tableau2[[#This Row],[Circo]]</f>
        <v>ZZ04</v>
      </c>
      <c r="E6182" t="s">
        <v>5460</v>
      </c>
      <c r="F6182" t="s">
        <v>5461</v>
      </c>
      <c r="G6182" t="s">
        <v>1740</v>
      </c>
      <c r="H6182">
        <v>2510</v>
      </c>
      <c r="I6182">
        <v>148196</v>
      </c>
      <c r="J6182">
        <v>42636</v>
      </c>
      <c r="K6182" s="1">
        <f t="shared" si="192"/>
        <v>1.6937029339523332E-2</v>
      </c>
      <c r="L6182" s="1">
        <f t="shared" si="193"/>
        <v>5.8870438127404071E-2</v>
      </c>
      <c r="M6182" t="b">
        <f>AND((Tableau2[[#This Row],[%Voix/Inscrits]]&gt;0.25),Tableau2[[#This Row],[%Voix/Exprimés]]&gt;0.5)</f>
        <v>0</v>
      </c>
    </row>
    <row r="6183" spans="1:13" x14ac:dyDescent="0.25">
      <c r="A6183">
        <v>6182</v>
      </c>
      <c r="B6183" t="s">
        <v>979</v>
      </c>
      <c r="C6183" t="s">
        <v>7</v>
      </c>
      <c r="D6183" t="str">
        <f>Tableau2[[#This Row],[Dép]]&amp;Tableau2[[#This Row],[Circo]]</f>
        <v>ZZ04</v>
      </c>
      <c r="E6183" t="s">
        <v>4915</v>
      </c>
      <c r="F6183" t="s">
        <v>4916</v>
      </c>
      <c r="G6183" t="s">
        <v>2394</v>
      </c>
      <c r="H6183">
        <v>2244</v>
      </c>
      <c r="I6183">
        <v>148196</v>
      </c>
      <c r="J6183">
        <v>42636</v>
      </c>
      <c r="K6183" s="1">
        <f t="shared" si="192"/>
        <v>1.5142109098761101E-2</v>
      </c>
      <c r="L6183" s="1">
        <f t="shared" si="193"/>
        <v>5.2631578947368418E-2</v>
      </c>
      <c r="M6183" t="b">
        <f>AND((Tableau2[[#This Row],[%Voix/Inscrits]]&gt;0.25),Tableau2[[#This Row],[%Voix/Exprimés]]&gt;0.5)</f>
        <v>0</v>
      </c>
    </row>
    <row r="6184" spans="1:13" x14ac:dyDescent="0.25">
      <c r="A6184">
        <v>6183</v>
      </c>
      <c r="B6184" t="s">
        <v>979</v>
      </c>
      <c r="C6184" t="s">
        <v>7</v>
      </c>
      <c r="D6184" t="str">
        <f>Tableau2[[#This Row],[Dép]]&amp;Tableau2[[#This Row],[Circo]]</f>
        <v>ZZ04</v>
      </c>
      <c r="E6184" t="s">
        <v>1332</v>
      </c>
      <c r="F6184" t="s">
        <v>513</v>
      </c>
      <c r="G6184" t="s">
        <v>3078</v>
      </c>
      <c r="H6184">
        <v>2148</v>
      </c>
      <c r="I6184">
        <v>148196</v>
      </c>
      <c r="J6184">
        <v>42636</v>
      </c>
      <c r="K6184" s="1">
        <f t="shared" si="192"/>
        <v>1.4494318335177737E-2</v>
      </c>
      <c r="L6184" s="1">
        <f t="shared" si="193"/>
        <v>5.0379960596678861E-2</v>
      </c>
      <c r="M6184" t="b">
        <f>AND((Tableau2[[#This Row],[%Voix/Inscrits]]&gt;0.25),Tableau2[[#This Row],[%Voix/Exprimés]]&gt;0.5)</f>
        <v>0</v>
      </c>
    </row>
    <row r="6185" spans="1:13" x14ac:dyDescent="0.25">
      <c r="A6185">
        <v>6184</v>
      </c>
      <c r="B6185" t="s">
        <v>979</v>
      </c>
      <c r="C6185" t="s">
        <v>7</v>
      </c>
      <c r="D6185" t="str">
        <f>Tableau2[[#This Row],[Dép]]&amp;Tableau2[[#This Row],[Circo]]</f>
        <v>ZZ04</v>
      </c>
      <c r="E6185" t="s">
        <v>3698</v>
      </c>
      <c r="F6185" t="s">
        <v>663</v>
      </c>
      <c r="G6185" t="s">
        <v>959</v>
      </c>
      <c r="H6185">
        <v>1600</v>
      </c>
      <c r="I6185">
        <v>148196</v>
      </c>
      <c r="J6185">
        <v>42636</v>
      </c>
      <c r="K6185" s="1">
        <f t="shared" si="192"/>
        <v>1.0796512726389377E-2</v>
      </c>
      <c r="L6185" s="1">
        <f t="shared" si="193"/>
        <v>3.7526972511492639E-2</v>
      </c>
      <c r="M6185" t="b">
        <f>AND((Tableau2[[#This Row],[%Voix/Inscrits]]&gt;0.25),Tableau2[[#This Row],[%Voix/Exprimés]]&gt;0.5)</f>
        <v>0</v>
      </c>
    </row>
    <row r="6186" spans="1:13" x14ac:dyDescent="0.25">
      <c r="A6186">
        <v>6185</v>
      </c>
      <c r="B6186" t="s">
        <v>979</v>
      </c>
      <c r="C6186" t="s">
        <v>7</v>
      </c>
      <c r="D6186" t="str">
        <f>Tableau2[[#This Row],[Dép]]&amp;Tableau2[[#This Row],[Circo]]</f>
        <v>ZZ04</v>
      </c>
      <c r="E6186" t="s">
        <v>5823</v>
      </c>
      <c r="F6186" t="s">
        <v>418</v>
      </c>
      <c r="G6186" t="s">
        <v>3717</v>
      </c>
      <c r="H6186">
        <v>1402</v>
      </c>
      <c r="I6186">
        <v>148196</v>
      </c>
      <c r="J6186">
        <v>42636</v>
      </c>
      <c r="K6186" s="1">
        <f t="shared" si="192"/>
        <v>9.4604442764986904E-3</v>
      </c>
      <c r="L6186" s="1">
        <f t="shared" si="193"/>
        <v>3.288300966319542E-2</v>
      </c>
      <c r="M6186" t="b">
        <f>AND((Tableau2[[#This Row],[%Voix/Inscrits]]&gt;0.25),Tableau2[[#This Row],[%Voix/Exprimés]]&gt;0.5)</f>
        <v>0</v>
      </c>
    </row>
    <row r="6187" spans="1:13" x14ac:dyDescent="0.25">
      <c r="A6187">
        <v>6186</v>
      </c>
      <c r="B6187" t="s">
        <v>979</v>
      </c>
      <c r="C6187" t="s">
        <v>7</v>
      </c>
      <c r="D6187" t="str">
        <f>Tableau2[[#This Row],[Dép]]&amp;Tableau2[[#This Row],[Circo]]</f>
        <v>ZZ04</v>
      </c>
      <c r="E6187" t="s">
        <v>1721</v>
      </c>
      <c r="F6187" t="s">
        <v>212</v>
      </c>
      <c r="G6187" t="s">
        <v>938</v>
      </c>
      <c r="H6187">
        <v>1021</v>
      </c>
      <c r="I6187">
        <v>148196</v>
      </c>
      <c r="J6187">
        <v>42636</v>
      </c>
      <c r="K6187" s="1">
        <f t="shared" si="192"/>
        <v>6.8895246835272211E-3</v>
      </c>
      <c r="L6187" s="1">
        <f t="shared" si="193"/>
        <v>2.3946899333896238E-2</v>
      </c>
      <c r="M6187" t="b">
        <f>AND((Tableau2[[#This Row],[%Voix/Inscrits]]&gt;0.25),Tableau2[[#This Row],[%Voix/Exprimés]]&gt;0.5)</f>
        <v>0</v>
      </c>
    </row>
    <row r="6188" spans="1:13" x14ac:dyDescent="0.25">
      <c r="A6188">
        <v>6187</v>
      </c>
      <c r="B6188" t="s">
        <v>979</v>
      </c>
      <c r="C6188" t="s">
        <v>7</v>
      </c>
      <c r="D6188" t="str">
        <f>Tableau2[[#This Row],[Dép]]&amp;Tableau2[[#This Row],[Circo]]</f>
        <v>ZZ04</v>
      </c>
      <c r="E6188" t="s">
        <v>2408</v>
      </c>
      <c r="F6188" t="s">
        <v>2409</v>
      </c>
      <c r="G6188" t="s">
        <v>959</v>
      </c>
      <c r="H6188">
        <v>647</v>
      </c>
      <c r="I6188">
        <v>148196</v>
      </c>
      <c r="J6188">
        <v>42636</v>
      </c>
      <c r="K6188" s="1">
        <f t="shared" si="192"/>
        <v>4.3658398337337043E-3</v>
      </c>
      <c r="L6188" s="1">
        <f t="shared" si="193"/>
        <v>1.5174969509334835E-2</v>
      </c>
      <c r="M6188" t="b">
        <f>AND((Tableau2[[#This Row],[%Voix/Inscrits]]&gt;0.25),Tableau2[[#This Row],[%Voix/Exprimés]]&gt;0.5)</f>
        <v>0</v>
      </c>
    </row>
    <row r="6189" spans="1:13" x14ac:dyDescent="0.25">
      <c r="A6189">
        <v>6188</v>
      </c>
      <c r="B6189" t="s">
        <v>979</v>
      </c>
      <c r="C6189" t="s">
        <v>7</v>
      </c>
      <c r="D6189" t="str">
        <f>Tableau2[[#This Row],[Dép]]&amp;Tableau2[[#This Row],[Circo]]</f>
        <v>ZZ04</v>
      </c>
      <c r="E6189" t="s">
        <v>3060</v>
      </c>
      <c r="F6189" t="s">
        <v>1299</v>
      </c>
      <c r="G6189" t="s">
        <v>959</v>
      </c>
      <c r="H6189">
        <v>625</v>
      </c>
      <c r="I6189">
        <v>148196</v>
      </c>
      <c r="J6189">
        <v>42636</v>
      </c>
      <c r="K6189" s="1">
        <f t="shared" si="192"/>
        <v>4.2173877837458499E-3</v>
      </c>
      <c r="L6189" s="1">
        <f t="shared" si="193"/>
        <v>1.4658973637301811E-2</v>
      </c>
      <c r="M6189" t="b">
        <f>AND((Tableau2[[#This Row],[%Voix/Inscrits]]&gt;0.25),Tableau2[[#This Row],[%Voix/Exprimés]]&gt;0.5)</f>
        <v>0</v>
      </c>
    </row>
    <row r="6190" spans="1:13" x14ac:dyDescent="0.25">
      <c r="A6190">
        <v>6189</v>
      </c>
      <c r="B6190" t="s">
        <v>979</v>
      </c>
      <c r="C6190" t="s">
        <v>11</v>
      </c>
      <c r="D6190" t="str">
        <f>Tableau2[[#This Row],[Dép]]&amp;Tableau2[[#This Row],[Circo]]</f>
        <v>ZZ05</v>
      </c>
      <c r="E6190" t="s">
        <v>987</v>
      </c>
      <c r="F6190" t="s">
        <v>988</v>
      </c>
      <c r="G6190" t="s">
        <v>982</v>
      </c>
      <c r="H6190">
        <v>6942</v>
      </c>
      <c r="I6190">
        <v>105049</v>
      </c>
      <c r="J6190">
        <v>24891</v>
      </c>
      <c r="K6190" s="1">
        <f t="shared" si="192"/>
        <v>6.6083446772458573E-2</v>
      </c>
      <c r="L6190" s="1">
        <f t="shared" si="193"/>
        <v>0.278895986501145</v>
      </c>
      <c r="M6190" t="b">
        <f>AND((Tableau2[[#This Row],[%Voix/Inscrits]]&gt;0.25),Tableau2[[#This Row],[%Voix/Exprimés]]&gt;0.5)</f>
        <v>0</v>
      </c>
    </row>
    <row r="6191" spans="1:13" x14ac:dyDescent="0.25">
      <c r="A6191">
        <v>6190</v>
      </c>
      <c r="B6191" t="s">
        <v>979</v>
      </c>
      <c r="C6191" t="s">
        <v>11</v>
      </c>
      <c r="D6191" t="str">
        <f>Tableau2[[#This Row],[Dép]]&amp;Tableau2[[#This Row],[Circo]]</f>
        <v>ZZ05</v>
      </c>
      <c r="E6191" t="s">
        <v>5462</v>
      </c>
      <c r="F6191" t="s">
        <v>273</v>
      </c>
      <c r="G6191" t="s">
        <v>2394</v>
      </c>
      <c r="H6191">
        <v>6123</v>
      </c>
      <c r="I6191">
        <v>105049</v>
      </c>
      <c r="J6191">
        <v>24891</v>
      </c>
      <c r="K6191" s="1">
        <f t="shared" si="192"/>
        <v>5.8287085074584244E-2</v>
      </c>
      <c r="L6191" s="1">
        <f t="shared" si="193"/>
        <v>0.24599252741954925</v>
      </c>
      <c r="M6191" t="b">
        <f>AND((Tableau2[[#This Row],[%Voix/Inscrits]]&gt;0.25),Tableau2[[#This Row],[%Voix/Exprimés]]&gt;0.5)</f>
        <v>0</v>
      </c>
    </row>
    <row r="6192" spans="1:13" x14ac:dyDescent="0.25">
      <c r="A6192">
        <v>6191</v>
      </c>
      <c r="B6192" t="s">
        <v>979</v>
      </c>
      <c r="C6192" t="s">
        <v>11</v>
      </c>
      <c r="D6192" t="str">
        <f>Tableau2[[#This Row],[Dép]]&amp;Tableau2[[#This Row],[Circo]]</f>
        <v>ZZ05</v>
      </c>
      <c r="E6192" t="s">
        <v>4917</v>
      </c>
      <c r="F6192" t="s">
        <v>1706</v>
      </c>
      <c r="G6192" t="s">
        <v>1708</v>
      </c>
      <c r="H6192">
        <v>4024</v>
      </c>
      <c r="I6192">
        <v>105049</v>
      </c>
      <c r="J6192">
        <v>24891</v>
      </c>
      <c r="K6192" s="1">
        <f t="shared" si="192"/>
        <v>3.8305933421546139E-2</v>
      </c>
      <c r="L6192" s="1">
        <f t="shared" si="193"/>
        <v>0.16166485878429954</v>
      </c>
      <c r="M6192" t="b">
        <f>AND((Tableau2[[#This Row],[%Voix/Inscrits]]&gt;0.25),Tableau2[[#This Row],[%Voix/Exprimés]]&gt;0.5)</f>
        <v>0</v>
      </c>
    </row>
    <row r="6193" spans="1:13" x14ac:dyDescent="0.25">
      <c r="A6193">
        <v>6192</v>
      </c>
      <c r="B6193" t="s">
        <v>979</v>
      </c>
      <c r="C6193" t="s">
        <v>11</v>
      </c>
      <c r="D6193" t="str">
        <f>Tableau2[[#This Row],[Dép]]&amp;Tableau2[[#This Row],[Circo]]</f>
        <v>ZZ05</v>
      </c>
      <c r="E6193" t="s">
        <v>6645</v>
      </c>
      <c r="F6193" t="s">
        <v>421</v>
      </c>
      <c r="G6193" t="s">
        <v>3078</v>
      </c>
      <c r="H6193">
        <v>1931</v>
      </c>
      <c r="I6193">
        <v>105049</v>
      </c>
      <c r="J6193">
        <v>24891</v>
      </c>
      <c r="K6193" s="1">
        <f t="shared" si="192"/>
        <v>1.838189797142286E-2</v>
      </c>
      <c r="L6193" s="1">
        <f t="shared" si="193"/>
        <v>7.7578241131332604E-2</v>
      </c>
      <c r="M6193" t="b">
        <f>AND((Tableau2[[#This Row],[%Voix/Inscrits]]&gt;0.25),Tableau2[[#This Row],[%Voix/Exprimés]]&gt;0.5)</f>
        <v>0</v>
      </c>
    </row>
    <row r="6194" spans="1:13" x14ac:dyDescent="0.25">
      <c r="A6194">
        <v>6193</v>
      </c>
      <c r="B6194" t="s">
        <v>979</v>
      </c>
      <c r="C6194" t="s">
        <v>11</v>
      </c>
      <c r="D6194" t="str">
        <f>Tableau2[[#This Row],[Dép]]&amp;Tableau2[[#This Row],[Circo]]</f>
        <v>ZZ05</v>
      </c>
      <c r="E6194" t="s">
        <v>5959</v>
      </c>
      <c r="F6194" t="s">
        <v>329</v>
      </c>
      <c r="G6194" t="s">
        <v>1740</v>
      </c>
      <c r="H6194">
        <v>1775</v>
      </c>
      <c r="I6194">
        <v>105049</v>
      </c>
      <c r="J6194">
        <v>24891</v>
      </c>
      <c r="K6194" s="1">
        <f t="shared" si="192"/>
        <v>1.6896876695637275E-2</v>
      </c>
      <c r="L6194" s="1">
        <f t="shared" si="193"/>
        <v>7.1310915591981036E-2</v>
      </c>
      <c r="M6194" t="b">
        <f>AND((Tableau2[[#This Row],[%Voix/Inscrits]]&gt;0.25),Tableau2[[#This Row],[%Voix/Exprimés]]&gt;0.5)</f>
        <v>0</v>
      </c>
    </row>
    <row r="6195" spans="1:13" x14ac:dyDescent="0.25">
      <c r="A6195">
        <v>6194</v>
      </c>
      <c r="B6195" t="s">
        <v>979</v>
      </c>
      <c r="C6195" t="s">
        <v>11</v>
      </c>
      <c r="D6195" t="str">
        <f>Tableau2[[#This Row],[Dép]]&amp;Tableau2[[#This Row],[Circo]]</f>
        <v>ZZ05</v>
      </c>
      <c r="E6195" t="s">
        <v>2410</v>
      </c>
      <c r="F6195" t="s">
        <v>2411</v>
      </c>
      <c r="G6195" t="s">
        <v>966</v>
      </c>
      <c r="H6195">
        <v>1085</v>
      </c>
      <c r="I6195">
        <v>105049</v>
      </c>
      <c r="J6195">
        <v>24891</v>
      </c>
      <c r="K6195" s="1">
        <f t="shared" si="192"/>
        <v>1.0328513360431798E-2</v>
      </c>
      <c r="L6195" s="1">
        <f t="shared" si="193"/>
        <v>4.3590052629464464E-2</v>
      </c>
      <c r="M6195" t="b">
        <f>AND((Tableau2[[#This Row],[%Voix/Inscrits]]&gt;0.25),Tableau2[[#This Row],[%Voix/Exprimés]]&gt;0.5)</f>
        <v>0</v>
      </c>
    </row>
    <row r="6196" spans="1:13" x14ac:dyDescent="0.25">
      <c r="A6196">
        <v>6195</v>
      </c>
      <c r="B6196" t="s">
        <v>979</v>
      </c>
      <c r="C6196" t="s">
        <v>11</v>
      </c>
      <c r="D6196" t="str">
        <f>Tableau2[[#This Row],[Dép]]&amp;Tableau2[[#This Row],[Circo]]</f>
        <v>ZZ05</v>
      </c>
      <c r="E6196" t="s">
        <v>6845</v>
      </c>
      <c r="F6196" t="s">
        <v>325</v>
      </c>
      <c r="G6196" t="s">
        <v>3717</v>
      </c>
      <c r="H6196">
        <v>999</v>
      </c>
      <c r="I6196">
        <v>105049</v>
      </c>
      <c r="J6196">
        <v>24891</v>
      </c>
      <c r="K6196" s="1">
        <f t="shared" si="192"/>
        <v>9.5098477853192316E-3</v>
      </c>
      <c r="L6196" s="1">
        <f t="shared" si="193"/>
        <v>4.013498855007834E-2</v>
      </c>
      <c r="M6196" t="b">
        <f>AND((Tableau2[[#This Row],[%Voix/Inscrits]]&gt;0.25),Tableau2[[#This Row],[%Voix/Exprimés]]&gt;0.5)</f>
        <v>0</v>
      </c>
    </row>
    <row r="6197" spans="1:13" x14ac:dyDescent="0.25">
      <c r="A6197">
        <v>6196</v>
      </c>
      <c r="B6197" t="s">
        <v>979</v>
      </c>
      <c r="C6197" t="s">
        <v>11</v>
      </c>
      <c r="D6197" t="str">
        <f>Tableau2[[#This Row],[Dép]]&amp;Tableau2[[#This Row],[Circo]]</f>
        <v>ZZ05</v>
      </c>
      <c r="E6197" t="s">
        <v>3061</v>
      </c>
      <c r="F6197" t="s">
        <v>186</v>
      </c>
      <c r="G6197" t="s">
        <v>959</v>
      </c>
      <c r="H6197">
        <v>665</v>
      </c>
      <c r="I6197">
        <v>105049</v>
      </c>
      <c r="J6197">
        <v>24891</v>
      </c>
      <c r="K6197" s="1">
        <f t="shared" si="192"/>
        <v>6.3303791563936833E-3</v>
      </c>
      <c r="L6197" s="1">
        <f t="shared" si="193"/>
        <v>2.6716483869671768E-2</v>
      </c>
      <c r="M6197" t="b">
        <f>AND((Tableau2[[#This Row],[%Voix/Inscrits]]&gt;0.25),Tableau2[[#This Row],[%Voix/Exprimés]]&gt;0.5)</f>
        <v>0</v>
      </c>
    </row>
    <row r="6198" spans="1:13" x14ac:dyDescent="0.25">
      <c r="A6198">
        <v>6197</v>
      </c>
      <c r="B6198" t="s">
        <v>979</v>
      </c>
      <c r="C6198" t="s">
        <v>11</v>
      </c>
      <c r="D6198" t="str">
        <f>Tableau2[[#This Row],[Dép]]&amp;Tableau2[[#This Row],[Circo]]</f>
        <v>ZZ05</v>
      </c>
      <c r="E6198" t="s">
        <v>1722</v>
      </c>
      <c r="F6198" t="s">
        <v>1723</v>
      </c>
      <c r="G6198" t="s">
        <v>938</v>
      </c>
      <c r="H6198">
        <v>510</v>
      </c>
      <c r="I6198">
        <v>105049</v>
      </c>
      <c r="J6198">
        <v>24891</v>
      </c>
      <c r="K6198" s="1">
        <f t="shared" si="192"/>
        <v>4.8548772477605686E-3</v>
      </c>
      <c r="L6198" s="1">
        <f t="shared" si="193"/>
        <v>2.0489333494033989E-2</v>
      </c>
      <c r="M6198" t="b">
        <f>AND((Tableau2[[#This Row],[%Voix/Inscrits]]&gt;0.25),Tableau2[[#This Row],[%Voix/Exprimés]]&gt;0.5)</f>
        <v>0</v>
      </c>
    </row>
    <row r="6199" spans="1:13" x14ac:dyDescent="0.25">
      <c r="A6199">
        <v>6198</v>
      </c>
      <c r="B6199" t="s">
        <v>979</v>
      </c>
      <c r="C6199" t="s">
        <v>11</v>
      </c>
      <c r="D6199" t="str">
        <f>Tableau2[[#This Row],[Dép]]&amp;Tableau2[[#This Row],[Circo]]</f>
        <v>ZZ05</v>
      </c>
      <c r="E6199" t="s">
        <v>6351</v>
      </c>
      <c r="F6199" t="s">
        <v>130</v>
      </c>
      <c r="G6199" t="s">
        <v>2429</v>
      </c>
      <c r="H6199">
        <v>396</v>
      </c>
      <c r="I6199">
        <v>105049</v>
      </c>
      <c r="J6199">
        <v>24891</v>
      </c>
      <c r="K6199" s="1">
        <f t="shared" si="192"/>
        <v>3.7696693923787946E-3</v>
      </c>
      <c r="L6199" s="1">
        <f t="shared" si="193"/>
        <v>1.5909364830661684E-2</v>
      </c>
      <c r="M6199" t="b">
        <f>AND((Tableau2[[#This Row],[%Voix/Inscrits]]&gt;0.25),Tableau2[[#This Row],[%Voix/Exprimés]]&gt;0.5)</f>
        <v>0</v>
      </c>
    </row>
    <row r="6200" spans="1:13" x14ac:dyDescent="0.25">
      <c r="A6200">
        <v>6199</v>
      </c>
      <c r="B6200" t="s">
        <v>979</v>
      </c>
      <c r="C6200" t="s">
        <v>11</v>
      </c>
      <c r="D6200" t="str">
        <f>Tableau2[[#This Row],[Dép]]&amp;Tableau2[[#This Row],[Circo]]</f>
        <v>ZZ05</v>
      </c>
      <c r="E6200" t="s">
        <v>2539</v>
      </c>
      <c r="F6200" t="s">
        <v>1098</v>
      </c>
      <c r="G6200" t="s">
        <v>959</v>
      </c>
      <c r="H6200">
        <v>375</v>
      </c>
      <c r="I6200">
        <v>105049</v>
      </c>
      <c r="J6200">
        <v>24891</v>
      </c>
      <c r="K6200" s="1">
        <f t="shared" si="192"/>
        <v>3.569762682176889E-3</v>
      </c>
      <c r="L6200" s="1">
        <f t="shared" si="193"/>
        <v>1.5065686392672049E-2</v>
      </c>
      <c r="M6200" t="b">
        <f>AND((Tableau2[[#This Row],[%Voix/Inscrits]]&gt;0.25),Tableau2[[#This Row],[%Voix/Exprimés]]&gt;0.5)</f>
        <v>0</v>
      </c>
    </row>
    <row r="6201" spans="1:13" x14ac:dyDescent="0.25">
      <c r="A6201">
        <v>6200</v>
      </c>
      <c r="B6201" t="s">
        <v>979</v>
      </c>
      <c r="C6201" t="s">
        <v>11</v>
      </c>
      <c r="D6201" t="str">
        <f>Tableau2[[#This Row],[Dép]]&amp;Tableau2[[#This Row],[Circo]]</f>
        <v>ZZ05</v>
      </c>
      <c r="E6201" t="s">
        <v>4327</v>
      </c>
      <c r="F6201" t="s">
        <v>4328</v>
      </c>
      <c r="G6201" t="s">
        <v>962</v>
      </c>
      <c r="H6201">
        <v>66</v>
      </c>
      <c r="I6201">
        <v>105049</v>
      </c>
      <c r="J6201">
        <v>24891</v>
      </c>
      <c r="K6201" s="1">
        <f t="shared" si="192"/>
        <v>6.282782320631324E-4</v>
      </c>
      <c r="L6201" s="1">
        <f t="shared" si="193"/>
        <v>2.6515608051102808E-3</v>
      </c>
      <c r="M6201" t="b">
        <f>AND((Tableau2[[#This Row],[%Voix/Inscrits]]&gt;0.25),Tableau2[[#This Row],[%Voix/Exprimés]]&gt;0.5)</f>
        <v>0</v>
      </c>
    </row>
    <row r="6202" spans="1:13" x14ac:dyDescent="0.25">
      <c r="A6202">
        <v>6201</v>
      </c>
      <c r="B6202" t="s">
        <v>979</v>
      </c>
      <c r="C6202" t="s">
        <v>48</v>
      </c>
      <c r="D6202" t="str">
        <f>Tableau2[[#This Row],[Dép]]&amp;Tableau2[[#This Row],[Circo]]</f>
        <v>ZZ06</v>
      </c>
      <c r="E6202" t="s">
        <v>5468</v>
      </c>
      <c r="F6202" t="s">
        <v>130</v>
      </c>
      <c r="G6202" t="s">
        <v>1708</v>
      </c>
      <c r="H6202">
        <v>12233</v>
      </c>
      <c r="I6202">
        <v>149821</v>
      </c>
      <c r="J6202">
        <v>33527</v>
      </c>
      <c r="K6202" s="1">
        <f t="shared" si="192"/>
        <v>8.1650769918769725E-2</v>
      </c>
      <c r="L6202" s="1">
        <f t="shared" si="193"/>
        <v>0.36487010469174097</v>
      </c>
      <c r="M6202" t="b">
        <f>AND((Tableau2[[#This Row],[%Voix/Inscrits]]&gt;0.25),Tableau2[[#This Row],[%Voix/Exprimés]]&gt;0.5)</f>
        <v>0</v>
      </c>
    </row>
    <row r="6203" spans="1:13" x14ac:dyDescent="0.25">
      <c r="A6203">
        <v>6202</v>
      </c>
      <c r="B6203" t="s">
        <v>979</v>
      </c>
      <c r="C6203" t="s">
        <v>48</v>
      </c>
      <c r="D6203" t="str">
        <f>Tableau2[[#This Row],[Dép]]&amp;Tableau2[[#This Row],[Circo]]</f>
        <v>ZZ06</v>
      </c>
      <c r="E6203" t="s">
        <v>998</v>
      </c>
      <c r="F6203" t="s">
        <v>735</v>
      </c>
      <c r="G6203" t="s">
        <v>982</v>
      </c>
      <c r="H6203">
        <v>6798</v>
      </c>
      <c r="I6203">
        <v>149821</v>
      </c>
      <c r="J6203">
        <v>33527</v>
      </c>
      <c r="K6203" s="1">
        <f t="shared" si="192"/>
        <v>4.5374146481467884E-2</v>
      </c>
      <c r="L6203" s="1">
        <f t="shared" si="193"/>
        <v>0.20276195305276346</v>
      </c>
      <c r="M6203" t="b">
        <f>AND((Tableau2[[#This Row],[%Voix/Inscrits]]&gt;0.25),Tableau2[[#This Row],[%Voix/Exprimés]]&gt;0.5)</f>
        <v>0</v>
      </c>
    </row>
    <row r="6204" spans="1:13" x14ac:dyDescent="0.25">
      <c r="A6204">
        <v>6203</v>
      </c>
      <c r="B6204" t="s">
        <v>979</v>
      </c>
      <c r="C6204" t="s">
        <v>48</v>
      </c>
      <c r="D6204" t="str">
        <f>Tableau2[[#This Row],[Dép]]&amp;Tableau2[[#This Row],[Circo]]</f>
        <v>ZZ06</v>
      </c>
      <c r="E6204" t="s">
        <v>5966</v>
      </c>
      <c r="F6204" t="s">
        <v>1378</v>
      </c>
      <c r="G6204" t="s">
        <v>2394</v>
      </c>
      <c r="H6204">
        <v>2988</v>
      </c>
      <c r="I6204">
        <v>149821</v>
      </c>
      <c r="J6204">
        <v>33527</v>
      </c>
      <c r="K6204" s="1">
        <f t="shared" si="192"/>
        <v>1.9943799600857022E-2</v>
      </c>
      <c r="L6204" s="1">
        <f t="shared" si="193"/>
        <v>8.9122200017896031E-2</v>
      </c>
      <c r="M6204" t="b">
        <f>AND((Tableau2[[#This Row],[%Voix/Inscrits]]&gt;0.25),Tableau2[[#This Row],[%Voix/Exprimés]]&gt;0.5)</f>
        <v>0</v>
      </c>
    </row>
    <row r="6205" spans="1:13" x14ac:dyDescent="0.25">
      <c r="A6205">
        <v>6204</v>
      </c>
      <c r="B6205" t="s">
        <v>979</v>
      </c>
      <c r="C6205" t="s">
        <v>48</v>
      </c>
      <c r="D6205" t="str">
        <f>Tableau2[[#This Row],[Dép]]&amp;Tableau2[[#This Row],[Circo]]</f>
        <v>ZZ06</v>
      </c>
      <c r="E6205" t="s">
        <v>6357</v>
      </c>
      <c r="F6205" t="s">
        <v>2089</v>
      </c>
      <c r="G6205" t="s">
        <v>1740</v>
      </c>
      <c r="H6205">
        <v>2866</v>
      </c>
      <c r="I6205">
        <v>149821</v>
      </c>
      <c r="J6205">
        <v>33527</v>
      </c>
      <c r="K6205" s="1">
        <f t="shared" si="192"/>
        <v>1.9129494530139301E-2</v>
      </c>
      <c r="L6205" s="1">
        <f t="shared" si="193"/>
        <v>8.5483341784233599E-2</v>
      </c>
      <c r="M6205" t="b">
        <f>AND((Tableau2[[#This Row],[%Voix/Inscrits]]&gt;0.25),Tableau2[[#This Row],[%Voix/Exprimés]]&gt;0.5)</f>
        <v>0</v>
      </c>
    </row>
    <row r="6206" spans="1:13" x14ac:dyDescent="0.25">
      <c r="A6206">
        <v>6205</v>
      </c>
      <c r="B6206" t="s">
        <v>979</v>
      </c>
      <c r="C6206" t="s">
        <v>48</v>
      </c>
      <c r="D6206" t="str">
        <f>Tableau2[[#This Row],[Dép]]&amp;Tableau2[[#This Row],[Circo]]</f>
        <v>ZZ06</v>
      </c>
      <c r="E6206" t="s">
        <v>7027</v>
      </c>
      <c r="F6206" t="s">
        <v>167</v>
      </c>
      <c r="G6206" t="s">
        <v>3078</v>
      </c>
      <c r="H6206">
        <v>2210</v>
      </c>
      <c r="I6206">
        <v>149821</v>
      </c>
      <c r="J6206">
        <v>33527</v>
      </c>
      <c r="K6206" s="1">
        <f t="shared" si="192"/>
        <v>1.4750936117099739E-2</v>
      </c>
      <c r="L6206" s="1">
        <f t="shared" si="193"/>
        <v>6.591702210158977E-2</v>
      </c>
      <c r="M6206" t="b">
        <f>AND((Tableau2[[#This Row],[%Voix/Inscrits]]&gt;0.25),Tableau2[[#This Row],[%Voix/Exprimés]]&gt;0.5)</f>
        <v>0</v>
      </c>
    </row>
    <row r="6207" spans="1:13" x14ac:dyDescent="0.25">
      <c r="A6207">
        <v>6206</v>
      </c>
      <c r="B6207" t="s">
        <v>979</v>
      </c>
      <c r="C6207" t="s">
        <v>48</v>
      </c>
      <c r="D6207" t="str">
        <f>Tableau2[[#This Row],[Dép]]&amp;Tableau2[[#This Row],[Circo]]</f>
        <v>ZZ06</v>
      </c>
      <c r="E6207" t="s">
        <v>2417</v>
      </c>
      <c r="F6207" t="s">
        <v>318</v>
      </c>
      <c r="G6207" t="s">
        <v>938</v>
      </c>
      <c r="H6207">
        <v>2017</v>
      </c>
      <c r="I6207">
        <v>149821</v>
      </c>
      <c r="J6207">
        <v>33527</v>
      </c>
      <c r="K6207" s="1">
        <f t="shared" si="192"/>
        <v>1.3462732193751209E-2</v>
      </c>
      <c r="L6207" s="1">
        <f t="shared" si="193"/>
        <v>6.0160467682763147E-2</v>
      </c>
      <c r="M6207" t="b">
        <f>AND((Tableau2[[#This Row],[%Voix/Inscrits]]&gt;0.25),Tableau2[[#This Row],[%Voix/Exprimés]]&gt;0.5)</f>
        <v>0</v>
      </c>
    </row>
    <row r="6208" spans="1:13" x14ac:dyDescent="0.25">
      <c r="A6208">
        <v>6207</v>
      </c>
      <c r="B6208" t="s">
        <v>979</v>
      </c>
      <c r="C6208" t="s">
        <v>48</v>
      </c>
      <c r="D6208" t="str">
        <f>Tableau2[[#This Row],[Dép]]&amp;Tableau2[[#This Row],[Circo]]</f>
        <v>ZZ06</v>
      </c>
      <c r="E6208" t="s">
        <v>6957</v>
      </c>
      <c r="F6208" t="s">
        <v>2210</v>
      </c>
      <c r="G6208" t="s">
        <v>2726</v>
      </c>
      <c r="H6208">
        <v>1503</v>
      </c>
      <c r="I6208">
        <v>149821</v>
      </c>
      <c r="J6208">
        <v>33527</v>
      </c>
      <c r="K6208" s="1">
        <f t="shared" si="192"/>
        <v>1.0031971485973262E-2</v>
      </c>
      <c r="L6208" s="1">
        <f t="shared" si="193"/>
        <v>4.4829540370447701E-2</v>
      </c>
      <c r="M6208" t="b">
        <f>AND((Tableau2[[#This Row],[%Voix/Inscrits]]&gt;0.25),Tableau2[[#This Row],[%Voix/Exprimés]]&gt;0.5)</f>
        <v>0</v>
      </c>
    </row>
    <row r="6209" spans="1:13" x14ac:dyDescent="0.25">
      <c r="A6209">
        <v>6208</v>
      </c>
      <c r="B6209" t="s">
        <v>979</v>
      </c>
      <c r="C6209" t="s">
        <v>48</v>
      </c>
      <c r="D6209" t="str">
        <f>Tableau2[[#This Row],[Dép]]&amp;Tableau2[[#This Row],[Circo]]</f>
        <v>ZZ06</v>
      </c>
      <c r="E6209" t="s">
        <v>7057</v>
      </c>
      <c r="F6209" t="s">
        <v>374</v>
      </c>
      <c r="G6209" t="s">
        <v>3717</v>
      </c>
      <c r="H6209">
        <v>1297</v>
      </c>
      <c r="I6209">
        <v>149821</v>
      </c>
      <c r="J6209">
        <v>33527</v>
      </c>
      <c r="K6209" s="1">
        <f t="shared" si="192"/>
        <v>8.6569973501712041E-3</v>
      </c>
      <c r="L6209" s="1">
        <f t="shared" si="193"/>
        <v>3.8685238762788197E-2</v>
      </c>
      <c r="M6209" t="b">
        <f>AND((Tableau2[[#This Row],[%Voix/Inscrits]]&gt;0.25),Tableau2[[#This Row],[%Voix/Exprimés]]&gt;0.5)</f>
        <v>0</v>
      </c>
    </row>
    <row r="6210" spans="1:13" x14ac:dyDescent="0.25">
      <c r="A6210">
        <v>6209</v>
      </c>
      <c r="B6210" t="s">
        <v>979</v>
      </c>
      <c r="C6210" t="s">
        <v>48</v>
      </c>
      <c r="D6210" t="str">
        <f>Tableau2[[#This Row],[Dép]]&amp;Tableau2[[#This Row],[Circo]]</f>
        <v>ZZ06</v>
      </c>
      <c r="E6210" t="s">
        <v>3706</v>
      </c>
      <c r="F6210" t="s">
        <v>274</v>
      </c>
      <c r="G6210" t="s">
        <v>959</v>
      </c>
      <c r="H6210">
        <v>427</v>
      </c>
      <c r="I6210">
        <v>149821</v>
      </c>
      <c r="J6210">
        <v>33527</v>
      </c>
      <c r="K6210" s="1">
        <f t="shared" ref="K6210:K6273" si="194">H6210/I6210</f>
        <v>2.850067747512031E-3</v>
      </c>
      <c r="L6210" s="1">
        <f t="shared" ref="L6210:L6273" si="195">H6210/J6210</f>
        <v>1.2736003817818475E-2</v>
      </c>
      <c r="M6210" t="b">
        <f>AND((Tableau2[[#This Row],[%Voix/Inscrits]]&gt;0.25),Tableau2[[#This Row],[%Voix/Exprimés]]&gt;0.5)</f>
        <v>0</v>
      </c>
    </row>
    <row r="6211" spans="1:13" x14ac:dyDescent="0.25">
      <c r="A6211">
        <v>6210</v>
      </c>
      <c r="B6211" t="s">
        <v>979</v>
      </c>
      <c r="C6211" t="s">
        <v>48</v>
      </c>
      <c r="D6211" t="str">
        <f>Tableau2[[#This Row],[Dép]]&amp;Tableau2[[#This Row],[Circo]]</f>
        <v>ZZ06</v>
      </c>
      <c r="E6211" t="s">
        <v>6651</v>
      </c>
      <c r="F6211" t="s">
        <v>6652</v>
      </c>
      <c r="G6211" t="s">
        <v>2726</v>
      </c>
      <c r="H6211">
        <v>357</v>
      </c>
      <c r="I6211">
        <v>149821</v>
      </c>
      <c r="J6211">
        <v>33527</v>
      </c>
      <c r="K6211" s="1">
        <f t="shared" si="194"/>
        <v>2.3828435266084196E-3</v>
      </c>
      <c r="L6211" s="1">
        <f t="shared" si="195"/>
        <v>1.0648134339487577E-2</v>
      </c>
      <c r="M6211" t="b">
        <f>AND((Tableau2[[#This Row],[%Voix/Inscrits]]&gt;0.25),Tableau2[[#This Row],[%Voix/Exprimés]]&gt;0.5)</f>
        <v>0</v>
      </c>
    </row>
    <row r="6212" spans="1:13" x14ac:dyDescent="0.25">
      <c r="A6212">
        <v>6211</v>
      </c>
      <c r="B6212" t="s">
        <v>979</v>
      </c>
      <c r="C6212" t="s">
        <v>48</v>
      </c>
      <c r="D6212" t="str">
        <f>Tableau2[[#This Row],[Dép]]&amp;Tableau2[[#This Row],[Circo]]</f>
        <v>ZZ06</v>
      </c>
      <c r="E6212" t="s">
        <v>1729</v>
      </c>
      <c r="F6212" t="s">
        <v>76</v>
      </c>
      <c r="G6212" t="s">
        <v>938</v>
      </c>
      <c r="H6212">
        <v>336</v>
      </c>
      <c r="I6212">
        <v>149821</v>
      </c>
      <c r="J6212">
        <v>33527</v>
      </c>
      <c r="K6212" s="1">
        <f t="shared" si="194"/>
        <v>2.2426762603373358E-3</v>
      </c>
      <c r="L6212" s="1">
        <f t="shared" si="195"/>
        <v>1.0021773495988307E-2</v>
      </c>
      <c r="M6212" t="b">
        <f>AND((Tableau2[[#This Row],[%Voix/Inscrits]]&gt;0.25),Tableau2[[#This Row],[%Voix/Exprimés]]&gt;0.5)</f>
        <v>0</v>
      </c>
    </row>
    <row r="6213" spans="1:13" x14ac:dyDescent="0.25">
      <c r="A6213">
        <v>6212</v>
      </c>
      <c r="B6213" t="s">
        <v>979</v>
      </c>
      <c r="C6213" t="s">
        <v>48</v>
      </c>
      <c r="D6213" t="str">
        <f>Tableau2[[#This Row],[Dép]]&amp;Tableau2[[#This Row],[Circo]]</f>
        <v>ZZ06</v>
      </c>
      <c r="E6213" t="s">
        <v>4922</v>
      </c>
      <c r="F6213" t="s">
        <v>571</v>
      </c>
      <c r="G6213" t="s">
        <v>962</v>
      </c>
      <c r="H6213">
        <v>261</v>
      </c>
      <c r="I6213">
        <v>149821</v>
      </c>
      <c r="J6213">
        <v>33527</v>
      </c>
      <c r="K6213" s="1">
        <f t="shared" si="194"/>
        <v>1.742078880797752E-3</v>
      </c>
      <c r="L6213" s="1">
        <f t="shared" si="195"/>
        <v>7.7847704834909182E-3</v>
      </c>
      <c r="M6213" t="b">
        <f>AND((Tableau2[[#This Row],[%Voix/Inscrits]]&gt;0.25),Tableau2[[#This Row],[%Voix/Exprimés]]&gt;0.5)</f>
        <v>0</v>
      </c>
    </row>
    <row r="6214" spans="1:13" x14ac:dyDescent="0.25">
      <c r="A6214">
        <v>6213</v>
      </c>
      <c r="B6214" t="s">
        <v>979</v>
      </c>
      <c r="C6214" t="s">
        <v>48</v>
      </c>
      <c r="D6214" t="str">
        <f>Tableau2[[#This Row],[Dép]]&amp;Tableau2[[#This Row],[Circo]]</f>
        <v>ZZ06</v>
      </c>
      <c r="E6214" t="s">
        <v>6848</v>
      </c>
      <c r="F6214" t="s">
        <v>767</v>
      </c>
      <c r="G6214" t="s">
        <v>2726</v>
      </c>
      <c r="H6214">
        <v>155</v>
      </c>
      <c r="I6214">
        <v>149821</v>
      </c>
      <c r="J6214">
        <v>33527</v>
      </c>
      <c r="K6214" s="1">
        <f t="shared" si="194"/>
        <v>1.0345679177151401E-3</v>
      </c>
      <c r="L6214" s="1">
        <f t="shared" si="195"/>
        <v>4.6231395591612729E-3</v>
      </c>
      <c r="M6214" t="b">
        <f>AND((Tableau2[[#This Row],[%Voix/Inscrits]]&gt;0.25),Tableau2[[#This Row],[%Voix/Exprimés]]&gt;0.5)</f>
        <v>0</v>
      </c>
    </row>
    <row r="6215" spans="1:13" x14ac:dyDescent="0.25">
      <c r="A6215">
        <v>6214</v>
      </c>
      <c r="B6215" t="s">
        <v>979</v>
      </c>
      <c r="C6215" t="s">
        <v>48</v>
      </c>
      <c r="D6215" t="str">
        <f>Tableau2[[#This Row],[Dép]]&amp;Tableau2[[#This Row],[Circo]]</f>
        <v>ZZ06</v>
      </c>
      <c r="E6215" t="s">
        <v>4335</v>
      </c>
      <c r="F6215" t="s">
        <v>309</v>
      </c>
      <c r="G6215" t="s">
        <v>959</v>
      </c>
      <c r="H6215">
        <v>66</v>
      </c>
      <c r="I6215">
        <v>149821</v>
      </c>
      <c r="J6215">
        <v>33527</v>
      </c>
      <c r="K6215" s="1">
        <f t="shared" si="194"/>
        <v>4.4052569399483381E-4</v>
      </c>
      <c r="L6215" s="1">
        <f t="shared" si="195"/>
        <v>1.9685626509977033E-3</v>
      </c>
      <c r="M6215" t="b">
        <f>AND((Tableau2[[#This Row],[%Voix/Inscrits]]&gt;0.25),Tableau2[[#This Row],[%Voix/Exprimés]]&gt;0.5)</f>
        <v>0</v>
      </c>
    </row>
    <row r="6216" spans="1:13" x14ac:dyDescent="0.25">
      <c r="A6216">
        <v>6215</v>
      </c>
      <c r="B6216" t="s">
        <v>979</v>
      </c>
      <c r="C6216" t="s">
        <v>48</v>
      </c>
      <c r="D6216" t="str">
        <f>Tableau2[[#This Row],[Dép]]&amp;Tableau2[[#This Row],[Circo]]</f>
        <v>ZZ06</v>
      </c>
      <c r="E6216" t="s">
        <v>233</v>
      </c>
      <c r="F6216" t="s">
        <v>160</v>
      </c>
      <c r="G6216" t="s">
        <v>959</v>
      </c>
      <c r="H6216">
        <v>13</v>
      </c>
      <c r="I6216">
        <v>149821</v>
      </c>
      <c r="J6216">
        <v>33527</v>
      </c>
      <c r="K6216" s="1">
        <f t="shared" si="194"/>
        <v>8.6770212453527872E-5</v>
      </c>
      <c r="L6216" s="1">
        <f t="shared" si="195"/>
        <v>3.8774718883288094E-4</v>
      </c>
      <c r="M6216" t="b">
        <f>AND((Tableau2[[#This Row],[%Voix/Inscrits]]&gt;0.25),Tableau2[[#This Row],[%Voix/Exprimés]]&gt;0.5)</f>
        <v>0</v>
      </c>
    </row>
    <row r="6217" spans="1:13" x14ac:dyDescent="0.25">
      <c r="A6217">
        <v>6216</v>
      </c>
      <c r="B6217" t="s">
        <v>979</v>
      </c>
      <c r="C6217" t="s">
        <v>51</v>
      </c>
      <c r="D6217" t="str">
        <f>Tableau2[[#This Row],[Dép]]&amp;Tableau2[[#This Row],[Circo]]</f>
        <v>ZZ07</v>
      </c>
      <c r="E6217" t="s">
        <v>707</v>
      </c>
      <c r="F6217" t="s">
        <v>43</v>
      </c>
      <c r="G6217" t="s">
        <v>1708</v>
      </c>
      <c r="H6217">
        <v>12409</v>
      </c>
      <c r="I6217">
        <v>123409</v>
      </c>
      <c r="J6217">
        <v>35888</v>
      </c>
      <c r="K6217" s="1">
        <f t="shared" si="194"/>
        <v>0.10055182361091979</v>
      </c>
      <c r="L6217" s="1">
        <f t="shared" si="195"/>
        <v>0.3457701738742755</v>
      </c>
      <c r="M6217" t="b">
        <f>AND((Tableau2[[#This Row],[%Voix/Inscrits]]&gt;0.25),Tableau2[[#This Row],[%Voix/Exprimés]]&gt;0.5)</f>
        <v>0</v>
      </c>
    </row>
    <row r="6218" spans="1:13" x14ac:dyDescent="0.25">
      <c r="A6218">
        <v>6217</v>
      </c>
      <c r="B6218" t="s">
        <v>979</v>
      </c>
      <c r="C6218" t="s">
        <v>51</v>
      </c>
      <c r="D6218" t="str">
        <f>Tableau2[[#This Row],[Dép]]&amp;Tableau2[[#This Row],[Circo]]</f>
        <v>ZZ07</v>
      </c>
      <c r="E6218" t="s">
        <v>996</v>
      </c>
      <c r="F6218" t="s">
        <v>997</v>
      </c>
      <c r="G6218" t="s">
        <v>982</v>
      </c>
      <c r="H6218">
        <v>9353</v>
      </c>
      <c r="I6218">
        <v>123409</v>
      </c>
      <c r="J6218">
        <v>35888</v>
      </c>
      <c r="K6218" s="1">
        <f t="shared" si="194"/>
        <v>7.5788637781685292E-2</v>
      </c>
      <c r="L6218" s="1">
        <f t="shared" si="195"/>
        <v>0.26061636201515825</v>
      </c>
      <c r="M6218" t="b">
        <f>AND((Tableau2[[#This Row],[%Voix/Inscrits]]&gt;0.25),Tableau2[[#This Row],[%Voix/Exprimés]]&gt;0.5)</f>
        <v>0</v>
      </c>
    </row>
    <row r="6219" spans="1:13" x14ac:dyDescent="0.25">
      <c r="A6219">
        <v>6218</v>
      </c>
      <c r="B6219" t="s">
        <v>979</v>
      </c>
      <c r="C6219" t="s">
        <v>51</v>
      </c>
      <c r="D6219" t="str">
        <f>Tableau2[[#This Row],[Dép]]&amp;Tableau2[[#This Row],[Circo]]</f>
        <v>ZZ07</v>
      </c>
      <c r="E6219" t="s">
        <v>3066</v>
      </c>
      <c r="F6219" t="s">
        <v>3067</v>
      </c>
      <c r="G6219" t="s">
        <v>966</v>
      </c>
      <c r="H6219">
        <v>2582</v>
      </c>
      <c r="I6219">
        <v>123409</v>
      </c>
      <c r="J6219">
        <v>35888</v>
      </c>
      <c r="K6219" s="1">
        <f t="shared" si="194"/>
        <v>2.0922299021951397E-2</v>
      </c>
      <c r="L6219" s="1">
        <f t="shared" si="195"/>
        <v>7.1946054391440042E-2</v>
      </c>
      <c r="M6219" t="b">
        <f>AND((Tableau2[[#This Row],[%Voix/Inscrits]]&gt;0.25),Tableau2[[#This Row],[%Voix/Exprimés]]&gt;0.5)</f>
        <v>0</v>
      </c>
    </row>
    <row r="6220" spans="1:13" x14ac:dyDescent="0.25">
      <c r="A6220">
        <v>6219</v>
      </c>
      <c r="B6220" t="s">
        <v>979</v>
      </c>
      <c r="C6220" t="s">
        <v>51</v>
      </c>
      <c r="D6220" t="str">
        <f>Tableau2[[#This Row],[Dép]]&amp;Tableau2[[#This Row],[Circo]]</f>
        <v>ZZ07</v>
      </c>
      <c r="E6220" t="s">
        <v>6649</v>
      </c>
      <c r="F6220" t="s">
        <v>38</v>
      </c>
      <c r="G6220" t="s">
        <v>2394</v>
      </c>
      <c r="H6220">
        <v>2043</v>
      </c>
      <c r="I6220">
        <v>123409</v>
      </c>
      <c r="J6220">
        <v>35888</v>
      </c>
      <c r="K6220" s="1">
        <f t="shared" si="194"/>
        <v>1.655470832759361E-2</v>
      </c>
      <c r="L6220" s="1">
        <f t="shared" si="195"/>
        <v>5.6927106553722691E-2</v>
      </c>
      <c r="M6220" t="b">
        <f>AND((Tableau2[[#This Row],[%Voix/Inscrits]]&gt;0.25),Tableau2[[#This Row],[%Voix/Exprimés]]&gt;0.5)</f>
        <v>0</v>
      </c>
    </row>
    <row r="6221" spans="1:13" x14ac:dyDescent="0.25">
      <c r="A6221">
        <v>6220</v>
      </c>
      <c r="B6221" t="s">
        <v>979</v>
      </c>
      <c r="C6221" t="s">
        <v>51</v>
      </c>
      <c r="D6221" t="str">
        <f>Tableau2[[#This Row],[Dép]]&amp;Tableau2[[#This Row],[Circo]]</f>
        <v>ZZ07</v>
      </c>
      <c r="E6221" t="s">
        <v>4920</v>
      </c>
      <c r="F6221" t="s">
        <v>163</v>
      </c>
      <c r="G6221" t="s">
        <v>959</v>
      </c>
      <c r="H6221">
        <v>1783</v>
      </c>
      <c r="I6221">
        <v>123409</v>
      </c>
      <c r="J6221">
        <v>35888</v>
      </c>
      <c r="K6221" s="1">
        <f t="shared" si="194"/>
        <v>1.4447892779294865E-2</v>
      </c>
      <c r="L6221" s="1">
        <f t="shared" si="195"/>
        <v>4.9682345073562194E-2</v>
      </c>
      <c r="M6221" t="b">
        <f>AND((Tableau2[[#This Row],[%Voix/Inscrits]]&gt;0.25),Tableau2[[#This Row],[%Voix/Exprimés]]&gt;0.5)</f>
        <v>0</v>
      </c>
    </row>
    <row r="6222" spans="1:13" x14ac:dyDescent="0.25">
      <c r="A6222">
        <v>6221</v>
      </c>
      <c r="B6222" t="s">
        <v>979</v>
      </c>
      <c r="C6222" t="s">
        <v>51</v>
      </c>
      <c r="D6222" t="str">
        <f>Tableau2[[#This Row],[Dép]]&amp;Tableau2[[#This Row],[Circo]]</f>
        <v>ZZ07</v>
      </c>
      <c r="E6222" t="s">
        <v>7025</v>
      </c>
      <c r="F6222" t="s">
        <v>7026</v>
      </c>
      <c r="G6222" t="s">
        <v>2726</v>
      </c>
      <c r="H6222">
        <v>1453</v>
      </c>
      <c r="I6222">
        <v>123409</v>
      </c>
      <c r="J6222">
        <v>35888</v>
      </c>
      <c r="K6222" s="1">
        <f t="shared" si="194"/>
        <v>1.1773857660300303E-2</v>
      </c>
      <c r="L6222" s="1">
        <f t="shared" si="195"/>
        <v>4.0487070887204636E-2</v>
      </c>
      <c r="M6222" t="b">
        <f>AND((Tableau2[[#This Row],[%Voix/Inscrits]]&gt;0.25),Tableau2[[#This Row],[%Voix/Exprimés]]&gt;0.5)</f>
        <v>0</v>
      </c>
    </row>
    <row r="6223" spans="1:13" x14ac:dyDescent="0.25">
      <c r="A6223">
        <v>6222</v>
      </c>
      <c r="B6223" t="s">
        <v>979</v>
      </c>
      <c r="C6223" t="s">
        <v>51</v>
      </c>
      <c r="D6223" t="str">
        <f>Tableau2[[#This Row],[Dép]]&amp;Tableau2[[#This Row],[Circo]]</f>
        <v>ZZ07</v>
      </c>
      <c r="E6223" t="s">
        <v>6847</v>
      </c>
      <c r="F6223" t="s">
        <v>167</v>
      </c>
      <c r="G6223" t="s">
        <v>1740</v>
      </c>
      <c r="H6223">
        <v>1391</v>
      </c>
      <c r="I6223">
        <v>123409</v>
      </c>
      <c r="J6223">
        <v>35888</v>
      </c>
      <c r="K6223" s="1">
        <f t="shared" si="194"/>
        <v>1.1271463183398294E-2</v>
      </c>
      <c r="L6223" s="1">
        <f t="shared" si="195"/>
        <v>3.8759473918858672E-2</v>
      </c>
      <c r="M6223" t="b">
        <f>AND((Tableau2[[#This Row],[%Voix/Inscrits]]&gt;0.25),Tableau2[[#This Row],[%Voix/Exprimés]]&gt;0.5)</f>
        <v>0</v>
      </c>
    </row>
    <row r="6224" spans="1:13" x14ac:dyDescent="0.25">
      <c r="A6224">
        <v>6223</v>
      </c>
      <c r="B6224" t="s">
        <v>979</v>
      </c>
      <c r="C6224" t="s">
        <v>51</v>
      </c>
      <c r="D6224" t="str">
        <f>Tableau2[[#This Row],[Dép]]&amp;Tableau2[[#This Row],[Circo]]</f>
        <v>ZZ07</v>
      </c>
      <c r="E6224" t="s">
        <v>7056</v>
      </c>
      <c r="F6224" t="s">
        <v>695</v>
      </c>
      <c r="G6224" t="s">
        <v>3078</v>
      </c>
      <c r="H6224">
        <v>1333</v>
      </c>
      <c r="I6224">
        <v>123409</v>
      </c>
      <c r="J6224">
        <v>35888</v>
      </c>
      <c r="K6224" s="1">
        <f t="shared" si="194"/>
        <v>1.0801481253393188E-2</v>
      </c>
      <c r="L6224" s="1">
        <f t="shared" si="195"/>
        <v>3.7143334819438253E-2</v>
      </c>
      <c r="M6224" t="b">
        <f>AND((Tableau2[[#This Row],[%Voix/Inscrits]]&gt;0.25),Tableau2[[#This Row],[%Voix/Exprimés]]&gt;0.5)</f>
        <v>0</v>
      </c>
    </row>
    <row r="6225" spans="1:13" x14ac:dyDescent="0.25">
      <c r="A6225">
        <v>6224</v>
      </c>
      <c r="B6225" t="s">
        <v>979</v>
      </c>
      <c r="C6225" t="s">
        <v>51</v>
      </c>
      <c r="D6225" t="str">
        <f>Tableau2[[#This Row],[Dép]]&amp;Tableau2[[#This Row],[Circo]]</f>
        <v>ZZ07</v>
      </c>
      <c r="E6225" t="s">
        <v>3703</v>
      </c>
      <c r="F6225" t="s">
        <v>165</v>
      </c>
      <c r="G6225" t="s">
        <v>966</v>
      </c>
      <c r="H6225">
        <v>1021</v>
      </c>
      <c r="I6225">
        <v>123409</v>
      </c>
      <c r="J6225">
        <v>35888</v>
      </c>
      <c r="K6225" s="1">
        <f t="shared" si="194"/>
        <v>8.2733025954346926E-3</v>
      </c>
      <c r="L6225" s="1">
        <f t="shared" si="195"/>
        <v>2.8449621043245651E-2</v>
      </c>
      <c r="M6225" t="b">
        <f>AND((Tableau2[[#This Row],[%Voix/Inscrits]]&gt;0.25),Tableau2[[#This Row],[%Voix/Exprimés]]&gt;0.5)</f>
        <v>0</v>
      </c>
    </row>
    <row r="6226" spans="1:13" x14ac:dyDescent="0.25">
      <c r="A6226">
        <v>6225</v>
      </c>
      <c r="B6226" t="s">
        <v>979</v>
      </c>
      <c r="C6226" t="s">
        <v>51</v>
      </c>
      <c r="D6226" t="str">
        <f>Tableau2[[#This Row],[Dép]]&amp;Tableau2[[#This Row],[Circo]]</f>
        <v>ZZ07</v>
      </c>
      <c r="E6226" t="s">
        <v>1727</v>
      </c>
      <c r="F6226" t="s">
        <v>695</v>
      </c>
      <c r="G6226" t="s">
        <v>938</v>
      </c>
      <c r="H6226">
        <v>678</v>
      </c>
      <c r="I6226">
        <v>123409</v>
      </c>
      <c r="J6226">
        <v>35888</v>
      </c>
      <c r="K6226" s="1">
        <f t="shared" si="194"/>
        <v>5.4939266990251924E-3</v>
      </c>
      <c r="L6226" s="1">
        <f t="shared" si="195"/>
        <v>1.8892108782880071E-2</v>
      </c>
      <c r="M6226" t="b">
        <f>AND((Tableau2[[#This Row],[%Voix/Inscrits]]&gt;0.25),Tableau2[[#This Row],[%Voix/Exprimés]]&gt;0.5)</f>
        <v>0</v>
      </c>
    </row>
    <row r="6227" spans="1:13" x14ac:dyDescent="0.25">
      <c r="A6227">
        <v>6226</v>
      </c>
      <c r="B6227" t="s">
        <v>979</v>
      </c>
      <c r="C6227" t="s">
        <v>51</v>
      </c>
      <c r="D6227" t="str">
        <f>Tableau2[[#This Row],[Dép]]&amp;Tableau2[[#This Row],[Circo]]</f>
        <v>ZZ07</v>
      </c>
      <c r="E6227" t="s">
        <v>5043</v>
      </c>
      <c r="F6227" t="s">
        <v>839</v>
      </c>
      <c r="G6227" t="s">
        <v>3717</v>
      </c>
      <c r="H6227">
        <v>460</v>
      </c>
      <c r="I6227">
        <v>123409</v>
      </c>
      <c r="J6227">
        <v>35888</v>
      </c>
      <c r="K6227" s="1">
        <f t="shared" si="194"/>
        <v>3.7274428931439361E-3</v>
      </c>
      <c r="L6227" s="1">
        <f t="shared" si="195"/>
        <v>1.2817654926437806E-2</v>
      </c>
      <c r="M6227" t="b">
        <f>AND((Tableau2[[#This Row],[%Voix/Inscrits]]&gt;0.25),Tableau2[[#This Row],[%Voix/Exprimés]]&gt;0.5)</f>
        <v>0</v>
      </c>
    </row>
    <row r="6228" spans="1:13" x14ac:dyDescent="0.25">
      <c r="A6228">
        <v>6227</v>
      </c>
      <c r="B6228" t="s">
        <v>979</v>
      </c>
      <c r="C6228" t="s">
        <v>51</v>
      </c>
      <c r="D6228" t="str">
        <f>Tableau2[[#This Row],[Dép]]&amp;Tableau2[[#This Row],[Circo]]</f>
        <v>ZZ07</v>
      </c>
      <c r="E6228" t="s">
        <v>5466</v>
      </c>
      <c r="F6228" t="s">
        <v>697</v>
      </c>
      <c r="G6228" t="s">
        <v>959</v>
      </c>
      <c r="H6228">
        <v>428</v>
      </c>
      <c r="I6228">
        <v>123409</v>
      </c>
      <c r="J6228">
        <v>35888</v>
      </c>
      <c r="K6228" s="1">
        <f t="shared" si="194"/>
        <v>3.4681425179687057E-3</v>
      </c>
      <c r="L6228" s="1">
        <f t="shared" si="195"/>
        <v>1.1925991975033438E-2</v>
      </c>
      <c r="M6228" t="b">
        <f>AND((Tableau2[[#This Row],[%Voix/Inscrits]]&gt;0.25),Tableau2[[#This Row],[%Voix/Exprimés]]&gt;0.5)</f>
        <v>0</v>
      </c>
    </row>
    <row r="6229" spans="1:13" x14ac:dyDescent="0.25">
      <c r="A6229">
        <v>6228</v>
      </c>
      <c r="B6229" t="s">
        <v>979</v>
      </c>
      <c r="C6229" t="s">
        <v>51</v>
      </c>
      <c r="D6229" t="str">
        <f>Tableau2[[#This Row],[Dép]]&amp;Tableau2[[#This Row],[Circo]]</f>
        <v>ZZ07</v>
      </c>
      <c r="E6229" t="s">
        <v>4333</v>
      </c>
      <c r="F6229" t="s">
        <v>2283</v>
      </c>
      <c r="G6229" t="s">
        <v>959</v>
      </c>
      <c r="H6229">
        <v>397</v>
      </c>
      <c r="I6229">
        <v>123409</v>
      </c>
      <c r="J6229">
        <v>35888</v>
      </c>
      <c r="K6229" s="1">
        <f t="shared" si="194"/>
        <v>3.2169452795177012E-3</v>
      </c>
      <c r="L6229" s="1">
        <f t="shared" si="195"/>
        <v>1.1062193490860454E-2</v>
      </c>
      <c r="M6229" t="b">
        <f>AND((Tableau2[[#This Row],[%Voix/Inscrits]]&gt;0.25),Tableau2[[#This Row],[%Voix/Exprimés]]&gt;0.5)</f>
        <v>0</v>
      </c>
    </row>
    <row r="6230" spans="1:13" x14ac:dyDescent="0.25">
      <c r="A6230">
        <v>6229</v>
      </c>
      <c r="B6230" t="s">
        <v>979</v>
      </c>
      <c r="C6230" t="s">
        <v>51</v>
      </c>
      <c r="D6230" t="str">
        <f>Tableau2[[#This Row],[Dép]]&amp;Tableau2[[#This Row],[Circo]]</f>
        <v>ZZ07</v>
      </c>
      <c r="E6230" t="s">
        <v>2415</v>
      </c>
      <c r="F6230" t="s">
        <v>274</v>
      </c>
      <c r="G6230" t="s">
        <v>966</v>
      </c>
      <c r="H6230">
        <v>370</v>
      </c>
      <c r="I6230">
        <v>123409</v>
      </c>
      <c r="J6230">
        <v>35888</v>
      </c>
      <c r="K6230" s="1">
        <f t="shared" si="194"/>
        <v>2.9981605879636007E-3</v>
      </c>
      <c r="L6230" s="1">
        <f t="shared" si="195"/>
        <v>1.0309852875613017E-2</v>
      </c>
      <c r="M6230" t="b">
        <f>AND((Tableau2[[#This Row],[%Voix/Inscrits]]&gt;0.25),Tableau2[[#This Row],[%Voix/Exprimés]]&gt;0.5)</f>
        <v>0</v>
      </c>
    </row>
    <row r="6231" spans="1:13" x14ac:dyDescent="0.25">
      <c r="A6231">
        <v>6230</v>
      </c>
      <c r="B6231" t="s">
        <v>979</v>
      </c>
      <c r="C6231" t="s">
        <v>51</v>
      </c>
      <c r="D6231" t="str">
        <f>Tableau2[[#This Row],[Dép]]&amp;Tableau2[[#This Row],[Circo]]</f>
        <v>ZZ07</v>
      </c>
      <c r="E6231" t="s">
        <v>5963</v>
      </c>
      <c r="F6231" t="s">
        <v>122</v>
      </c>
      <c r="G6231" t="s">
        <v>962</v>
      </c>
      <c r="H6231">
        <v>142</v>
      </c>
      <c r="I6231">
        <v>123409</v>
      </c>
      <c r="J6231">
        <v>35888</v>
      </c>
      <c r="K6231" s="1">
        <f t="shared" si="194"/>
        <v>1.1506454148400846E-3</v>
      </c>
      <c r="L6231" s="1">
        <f t="shared" si="195"/>
        <v>3.9567543468568885E-3</v>
      </c>
      <c r="M6231" t="b">
        <f>AND((Tableau2[[#This Row],[%Voix/Inscrits]]&gt;0.25),Tableau2[[#This Row],[%Voix/Exprimés]]&gt;0.5)</f>
        <v>0</v>
      </c>
    </row>
    <row r="6232" spans="1:13" x14ac:dyDescent="0.25">
      <c r="A6232">
        <v>6231</v>
      </c>
      <c r="B6232" t="s">
        <v>979</v>
      </c>
      <c r="C6232" t="s">
        <v>51</v>
      </c>
      <c r="D6232" t="str">
        <f>Tableau2[[#This Row],[Dép]]&amp;Tableau2[[#This Row],[Circo]]</f>
        <v>ZZ07</v>
      </c>
      <c r="E6232" t="s">
        <v>6956</v>
      </c>
      <c r="F6232" t="s">
        <v>1788</v>
      </c>
      <c r="G6232" t="s">
        <v>2726</v>
      </c>
      <c r="H6232">
        <v>45</v>
      </c>
      <c r="I6232">
        <v>123409</v>
      </c>
      <c r="J6232">
        <v>35888</v>
      </c>
      <c r="K6232" s="1">
        <f t="shared" si="194"/>
        <v>3.6464115259016763E-4</v>
      </c>
      <c r="L6232" s="1">
        <f t="shared" si="195"/>
        <v>1.2539010254123942E-3</v>
      </c>
      <c r="M6232" t="b">
        <f>AND((Tableau2[[#This Row],[%Voix/Inscrits]]&gt;0.25),Tableau2[[#This Row],[%Voix/Exprimés]]&gt;0.5)</f>
        <v>0</v>
      </c>
    </row>
    <row r="6233" spans="1:13" x14ac:dyDescent="0.25">
      <c r="A6233">
        <v>6232</v>
      </c>
      <c r="B6233" t="s">
        <v>979</v>
      </c>
      <c r="C6233" t="s">
        <v>63</v>
      </c>
      <c r="D6233" t="str">
        <f>Tableau2[[#This Row],[Dép]]&amp;Tableau2[[#This Row],[Circo]]</f>
        <v>ZZ08</v>
      </c>
      <c r="E6233" t="s">
        <v>2768</v>
      </c>
      <c r="F6233" t="s">
        <v>6646</v>
      </c>
      <c r="G6233" t="s">
        <v>2949</v>
      </c>
      <c r="H6233">
        <v>4572</v>
      </c>
      <c r="I6233">
        <v>131219</v>
      </c>
      <c r="J6233">
        <v>15847</v>
      </c>
      <c r="K6233" s="1">
        <f t="shared" si="194"/>
        <v>3.4842515184538826E-2</v>
      </c>
      <c r="L6233" s="1">
        <f t="shared" si="195"/>
        <v>0.2885088660314255</v>
      </c>
      <c r="M6233" t="b">
        <f>AND((Tableau2[[#This Row],[%Voix/Inscrits]]&gt;0.25),Tableau2[[#This Row],[%Voix/Exprimés]]&gt;0.5)</f>
        <v>0</v>
      </c>
    </row>
    <row r="6234" spans="1:13" x14ac:dyDescent="0.25">
      <c r="A6234">
        <v>6233</v>
      </c>
      <c r="B6234" t="s">
        <v>979</v>
      </c>
      <c r="C6234" t="s">
        <v>63</v>
      </c>
      <c r="D6234" t="str">
        <f>Tableau2[[#This Row],[Dép]]&amp;Tableau2[[#This Row],[Circo]]</f>
        <v>ZZ08</v>
      </c>
      <c r="E6234" t="s">
        <v>5960</v>
      </c>
      <c r="F6234" t="s">
        <v>5341</v>
      </c>
      <c r="G6234" t="s">
        <v>1708</v>
      </c>
      <c r="H6234">
        <v>4402</v>
      </c>
      <c r="I6234">
        <v>131219</v>
      </c>
      <c r="J6234">
        <v>15847</v>
      </c>
      <c r="K6234" s="1">
        <f t="shared" si="194"/>
        <v>3.3546971094125091E-2</v>
      </c>
      <c r="L6234" s="1">
        <f t="shared" si="195"/>
        <v>0.27778128352369535</v>
      </c>
      <c r="M6234" t="b">
        <f>AND((Tableau2[[#This Row],[%Voix/Inscrits]]&gt;0.25),Tableau2[[#This Row],[%Voix/Exprimés]]&gt;0.5)</f>
        <v>0</v>
      </c>
    </row>
    <row r="6235" spans="1:13" x14ac:dyDescent="0.25">
      <c r="A6235">
        <v>6234</v>
      </c>
      <c r="B6235" t="s">
        <v>979</v>
      </c>
      <c r="C6235" t="s">
        <v>63</v>
      </c>
      <c r="D6235" t="str">
        <f>Tableau2[[#This Row],[Dép]]&amp;Tableau2[[#This Row],[Circo]]</f>
        <v>ZZ08</v>
      </c>
      <c r="E6235" t="s">
        <v>1724</v>
      </c>
      <c r="F6235" t="s">
        <v>144</v>
      </c>
      <c r="G6235" t="s">
        <v>982</v>
      </c>
      <c r="H6235">
        <v>2986</v>
      </c>
      <c r="I6235">
        <v>131219</v>
      </c>
      <c r="J6235">
        <v>15847</v>
      </c>
      <c r="K6235" s="1">
        <f t="shared" si="194"/>
        <v>2.2755850905737736E-2</v>
      </c>
      <c r="L6235" s="1">
        <f t="shared" si="195"/>
        <v>0.18842683157695464</v>
      </c>
      <c r="M6235" t="b">
        <f>AND((Tableau2[[#This Row],[%Voix/Inscrits]]&gt;0.25),Tableau2[[#This Row],[%Voix/Exprimés]]&gt;0.5)</f>
        <v>0</v>
      </c>
    </row>
    <row r="6236" spans="1:13" x14ac:dyDescent="0.25">
      <c r="A6236">
        <v>6235</v>
      </c>
      <c r="B6236" t="s">
        <v>979</v>
      </c>
      <c r="C6236" t="s">
        <v>63</v>
      </c>
      <c r="D6236" t="str">
        <f>Tableau2[[#This Row],[Dép]]&amp;Tableau2[[#This Row],[Circo]]</f>
        <v>ZZ08</v>
      </c>
      <c r="E6236" t="s">
        <v>6846</v>
      </c>
      <c r="F6236" t="s">
        <v>325</v>
      </c>
      <c r="G6236" t="s">
        <v>3078</v>
      </c>
      <c r="H6236">
        <v>1095</v>
      </c>
      <c r="I6236">
        <v>131219</v>
      </c>
      <c r="J6236">
        <v>15847</v>
      </c>
      <c r="K6236" s="1">
        <f t="shared" si="194"/>
        <v>8.3448281117825922E-3</v>
      </c>
      <c r="L6236" s="1">
        <f t="shared" si="195"/>
        <v>6.9098252035085503E-2</v>
      </c>
      <c r="M6236" t="b">
        <f>AND((Tableau2[[#This Row],[%Voix/Inscrits]]&gt;0.25),Tableau2[[#This Row],[%Voix/Exprimés]]&gt;0.5)</f>
        <v>0</v>
      </c>
    </row>
    <row r="6237" spans="1:13" x14ac:dyDescent="0.25">
      <c r="A6237">
        <v>6236</v>
      </c>
      <c r="B6237" t="s">
        <v>979</v>
      </c>
      <c r="C6237" t="s">
        <v>63</v>
      </c>
      <c r="D6237" t="str">
        <f>Tableau2[[#This Row],[Dép]]&amp;Tableau2[[#This Row],[Circo]]</f>
        <v>ZZ08</v>
      </c>
      <c r="E6237" t="s">
        <v>4329</v>
      </c>
      <c r="F6237" t="s">
        <v>4330</v>
      </c>
      <c r="G6237" t="s">
        <v>959</v>
      </c>
      <c r="H6237">
        <v>793</v>
      </c>
      <c r="I6237">
        <v>131219</v>
      </c>
      <c r="J6237">
        <v>15847</v>
      </c>
      <c r="K6237" s="1">
        <f t="shared" si="194"/>
        <v>6.0433321394005443E-3</v>
      </c>
      <c r="L6237" s="1">
        <f t="shared" si="195"/>
        <v>5.0041017227235439E-2</v>
      </c>
      <c r="M6237" t="b">
        <f>AND((Tableau2[[#This Row],[%Voix/Inscrits]]&gt;0.25),Tableau2[[#This Row],[%Voix/Exprimés]]&gt;0.5)</f>
        <v>0</v>
      </c>
    </row>
    <row r="6238" spans="1:13" x14ac:dyDescent="0.25">
      <c r="A6238">
        <v>6237</v>
      </c>
      <c r="B6238" t="s">
        <v>979</v>
      </c>
      <c r="C6238" t="s">
        <v>63</v>
      </c>
      <c r="D6238" t="str">
        <f>Tableau2[[#This Row],[Dép]]&amp;Tableau2[[#This Row],[Circo]]</f>
        <v>ZZ08</v>
      </c>
      <c r="E6238" t="s">
        <v>3699</v>
      </c>
      <c r="F6238" t="s">
        <v>3700</v>
      </c>
      <c r="G6238" t="s">
        <v>959</v>
      </c>
      <c r="H6238">
        <v>559</v>
      </c>
      <c r="I6238">
        <v>131219</v>
      </c>
      <c r="J6238">
        <v>15847</v>
      </c>
      <c r="K6238" s="1">
        <f t="shared" si="194"/>
        <v>4.2600538031839904E-3</v>
      </c>
      <c r="L6238" s="1">
        <f t="shared" si="195"/>
        <v>3.5274815422477443E-2</v>
      </c>
      <c r="M6238" t="b">
        <f>AND((Tableau2[[#This Row],[%Voix/Inscrits]]&gt;0.25),Tableau2[[#This Row],[%Voix/Exprimés]]&gt;0.5)</f>
        <v>0</v>
      </c>
    </row>
    <row r="6239" spans="1:13" x14ac:dyDescent="0.25">
      <c r="A6239">
        <v>6238</v>
      </c>
      <c r="B6239" t="s">
        <v>979</v>
      </c>
      <c r="C6239" t="s">
        <v>63</v>
      </c>
      <c r="D6239" t="str">
        <f>Tableau2[[#This Row],[Dép]]&amp;Tableau2[[#This Row],[Circo]]</f>
        <v>ZZ08</v>
      </c>
      <c r="E6239" t="s">
        <v>5463</v>
      </c>
      <c r="F6239" t="s">
        <v>312</v>
      </c>
      <c r="G6239" t="s">
        <v>959</v>
      </c>
      <c r="H6239">
        <v>470</v>
      </c>
      <c r="I6239">
        <v>131219</v>
      </c>
      <c r="J6239">
        <v>15847</v>
      </c>
      <c r="K6239" s="1">
        <f t="shared" si="194"/>
        <v>3.581798367614446E-3</v>
      </c>
      <c r="L6239" s="1">
        <f t="shared" si="195"/>
        <v>2.9658610462548116E-2</v>
      </c>
      <c r="M6239" t="b">
        <f>AND((Tableau2[[#This Row],[%Voix/Inscrits]]&gt;0.25),Tableau2[[#This Row],[%Voix/Exprimés]]&gt;0.5)</f>
        <v>0</v>
      </c>
    </row>
    <row r="6240" spans="1:13" x14ac:dyDescent="0.25">
      <c r="A6240">
        <v>6239</v>
      </c>
      <c r="B6240" t="s">
        <v>979</v>
      </c>
      <c r="C6240" t="s">
        <v>63</v>
      </c>
      <c r="D6240" t="str">
        <f>Tableau2[[#This Row],[Dép]]&amp;Tableau2[[#This Row],[Circo]]</f>
        <v>ZZ08</v>
      </c>
      <c r="E6240" t="s">
        <v>6954</v>
      </c>
      <c r="F6240" t="s">
        <v>917</v>
      </c>
      <c r="G6240" t="s">
        <v>3717</v>
      </c>
      <c r="H6240">
        <v>296</v>
      </c>
      <c r="I6240">
        <v>131219</v>
      </c>
      <c r="J6240">
        <v>15847</v>
      </c>
      <c r="K6240" s="1">
        <f t="shared" si="194"/>
        <v>2.2557708868380343E-3</v>
      </c>
      <c r="L6240" s="1">
        <f t="shared" si="195"/>
        <v>1.8678614248753708E-2</v>
      </c>
      <c r="M6240" t="b">
        <f>AND((Tableau2[[#This Row],[%Voix/Inscrits]]&gt;0.25),Tableau2[[#This Row],[%Voix/Exprimés]]&gt;0.5)</f>
        <v>0</v>
      </c>
    </row>
    <row r="6241" spans="1:13" x14ac:dyDescent="0.25">
      <c r="A6241">
        <v>6240</v>
      </c>
      <c r="B6241" t="s">
        <v>979</v>
      </c>
      <c r="C6241" t="s">
        <v>63</v>
      </c>
      <c r="D6241" t="str">
        <f>Tableau2[[#This Row],[Dép]]&amp;Tableau2[[#This Row],[Circo]]</f>
        <v>ZZ08</v>
      </c>
      <c r="E6241" t="s">
        <v>3062</v>
      </c>
      <c r="F6241" t="s">
        <v>1663</v>
      </c>
      <c r="G6241" t="s">
        <v>966</v>
      </c>
      <c r="H6241">
        <v>227</v>
      </c>
      <c r="I6241">
        <v>131219</v>
      </c>
      <c r="J6241">
        <v>15847</v>
      </c>
      <c r="K6241" s="1">
        <f t="shared" si="194"/>
        <v>1.7299324030818708E-3</v>
      </c>
      <c r="L6241" s="1">
        <f t="shared" si="195"/>
        <v>1.432447781914558E-2</v>
      </c>
      <c r="M6241" t="b">
        <f>AND((Tableau2[[#This Row],[%Voix/Inscrits]]&gt;0.25),Tableau2[[#This Row],[%Voix/Exprimés]]&gt;0.5)</f>
        <v>0</v>
      </c>
    </row>
    <row r="6242" spans="1:13" x14ac:dyDescent="0.25">
      <c r="A6242">
        <v>6241</v>
      </c>
      <c r="B6242" t="s">
        <v>979</v>
      </c>
      <c r="C6242" t="s">
        <v>63</v>
      </c>
      <c r="D6242" t="str">
        <f>Tableau2[[#This Row],[Dép]]&amp;Tableau2[[#This Row],[Circo]]</f>
        <v>ZZ08</v>
      </c>
      <c r="E6242" t="s">
        <v>6352</v>
      </c>
      <c r="F6242" t="s">
        <v>2411</v>
      </c>
      <c r="G6242" t="s">
        <v>2394</v>
      </c>
      <c r="H6242">
        <v>205</v>
      </c>
      <c r="I6242">
        <v>131219</v>
      </c>
      <c r="J6242">
        <v>15847</v>
      </c>
      <c r="K6242" s="1">
        <f t="shared" si="194"/>
        <v>1.562273756087152E-3</v>
      </c>
      <c r="L6242" s="1">
        <f t="shared" si="195"/>
        <v>1.2936202435792264E-2</v>
      </c>
      <c r="M6242" t="b">
        <f>AND((Tableau2[[#This Row],[%Voix/Inscrits]]&gt;0.25),Tableau2[[#This Row],[%Voix/Exprimés]]&gt;0.5)</f>
        <v>0</v>
      </c>
    </row>
    <row r="6243" spans="1:13" x14ac:dyDescent="0.25">
      <c r="A6243">
        <v>6242</v>
      </c>
      <c r="B6243" t="s">
        <v>979</v>
      </c>
      <c r="C6243" t="s">
        <v>63</v>
      </c>
      <c r="D6243" t="str">
        <f>Tableau2[[#This Row],[Dép]]&amp;Tableau2[[#This Row],[Circo]]</f>
        <v>ZZ08</v>
      </c>
      <c r="E6243" t="s">
        <v>4918</v>
      </c>
      <c r="F6243" t="s">
        <v>323</v>
      </c>
      <c r="G6243" t="s">
        <v>959</v>
      </c>
      <c r="H6243">
        <v>124</v>
      </c>
      <c r="I6243">
        <v>131219</v>
      </c>
      <c r="J6243">
        <v>15847</v>
      </c>
      <c r="K6243" s="1">
        <f t="shared" si="194"/>
        <v>9.4498510124296027E-4</v>
      </c>
      <c r="L6243" s="1">
        <f t="shared" si="195"/>
        <v>7.8248248879914176E-3</v>
      </c>
      <c r="M6243" t="b">
        <f>AND((Tableau2[[#This Row],[%Voix/Inscrits]]&gt;0.25),Tableau2[[#This Row],[%Voix/Exprimés]]&gt;0.5)</f>
        <v>0</v>
      </c>
    </row>
    <row r="6244" spans="1:13" x14ac:dyDescent="0.25">
      <c r="A6244">
        <v>6243</v>
      </c>
      <c r="B6244" t="s">
        <v>979</v>
      </c>
      <c r="C6244" t="s">
        <v>63</v>
      </c>
      <c r="D6244" t="str">
        <f>Tableau2[[#This Row],[Dép]]&amp;Tableau2[[#This Row],[Circo]]</f>
        <v>ZZ08</v>
      </c>
      <c r="E6244" t="s">
        <v>2412</v>
      </c>
      <c r="F6244" t="s">
        <v>1384</v>
      </c>
      <c r="G6244" t="s">
        <v>938</v>
      </c>
      <c r="H6244">
        <v>65</v>
      </c>
      <c r="I6244">
        <v>131219</v>
      </c>
      <c r="J6244">
        <v>15847</v>
      </c>
      <c r="K6244" s="1">
        <f t="shared" si="194"/>
        <v>4.9535509339348723E-4</v>
      </c>
      <c r="L6244" s="1">
        <f t="shared" si="195"/>
        <v>4.1017227235438884E-3</v>
      </c>
      <c r="M6244" t="b">
        <f>AND((Tableau2[[#This Row],[%Voix/Inscrits]]&gt;0.25),Tableau2[[#This Row],[%Voix/Exprimés]]&gt;0.5)</f>
        <v>0</v>
      </c>
    </row>
    <row r="6245" spans="1:13" x14ac:dyDescent="0.25">
      <c r="A6245">
        <v>6244</v>
      </c>
      <c r="B6245" t="s">
        <v>979</v>
      </c>
      <c r="C6245" t="s">
        <v>63</v>
      </c>
      <c r="D6245" t="str">
        <f>Tableau2[[#This Row],[Dép]]&amp;Tableau2[[#This Row],[Circo]]</f>
        <v>ZZ08</v>
      </c>
      <c r="E6245" t="s">
        <v>989</v>
      </c>
      <c r="F6245" t="s">
        <v>990</v>
      </c>
      <c r="G6245" t="s">
        <v>991</v>
      </c>
      <c r="H6245">
        <v>53</v>
      </c>
      <c r="I6245">
        <v>131219</v>
      </c>
      <c r="J6245">
        <v>15847</v>
      </c>
      <c r="K6245" s="1">
        <f t="shared" si="194"/>
        <v>4.039049223054588E-4</v>
      </c>
      <c r="L6245" s="1">
        <f t="shared" si="195"/>
        <v>3.3444816053511705E-3</v>
      </c>
      <c r="M6245" t="b">
        <f>AND((Tableau2[[#This Row],[%Voix/Inscrits]]&gt;0.25),Tableau2[[#This Row],[%Voix/Exprimés]]&gt;0.5)</f>
        <v>0</v>
      </c>
    </row>
    <row r="6246" spans="1:13" x14ac:dyDescent="0.25">
      <c r="A6246">
        <v>6245</v>
      </c>
      <c r="B6246" t="s">
        <v>979</v>
      </c>
      <c r="C6246" t="s">
        <v>56</v>
      </c>
      <c r="D6246" t="str">
        <f>Tableau2[[#This Row],[Dép]]&amp;Tableau2[[#This Row],[Circo]]</f>
        <v>ZZ09</v>
      </c>
      <c r="E6246" t="s">
        <v>980</v>
      </c>
      <c r="F6246" t="s">
        <v>981</v>
      </c>
      <c r="G6246" t="s">
        <v>982</v>
      </c>
      <c r="H6246">
        <v>6906</v>
      </c>
      <c r="I6246">
        <v>120556</v>
      </c>
      <c r="J6246">
        <v>17268</v>
      </c>
      <c r="K6246" s="1">
        <f t="shared" si="194"/>
        <v>5.72845814393311E-2</v>
      </c>
      <c r="L6246" s="1">
        <f t="shared" si="195"/>
        <v>0.39993050729673385</v>
      </c>
      <c r="M6246" t="b">
        <f>AND((Tableau2[[#This Row],[%Voix/Inscrits]]&gt;0.25),Tableau2[[#This Row],[%Voix/Exprimés]]&gt;0.5)</f>
        <v>0</v>
      </c>
    </row>
    <row r="6247" spans="1:13" x14ac:dyDescent="0.25">
      <c r="A6247">
        <v>6246</v>
      </c>
      <c r="B6247" t="s">
        <v>979</v>
      </c>
      <c r="C6247" t="s">
        <v>56</v>
      </c>
      <c r="D6247" t="str">
        <f>Tableau2[[#This Row],[Dép]]&amp;Tableau2[[#This Row],[Circo]]</f>
        <v>ZZ09</v>
      </c>
      <c r="E6247" t="s">
        <v>5957</v>
      </c>
      <c r="F6247" t="s">
        <v>146</v>
      </c>
      <c r="G6247" t="s">
        <v>1708</v>
      </c>
      <c r="H6247">
        <v>4845</v>
      </c>
      <c r="I6247">
        <v>120556</v>
      </c>
      <c r="J6247">
        <v>17268</v>
      </c>
      <c r="K6247" s="1">
        <f t="shared" si="194"/>
        <v>4.0188791930720995E-2</v>
      </c>
      <c r="L6247" s="1">
        <f t="shared" si="195"/>
        <v>0.28057678943710912</v>
      </c>
      <c r="M6247" t="b">
        <f>AND((Tableau2[[#This Row],[%Voix/Inscrits]]&gt;0.25),Tableau2[[#This Row],[%Voix/Exprimés]]&gt;0.5)</f>
        <v>0</v>
      </c>
    </row>
    <row r="6248" spans="1:13" x14ac:dyDescent="0.25">
      <c r="A6248">
        <v>6247</v>
      </c>
      <c r="B6248" t="s">
        <v>979</v>
      </c>
      <c r="C6248" t="s">
        <v>56</v>
      </c>
      <c r="D6248" t="str">
        <f>Tableau2[[#This Row],[Dép]]&amp;Tableau2[[#This Row],[Circo]]</f>
        <v>ZZ09</v>
      </c>
      <c r="E6248" t="s">
        <v>7082</v>
      </c>
      <c r="F6248" t="s">
        <v>618</v>
      </c>
      <c r="G6248" t="s">
        <v>2394</v>
      </c>
      <c r="H6248">
        <v>1072</v>
      </c>
      <c r="I6248">
        <v>120556</v>
      </c>
      <c r="J6248">
        <v>17268</v>
      </c>
      <c r="K6248" s="1">
        <f t="shared" si="194"/>
        <v>8.8921331165599388E-3</v>
      </c>
      <c r="L6248" s="1">
        <f t="shared" si="195"/>
        <v>6.2080148251100302E-2</v>
      </c>
      <c r="M6248" t="b">
        <f>AND((Tableau2[[#This Row],[%Voix/Inscrits]]&gt;0.25),Tableau2[[#This Row],[%Voix/Exprimés]]&gt;0.5)</f>
        <v>0</v>
      </c>
    </row>
    <row r="6249" spans="1:13" x14ac:dyDescent="0.25">
      <c r="A6249">
        <v>6248</v>
      </c>
      <c r="B6249" t="s">
        <v>979</v>
      </c>
      <c r="C6249" t="s">
        <v>56</v>
      </c>
      <c r="D6249" t="str">
        <f>Tableau2[[#This Row],[Dép]]&amp;Tableau2[[#This Row],[Circo]]</f>
        <v>ZZ09</v>
      </c>
      <c r="E6249" t="s">
        <v>1980</v>
      </c>
      <c r="F6249" t="s">
        <v>636</v>
      </c>
      <c r="G6249" t="s">
        <v>3078</v>
      </c>
      <c r="H6249">
        <v>949</v>
      </c>
      <c r="I6249">
        <v>120556</v>
      </c>
      <c r="J6249">
        <v>17268</v>
      </c>
      <c r="K6249" s="1">
        <f t="shared" si="194"/>
        <v>7.8718603802382294E-3</v>
      </c>
      <c r="L6249" s="1">
        <f t="shared" si="195"/>
        <v>5.49571461663192E-2</v>
      </c>
      <c r="M6249" t="b">
        <f>AND((Tableau2[[#This Row],[%Voix/Inscrits]]&gt;0.25),Tableau2[[#This Row],[%Voix/Exprimés]]&gt;0.5)</f>
        <v>0</v>
      </c>
    </row>
    <row r="6250" spans="1:13" x14ac:dyDescent="0.25">
      <c r="A6250">
        <v>6249</v>
      </c>
      <c r="B6250" t="s">
        <v>979</v>
      </c>
      <c r="C6250" t="s">
        <v>56</v>
      </c>
      <c r="D6250" t="str">
        <f>Tableau2[[#This Row],[Dép]]&amp;Tableau2[[#This Row],[Circo]]</f>
        <v>ZZ09</v>
      </c>
      <c r="E6250" t="s">
        <v>7090</v>
      </c>
      <c r="F6250" t="s">
        <v>438</v>
      </c>
      <c r="G6250" t="s">
        <v>2726</v>
      </c>
      <c r="H6250">
        <v>902</v>
      </c>
      <c r="I6250">
        <v>120556</v>
      </c>
      <c r="J6250">
        <v>17268</v>
      </c>
      <c r="K6250" s="1">
        <f t="shared" si="194"/>
        <v>7.4820000663592028E-3</v>
      </c>
      <c r="L6250" s="1">
        <f t="shared" si="195"/>
        <v>5.2235348621728052E-2</v>
      </c>
      <c r="M6250" t="b">
        <f>AND((Tableau2[[#This Row],[%Voix/Inscrits]]&gt;0.25),Tableau2[[#This Row],[%Voix/Exprimés]]&gt;0.5)</f>
        <v>0</v>
      </c>
    </row>
    <row r="6251" spans="1:13" x14ac:dyDescent="0.25">
      <c r="A6251">
        <v>6250</v>
      </c>
      <c r="B6251" t="s">
        <v>979</v>
      </c>
      <c r="C6251" t="s">
        <v>56</v>
      </c>
      <c r="D6251" t="str">
        <f>Tableau2[[#This Row],[Dép]]&amp;Tableau2[[#This Row],[Circo]]</f>
        <v>ZZ09</v>
      </c>
      <c r="E6251" t="s">
        <v>7087</v>
      </c>
      <c r="F6251" t="s">
        <v>3593</v>
      </c>
      <c r="G6251" t="s">
        <v>1740</v>
      </c>
      <c r="H6251">
        <v>798</v>
      </c>
      <c r="I6251">
        <v>120556</v>
      </c>
      <c r="J6251">
        <v>17268</v>
      </c>
      <c r="K6251" s="1">
        <f t="shared" si="194"/>
        <v>6.6193304356481639E-3</v>
      </c>
      <c r="L6251" s="1">
        <f t="shared" si="195"/>
        <v>4.6212647671994442E-2</v>
      </c>
      <c r="M6251" t="b">
        <f>AND((Tableau2[[#This Row],[%Voix/Inscrits]]&gt;0.25),Tableau2[[#This Row],[%Voix/Exprimés]]&gt;0.5)</f>
        <v>0</v>
      </c>
    </row>
    <row r="6252" spans="1:13" x14ac:dyDescent="0.25">
      <c r="A6252">
        <v>6251</v>
      </c>
      <c r="B6252" t="s">
        <v>979</v>
      </c>
      <c r="C6252" t="s">
        <v>56</v>
      </c>
      <c r="D6252" t="str">
        <f>Tableau2[[#This Row],[Dép]]&amp;Tableau2[[#This Row],[Circo]]</f>
        <v>ZZ09</v>
      </c>
      <c r="E6252" t="s">
        <v>6952</v>
      </c>
      <c r="F6252" t="s">
        <v>431</v>
      </c>
      <c r="G6252" t="s">
        <v>2394</v>
      </c>
      <c r="H6252">
        <v>310</v>
      </c>
      <c r="I6252">
        <v>120556</v>
      </c>
      <c r="J6252">
        <v>17268</v>
      </c>
      <c r="K6252" s="1">
        <f t="shared" si="194"/>
        <v>2.5714190915425198E-3</v>
      </c>
      <c r="L6252" s="1">
        <f t="shared" si="195"/>
        <v>1.7952281677090572E-2</v>
      </c>
      <c r="M6252" t="b">
        <f>AND((Tableau2[[#This Row],[%Voix/Inscrits]]&gt;0.25),Tableau2[[#This Row],[%Voix/Exprimés]]&gt;0.5)</f>
        <v>0</v>
      </c>
    </row>
    <row r="6253" spans="1:13" x14ac:dyDescent="0.25">
      <c r="A6253">
        <v>6252</v>
      </c>
      <c r="B6253" t="s">
        <v>979</v>
      </c>
      <c r="C6253" t="s">
        <v>56</v>
      </c>
      <c r="D6253" t="str">
        <f>Tableau2[[#This Row],[Dép]]&amp;Tableau2[[#This Row],[Circo]]</f>
        <v>ZZ09</v>
      </c>
      <c r="E6253" t="s">
        <v>7092</v>
      </c>
      <c r="F6253" t="s">
        <v>1396</v>
      </c>
      <c r="G6253" t="s">
        <v>3717</v>
      </c>
      <c r="H6253">
        <v>257</v>
      </c>
      <c r="I6253">
        <v>120556</v>
      </c>
      <c r="J6253">
        <v>17268</v>
      </c>
      <c r="K6253" s="1">
        <f t="shared" si="194"/>
        <v>2.1317893758917017E-3</v>
      </c>
      <c r="L6253" s="1">
        <f t="shared" si="195"/>
        <v>1.4883020616168635E-2</v>
      </c>
      <c r="M6253" t="b">
        <f>AND((Tableau2[[#This Row],[%Voix/Inscrits]]&gt;0.25),Tableau2[[#This Row],[%Voix/Exprimés]]&gt;0.5)</f>
        <v>0</v>
      </c>
    </row>
    <row r="6254" spans="1:13" x14ac:dyDescent="0.25">
      <c r="A6254">
        <v>6253</v>
      </c>
      <c r="B6254" t="s">
        <v>979</v>
      </c>
      <c r="C6254" t="s">
        <v>56</v>
      </c>
      <c r="D6254" t="str">
        <f>Tableau2[[#This Row],[Dép]]&amp;Tableau2[[#This Row],[Circo]]</f>
        <v>ZZ09</v>
      </c>
      <c r="E6254" t="s">
        <v>7054</v>
      </c>
      <c r="F6254" t="s">
        <v>2570</v>
      </c>
      <c r="G6254" t="s">
        <v>2394</v>
      </c>
      <c r="H6254">
        <v>215</v>
      </c>
      <c r="I6254">
        <v>120556</v>
      </c>
      <c r="J6254">
        <v>17268</v>
      </c>
      <c r="K6254" s="1">
        <f t="shared" si="194"/>
        <v>1.7834035634891668E-3</v>
      </c>
      <c r="L6254" s="1">
        <f t="shared" si="195"/>
        <v>1.2450776001853139E-2</v>
      </c>
      <c r="M6254" t="b">
        <f>AND((Tableau2[[#This Row],[%Voix/Inscrits]]&gt;0.25),Tableau2[[#This Row],[%Voix/Exprimés]]&gt;0.5)</f>
        <v>0</v>
      </c>
    </row>
    <row r="6255" spans="1:13" x14ac:dyDescent="0.25">
      <c r="A6255">
        <v>6254</v>
      </c>
      <c r="B6255" t="s">
        <v>979</v>
      </c>
      <c r="C6255" t="s">
        <v>56</v>
      </c>
      <c r="D6255" t="str">
        <f>Tableau2[[#This Row],[Dép]]&amp;Tableau2[[#This Row],[Circo]]</f>
        <v>ZZ09</v>
      </c>
      <c r="E6255" t="s">
        <v>1717</v>
      </c>
      <c r="F6255" t="s">
        <v>1718</v>
      </c>
      <c r="G6255" t="s">
        <v>938</v>
      </c>
      <c r="H6255">
        <v>165</v>
      </c>
      <c r="I6255">
        <v>120556</v>
      </c>
      <c r="J6255">
        <v>17268</v>
      </c>
      <c r="K6255" s="1">
        <f t="shared" si="194"/>
        <v>1.3686585487242442E-3</v>
      </c>
      <c r="L6255" s="1">
        <f t="shared" si="195"/>
        <v>9.5552466990965947E-3</v>
      </c>
      <c r="M6255" t="b">
        <f>AND((Tableau2[[#This Row],[%Voix/Inscrits]]&gt;0.25),Tableau2[[#This Row],[%Voix/Exprimés]]&gt;0.5)</f>
        <v>0</v>
      </c>
    </row>
    <row r="6256" spans="1:13" x14ac:dyDescent="0.25">
      <c r="A6256">
        <v>6255</v>
      </c>
      <c r="B6256" t="s">
        <v>979</v>
      </c>
      <c r="C6256" t="s">
        <v>56</v>
      </c>
      <c r="D6256" t="str">
        <f>Tableau2[[#This Row],[Dép]]&amp;Tableau2[[#This Row],[Circo]]</f>
        <v>ZZ09</v>
      </c>
      <c r="E6256" t="s">
        <v>6641</v>
      </c>
      <c r="F6256" t="s">
        <v>6642</v>
      </c>
      <c r="G6256" t="s">
        <v>2394</v>
      </c>
      <c r="H6256">
        <v>126</v>
      </c>
      <c r="I6256">
        <v>120556</v>
      </c>
      <c r="J6256">
        <v>17268</v>
      </c>
      <c r="K6256" s="1">
        <f t="shared" si="194"/>
        <v>1.0451574372076049E-3</v>
      </c>
      <c r="L6256" s="1">
        <f t="shared" si="195"/>
        <v>7.2967338429464909E-3</v>
      </c>
      <c r="M6256" t="b">
        <f>AND((Tableau2[[#This Row],[%Voix/Inscrits]]&gt;0.25),Tableau2[[#This Row],[%Voix/Exprimés]]&gt;0.5)</f>
        <v>0</v>
      </c>
    </row>
    <row r="6257" spans="1:13" x14ac:dyDescent="0.25">
      <c r="A6257">
        <v>6256</v>
      </c>
      <c r="B6257" t="s">
        <v>979</v>
      </c>
      <c r="C6257" t="s">
        <v>56</v>
      </c>
      <c r="D6257" t="str">
        <f>Tableau2[[#This Row],[Dép]]&amp;Tableau2[[#This Row],[Circo]]</f>
        <v>ZZ09</v>
      </c>
      <c r="E6257" t="s">
        <v>3694</v>
      </c>
      <c r="F6257" t="s">
        <v>1362</v>
      </c>
      <c r="G6257" t="s">
        <v>938</v>
      </c>
      <c r="H6257">
        <v>116</v>
      </c>
      <c r="I6257">
        <v>120556</v>
      </c>
      <c r="J6257">
        <v>17268</v>
      </c>
      <c r="K6257" s="1">
        <f t="shared" si="194"/>
        <v>9.6220843425462021E-4</v>
      </c>
      <c r="L6257" s="1">
        <f t="shared" si="195"/>
        <v>6.717627982395182E-3</v>
      </c>
      <c r="M6257" t="b">
        <f>AND((Tableau2[[#This Row],[%Voix/Inscrits]]&gt;0.25),Tableau2[[#This Row],[%Voix/Exprimés]]&gt;0.5)</f>
        <v>0</v>
      </c>
    </row>
    <row r="6258" spans="1:13" x14ac:dyDescent="0.25">
      <c r="A6258">
        <v>6257</v>
      </c>
      <c r="B6258" t="s">
        <v>979</v>
      </c>
      <c r="C6258" t="s">
        <v>56</v>
      </c>
      <c r="D6258" t="str">
        <f>Tableau2[[#This Row],[Dép]]&amp;Tableau2[[#This Row],[Circo]]</f>
        <v>ZZ09</v>
      </c>
      <c r="E6258" t="s">
        <v>6348</v>
      </c>
      <c r="F6258" t="s">
        <v>6349</v>
      </c>
      <c r="G6258" t="s">
        <v>2394</v>
      </c>
      <c r="H6258">
        <v>109</v>
      </c>
      <c r="I6258">
        <v>120556</v>
      </c>
      <c r="J6258">
        <v>17268</v>
      </c>
      <c r="K6258" s="1">
        <f t="shared" si="194"/>
        <v>9.0414413218753106E-4</v>
      </c>
      <c r="L6258" s="1">
        <f t="shared" si="195"/>
        <v>6.3122538800092654E-3</v>
      </c>
      <c r="M6258" t="b">
        <f>AND((Tableau2[[#This Row],[%Voix/Inscrits]]&gt;0.25),Tableau2[[#This Row],[%Voix/Exprimés]]&gt;0.5)</f>
        <v>0</v>
      </c>
    </row>
    <row r="6259" spans="1:13" x14ac:dyDescent="0.25">
      <c r="A6259">
        <v>6258</v>
      </c>
      <c r="B6259" t="s">
        <v>979</v>
      </c>
      <c r="C6259" t="s">
        <v>56</v>
      </c>
      <c r="D6259" t="str">
        <f>Tableau2[[#This Row],[Dép]]&amp;Tableau2[[#This Row],[Circo]]</f>
        <v>ZZ09</v>
      </c>
      <c r="E6259" t="s">
        <v>3070</v>
      </c>
      <c r="F6259" t="s">
        <v>117</v>
      </c>
      <c r="G6259" t="s">
        <v>5868</v>
      </c>
      <c r="H6259">
        <v>101</v>
      </c>
      <c r="I6259">
        <v>120556</v>
      </c>
      <c r="J6259">
        <v>17268</v>
      </c>
      <c r="K6259" s="1">
        <f t="shared" si="194"/>
        <v>8.3778492982514348E-4</v>
      </c>
      <c r="L6259" s="1">
        <f t="shared" si="195"/>
        <v>5.8489691915682186E-3</v>
      </c>
      <c r="M6259" t="b">
        <f>AND((Tableau2[[#This Row],[%Voix/Inscrits]]&gt;0.25),Tableau2[[#This Row],[%Voix/Exprimés]]&gt;0.5)</f>
        <v>0</v>
      </c>
    </row>
    <row r="6260" spans="1:13" x14ac:dyDescent="0.25">
      <c r="A6260">
        <v>6259</v>
      </c>
      <c r="B6260" t="s">
        <v>979</v>
      </c>
      <c r="C6260" t="s">
        <v>56</v>
      </c>
      <c r="D6260" t="str">
        <f>Tableau2[[#This Row],[Dép]]&amp;Tableau2[[#This Row],[Circo]]</f>
        <v>ZZ09</v>
      </c>
      <c r="E6260" t="s">
        <v>7074</v>
      </c>
      <c r="F6260" t="s">
        <v>6146</v>
      </c>
      <c r="G6260" t="s">
        <v>2394</v>
      </c>
      <c r="H6260">
        <v>90</v>
      </c>
      <c r="I6260">
        <v>120556</v>
      </c>
      <c r="J6260">
        <v>17268</v>
      </c>
      <c r="K6260" s="1">
        <f t="shared" si="194"/>
        <v>7.4654102657686059E-4</v>
      </c>
      <c r="L6260" s="1">
        <f t="shared" si="195"/>
        <v>5.2119527449617786E-3</v>
      </c>
      <c r="M6260" t="b">
        <f>AND((Tableau2[[#This Row],[%Voix/Inscrits]]&gt;0.25),Tableau2[[#This Row],[%Voix/Exprimés]]&gt;0.5)</f>
        <v>0</v>
      </c>
    </row>
    <row r="6261" spans="1:13" x14ac:dyDescent="0.25">
      <c r="A6261">
        <v>6260</v>
      </c>
      <c r="B6261" t="s">
        <v>979</v>
      </c>
      <c r="C6261" t="s">
        <v>56</v>
      </c>
      <c r="D6261" t="str">
        <f>Tableau2[[#This Row],[Dép]]&amp;Tableau2[[#This Row],[Circo]]</f>
        <v>ZZ09</v>
      </c>
      <c r="E6261" t="s">
        <v>7021</v>
      </c>
      <c r="F6261" t="s">
        <v>7022</v>
      </c>
      <c r="G6261" t="s">
        <v>2394</v>
      </c>
      <c r="H6261">
        <v>86</v>
      </c>
      <c r="I6261">
        <v>120556</v>
      </c>
      <c r="J6261">
        <v>17268</v>
      </c>
      <c r="K6261" s="1">
        <f t="shared" si="194"/>
        <v>7.1336142539566675E-4</v>
      </c>
      <c r="L6261" s="1">
        <f t="shared" si="195"/>
        <v>4.9803104007412552E-3</v>
      </c>
      <c r="M6261" t="b">
        <f>AND((Tableau2[[#This Row],[%Voix/Inscrits]]&gt;0.25),Tableau2[[#This Row],[%Voix/Exprimés]]&gt;0.5)</f>
        <v>0</v>
      </c>
    </row>
    <row r="6262" spans="1:13" x14ac:dyDescent="0.25">
      <c r="A6262">
        <v>6261</v>
      </c>
      <c r="B6262" t="s">
        <v>979</v>
      </c>
      <c r="C6262" t="s">
        <v>56</v>
      </c>
      <c r="D6262" t="str">
        <f>Tableau2[[#This Row],[Dép]]&amp;Tableau2[[#This Row],[Circo]]</f>
        <v>ZZ09</v>
      </c>
      <c r="E6262" t="s">
        <v>6843</v>
      </c>
      <c r="F6262" t="s">
        <v>1492</v>
      </c>
      <c r="G6262" t="s">
        <v>2394</v>
      </c>
      <c r="H6262">
        <v>61</v>
      </c>
      <c r="I6262">
        <v>120556</v>
      </c>
      <c r="J6262">
        <v>17268</v>
      </c>
      <c r="K6262" s="1">
        <f t="shared" si="194"/>
        <v>5.0598891801320546E-4</v>
      </c>
      <c r="L6262" s="1">
        <f t="shared" si="195"/>
        <v>3.5325457493629833E-3</v>
      </c>
      <c r="M6262" t="b">
        <f>AND((Tableau2[[#This Row],[%Voix/Inscrits]]&gt;0.25),Tableau2[[#This Row],[%Voix/Exprimés]]&gt;0.5)</f>
        <v>0</v>
      </c>
    </row>
    <row r="6263" spans="1:13" x14ac:dyDescent="0.25">
      <c r="A6263">
        <v>6262</v>
      </c>
      <c r="B6263" t="s">
        <v>979</v>
      </c>
      <c r="C6263" t="s">
        <v>56</v>
      </c>
      <c r="D6263" t="str">
        <f>Tableau2[[#This Row],[Dép]]&amp;Tableau2[[#This Row],[Circo]]</f>
        <v>ZZ09</v>
      </c>
      <c r="E6263" t="s">
        <v>3057</v>
      </c>
      <c r="F6263" t="s">
        <v>509</v>
      </c>
      <c r="G6263" t="s">
        <v>938</v>
      </c>
      <c r="H6263">
        <v>59</v>
      </c>
      <c r="I6263">
        <v>120556</v>
      </c>
      <c r="J6263">
        <v>17268</v>
      </c>
      <c r="K6263" s="1">
        <f t="shared" si="194"/>
        <v>4.8939911742260859E-4</v>
      </c>
      <c r="L6263" s="1">
        <f t="shared" si="195"/>
        <v>3.4167245772527216E-3</v>
      </c>
      <c r="M6263" t="b">
        <f>AND((Tableau2[[#This Row],[%Voix/Inscrits]]&gt;0.25),Tableau2[[#This Row],[%Voix/Exprimés]]&gt;0.5)</f>
        <v>0</v>
      </c>
    </row>
    <row r="6264" spans="1:13" x14ac:dyDescent="0.25">
      <c r="A6264">
        <v>6263</v>
      </c>
      <c r="B6264" t="s">
        <v>979</v>
      </c>
      <c r="C6264" t="s">
        <v>56</v>
      </c>
      <c r="D6264" t="str">
        <f>Tableau2[[#This Row],[Dép]]&amp;Tableau2[[#This Row],[Circo]]</f>
        <v>ZZ09</v>
      </c>
      <c r="E6264" t="s">
        <v>2404</v>
      </c>
      <c r="F6264" t="s">
        <v>2405</v>
      </c>
      <c r="G6264" t="s">
        <v>938</v>
      </c>
      <c r="H6264">
        <v>46</v>
      </c>
      <c r="I6264">
        <v>120556</v>
      </c>
      <c r="J6264">
        <v>17268</v>
      </c>
      <c r="K6264" s="1">
        <f t="shared" si="194"/>
        <v>3.8156541358372873E-4</v>
      </c>
      <c r="L6264" s="1">
        <f t="shared" si="195"/>
        <v>2.6638869585360204E-3</v>
      </c>
      <c r="M6264" t="b">
        <f>AND((Tableau2[[#This Row],[%Voix/Inscrits]]&gt;0.25),Tableau2[[#This Row],[%Voix/Exprimés]]&gt;0.5)</f>
        <v>0</v>
      </c>
    </row>
    <row r="6265" spans="1:13" x14ac:dyDescent="0.25">
      <c r="A6265">
        <v>6264</v>
      </c>
      <c r="B6265" t="s">
        <v>979</v>
      </c>
      <c r="C6265" t="s">
        <v>56</v>
      </c>
      <c r="D6265" t="str">
        <f>Tableau2[[#This Row],[Dép]]&amp;Tableau2[[#This Row],[Circo]]</f>
        <v>ZZ09</v>
      </c>
      <c r="E6265" t="s">
        <v>4911</v>
      </c>
      <c r="F6265" t="s">
        <v>117</v>
      </c>
      <c r="G6265" t="s">
        <v>959</v>
      </c>
      <c r="H6265">
        <v>33</v>
      </c>
      <c r="I6265">
        <v>120556</v>
      </c>
      <c r="J6265">
        <v>17268</v>
      </c>
      <c r="K6265" s="1">
        <f t="shared" si="194"/>
        <v>2.7373170974484887E-4</v>
      </c>
      <c r="L6265" s="1">
        <f t="shared" si="195"/>
        <v>1.9110493398193189E-3</v>
      </c>
      <c r="M6265" t="b">
        <f>AND((Tableau2[[#This Row],[%Voix/Inscrits]]&gt;0.25),Tableau2[[#This Row],[%Voix/Exprimés]]&gt;0.5)</f>
        <v>0</v>
      </c>
    </row>
    <row r="6266" spans="1:13" x14ac:dyDescent="0.25">
      <c r="A6266">
        <v>6265</v>
      </c>
      <c r="B6266" t="s">
        <v>979</v>
      </c>
      <c r="C6266" t="s">
        <v>56</v>
      </c>
      <c r="D6266" t="str">
        <f>Tableau2[[#This Row],[Dép]]&amp;Tableau2[[#This Row],[Circo]]</f>
        <v>ZZ09</v>
      </c>
      <c r="E6266" t="s">
        <v>4320</v>
      </c>
      <c r="F6266" t="s">
        <v>732</v>
      </c>
      <c r="G6266" t="s">
        <v>959</v>
      </c>
      <c r="H6266">
        <v>14</v>
      </c>
      <c r="I6266">
        <v>120556</v>
      </c>
      <c r="J6266">
        <v>17268</v>
      </c>
      <c r="K6266" s="1">
        <f t="shared" si="194"/>
        <v>1.1612860413417831E-4</v>
      </c>
      <c r="L6266" s="1">
        <f t="shared" si="195"/>
        <v>8.1074820477183233E-4</v>
      </c>
      <c r="M6266" t="b">
        <f>AND((Tableau2[[#This Row],[%Voix/Inscrits]]&gt;0.25),Tableau2[[#This Row],[%Voix/Exprimés]]&gt;0.5)</f>
        <v>0</v>
      </c>
    </row>
    <row r="6267" spans="1:13" x14ac:dyDescent="0.25">
      <c r="A6267">
        <v>6266</v>
      </c>
      <c r="B6267" t="s">
        <v>979</v>
      </c>
      <c r="C6267" t="s">
        <v>56</v>
      </c>
      <c r="D6267" t="str">
        <f>Tableau2[[#This Row],[Dép]]&amp;Tableau2[[#This Row],[Circo]]</f>
        <v>ZZ09</v>
      </c>
      <c r="E6267" t="s">
        <v>5456</v>
      </c>
      <c r="F6267" t="s">
        <v>5457</v>
      </c>
      <c r="G6267" t="s">
        <v>959</v>
      </c>
      <c r="H6267">
        <v>8</v>
      </c>
      <c r="I6267">
        <v>120556</v>
      </c>
      <c r="J6267">
        <v>17268</v>
      </c>
      <c r="K6267" s="1">
        <f t="shared" si="194"/>
        <v>6.6359202362387609E-5</v>
      </c>
      <c r="L6267" s="1">
        <f t="shared" si="195"/>
        <v>4.6328468844104701E-4</v>
      </c>
      <c r="M6267" t="b">
        <f>AND((Tableau2[[#This Row],[%Voix/Inscrits]]&gt;0.25),Tableau2[[#This Row],[%Voix/Exprimés]]&gt;0.5)</f>
        <v>0</v>
      </c>
    </row>
    <row r="6268" spans="1:13" x14ac:dyDescent="0.25">
      <c r="A6268">
        <v>6267</v>
      </c>
      <c r="B6268" t="s">
        <v>979</v>
      </c>
      <c r="C6268" t="s">
        <v>90</v>
      </c>
      <c r="D6268" t="str">
        <f>Tableau2[[#This Row],[Dép]]&amp;Tableau2[[#This Row],[Circo]]</f>
        <v>ZZ10</v>
      </c>
      <c r="E6268" t="s">
        <v>5458</v>
      </c>
      <c r="F6268" t="s">
        <v>3806</v>
      </c>
      <c r="G6268" t="s">
        <v>1708</v>
      </c>
      <c r="H6268">
        <v>6558</v>
      </c>
      <c r="I6268">
        <v>104303</v>
      </c>
      <c r="J6268">
        <v>20025</v>
      </c>
      <c r="K6268" s="1">
        <f t="shared" si="194"/>
        <v>6.2874509841519419E-2</v>
      </c>
      <c r="L6268" s="1">
        <f t="shared" si="195"/>
        <v>0.32749063670411988</v>
      </c>
      <c r="M6268" t="b">
        <f>AND((Tableau2[[#This Row],[%Voix/Inscrits]]&gt;0.25),Tableau2[[#This Row],[%Voix/Exprimés]]&gt;0.5)</f>
        <v>0</v>
      </c>
    </row>
    <row r="6269" spans="1:13" x14ac:dyDescent="0.25">
      <c r="A6269">
        <v>6268</v>
      </c>
      <c r="B6269" t="s">
        <v>979</v>
      </c>
      <c r="C6269" t="s">
        <v>90</v>
      </c>
      <c r="D6269" t="str">
        <f>Tableau2[[#This Row],[Dép]]&amp;Tableau2[[#This Row],[Circo]]</f>
        <v>ZZ10</v>
      </c>
      <c r="E6269" t="s">
        <v>983</v>
      </c>
      <c r="F6269" t="s">
        <v>374</v>
      </c>
      <c r="G6269" t="s">
        <v>982</v>
      </c>
      <c r="H6269">
        <v>4513</v>
      </c>
      <c r="I6269">
        <v>104303</v>
      </c>
      <c r="J6269">
        <v>20025</v>
      </c>
      <c r="K6269" s="1">
        <f t="shared" si="194"/>
        <v>4.3268170618294778E-2</v>
      </c>
      <c r="L6269" s="1">
        <f t="shared" si="195"/>
        <v>0.22536828963795255</v>
      </c>
      <c r="M6269" t="b">
        <f>AND((Tableau2[[#This Row],[%Voix/Inscrits]]&gt;0.25),Tableau2[[#This Row],[%Voix/Exprimés]]&gt;0.5)</f>
        <v>0</v>
      </c>
    </row>
    <row r="6270" spans="1:13" x14ac:dyDescent="0.25">
      <c r="A6270">
        <v>6269</v>
      </c>
      <c r="B6270" t="s">
        <v>979</v>
      </c>
      <c r="C6270" t="s">
        <v>90</v>
      </c>
      <c r="D6270" t="str">
        <f>Tableau2[[#This Row],[Dép]]&amp;Tableau2[[#This Row],[Circo]]</f>
        <v>ZZ10</v>
      </c>
      <c r="E6270" t="s">
        <v>6844</v>
      </c>
      <c r="F6270" t="s">
        <v>874</v>
      </c>
      <c r="G6270" t="s">
        <v>1740</v>
      </c>
      <c r="H6270">
        <v>2172</v>
      </c>
      <c r="I6270">
        <v>104303</v>
      </c>
      <c r="J6270">
        <v>20025</v>
      </c>
      <c r="K6270" s="1">
        <f t="shared" si="194"/>
        <v>2.082394561997258E-2</v>
      </c>
      <c r="L6270" s="1">
        <f t="shared" si="195"/>
        <v>0.10846441947565542</v>
      </c>
      <c r="M6270" t="b">
        <f>AND((Tableau2[[#This Row],[%Voix/Inscrits]]&gt;0.25),Tableau2[[#This Row],[%Voix/Exprimés]]&gt;0.5)</f>
        <v>0</v>
      </c>
    </row>
    <row r="6271" spans="1:13" x14ac:dyDescent="0.25">
      <c r="A6271">
        <v>6270</v>
      </c>
      <c r="B6271" t="s">
        <v>979</v>
      </c>
      <c r="C6271" t="s">
        <v>90</v>
      </c>
      <c r="D6271" t="str">
        <f>Tableau2[[#This Row],[Dép]]&amp;Tableau2[[#This Row],[Circo]]</f>
        <v>ZZ10</v>
      </c>
      <c r="E6271" t="s">
        <v>7055</v>
      </c>
      <c r="F6271" t="s">
        <v>1172</v>
      </c>
      <c r="G6271" t="s">
        <v>3078</v>
      </c>
      <c r="H6271">
        <v>1702</v>
      </c>
      <c r="I6271">
        <v>104303</v>
      </c>
      <c r="J6271">
        <v>20025</v>
      </c>
      <c r="K6271" s="1">
        <f t="shared" si="194"/>
        <v>1.6317843206810925E-2</v>
      </c>
      <c r="L6271" s="1">
        <f t="shared" si="195"/>
        <v>8.4993757802746567E-2</v>
      </c>
      <c r="M6271" t="b">
        <f>AND((Tableau2[[#This Row],[%Voix/Inscrits]]&gt;0.25),Tableau2[[#This Row],[%Voix/Exprimés]]&gt;0.5)</f>
        <v>0</v>
      </c>
    </row>
    <row r="6272" spans="1:13" x14ac:dyDescent="0.25">
      <c r="A6272">
        <v>6271</v>
      </c>
      <c r="B6272" t="s">
        <v>979</v>
      </c>
      <c r="C6272" t="s">
        <v>90</v>
      </c>
      <c r="D6272" t="str">
        <f>Tableau2[[#This Row],[Dép]]&amp;Tableau2[[#This Row],[Circo]]</f>
        <v>ZZ10</v>
      </c>
      <c r="E6272" t="s">
        <v>3695</v>
      </c>
      <c r="F6272" t="s">
        <v>3696</v>
      </c>
      <c r="G6272" t="s">
        <v>959</v>
      </c>
      <c r="H6272">
        <v>1110</v>
      </c>
      <c r="I6272">
        <v>104303</v>
      </c>
      <c r="J6272">
        <v>20025</v>
      </c>
      <c r="K6272" s="1">
        <f t="shared" si="194"/>
        <v>1.0642071656615822E-2</v>
      </c>
      <c r="L6272" s="1">
        <f t="shared" si="195"/>
        <v>5.5430711610486891E-2</v>
      </c>
      <c r="M6272" t="b">
        <f>AND((Tableau2[[#This Row],[%Voix/Inscrits]]&gt;0.25),Tableau2[[#This Row],[%Voix/Exprimés]]&gt;0.5)</f>
        <v>0</v>
      </c>
    </row>
    <row r="6273" spans="1:13" x14ac:dyDescent="0.25">
      <c r="A6273">
        <v>6272</v>
      </c>
      <c r="B6273" t="s">
        <v>979</v>
      </c>
      <c r="C6273" t="s">
        <v>90</v>
      </c>
      <c r="D6273" t="str">
        <f>Tableau2[[#This Row],[Dép]]&amp;Tableau2[[#This Row],[Circo]]</f>
        <v>ZZ10</v>
      </c>
      <c r="E6273" t="s">
        <v>5958</v>
      </c>
      <c r="F6273" t="s">
        <v>50</v>
      </c>
      <c r="G6273" t="s">
        <v>2394</v>
      </c>
      <c r="H6273">
        <v>1083</v>
      </c>
      <c r="I6273">
        <v>104303</v>
      </c>
      <c r="J6273">
        <v>20025</v>
      </c>
      <c r="K6273" s="1">
        <f t="shared" si="194"/>
        <v>1.0383210454157599E-2</v>
      </c>
      <c r="L6273" s="1">
        <f t="shared" si="195"/>
        <v>5.4082397003745321E-2</v>
      </c>
      <c r="M6273" t="b">
        <f>AND((Tableau2[[#This Row],[%Voix/Inscrits]]&gt;0.25),Tableau2[[#This Row],[%Voix/Exprimés]]&gt;0.5)</f>
        <v>0</v>
      </c>
    </row>
    <row r="6274" spans="1:13" x14ac:dyDescent="0.25">
      <c r="A6274">
        <v>6273</v>
      </c>
      <c r="B6274" t="s">
        <v>979</v>
      </c>
      <c r="C6274" t="s">
        <v>90</v>
      </c>
      <c r="D6274" t="str">
        <f>Tableau2[[#This Row],[Dép]]&amp;Tableau2[[#This Row],[Circo]]</f>
        <v>ZZ10</v>
      </c>
      <c r="E6274" t="s">
        <v>6350</v>
      </c>
      <c r="F6274" t="s">
        <v>146</v>
      </c>
      <c r="G6274" t="s">
        <v>2394</v>
      </c>
      <c r="H6274">
        <v>777</v>
      </c>
      <c r="I6274">
        <v>104303</v>
      </c>
      <c r="J6274">
        <v>20025</v>
      </c>
      <c r="K6274" s="1">
        <f t="shared" ref="K6274:K6291" si="196">H6274/I6274</f>
        <v>7.4494501596310747E-3</v>
      </c>
      <c r="L6274" s="1">
        <f t="shared" ref="L6274:L6291" si="197">H6274/J6274</f>
        <v>3.8801498127340822E-2</v>
      </c>
      <c r="M6274" t="b">
        <f>AND((Tableau2[[#This Row],[%Voix/Inscrits]]&gt;0.25),Tableau2[[#This Row],[%Voix/Exprimés]]&gt;0.5)</f>
        <v>0</v>
      </c>
    </row>
    <row r="6275" spans="1:13" x14ac:dyDescent="0.25">
      <c r="A6275">
        <v>6274</v>
      </c>
      <c r="B6275" t="s">
        <v>979</v>
      </c>
      <c r="C6275" t="s">
        <v>90</v>
      </c>
      <c r="D6275" t="str">
        <f>Tableau2[[#This Row],[Dép]]&amp;Tableau2[[#This Row],[Circo]]</f>
        <v>ZZ10</v>
      </c>
      <c r="E6275" t="s">
        <v>6643</v>
      </c>
      <c r="F6275" t="s">
        <v>6644</v>
      </c>
      <c r="G6275" t="s">
        <v>2394</v>
      </c>
      <c r="H6275">
        <v>639</v>
      </c>
      <c r="I6275">
        <v>104303</v>
      </c>
      <c r="J6275">
        <v>20025</v>
      </c>
      <c r="K6275" s="1">
        <f t="shared" si="196"/>
        <v>6.1263817915112699E-3</v>
      </c>
      <c r="L6275" s="1">
        <f t="shared" si="197"/>
        <v>3.191011235955056E-2</v>
      </c>
      <c r="M6275" t="b">
        <f>AND((Tableau2[[#This Row],[%Voix/Inscrits]]&gt;0.25),Tableau2[[#This Row],[%Voix/Exprimés]]&gt;0.5)</f>
        <v>0</v>
      </c>
    </row>
    <row r="6276" spans="1:13" x14ac:dyDescent="0.25">
      <c r="A6276">
        <v>6275</v>
      </c>
      <c r="B6276" t="s">
        <v>979</v>
      </c>
      <c r="C6276" t="s">
        <v>90</v>
      </c>
      <c r="D6276" t="str">
        <f>Tableau2[[#This Row],[Dép]]&amp;Tableau2[[#This Row],[Circo]]</f>
        <v>ZZ10</v>
      </c>
      <c r="E6276" t="s">
        <v>7075</v>
      </c>
      <c r="F6276" t="s">
        <v>5341</v>
      </c>
      <c r="G6276" t="s">
        <v>3717</v>
      </c>
      <c r="H6276">
        <v>420</v>
      </c>
      <c r="I6276">
        <v>104303</v>
      </c>
      <c r="J6276">
        <v>20025</v>
      </c>
      <c r="K6276" s="1">
        <f t="shared" si="196"/>
        <v>4.0267298160167973E-3</v>
      </c>
      <c r="L6276" s="1">
        <f t="shared" si="197"/>
        <v>2.0973782771535582E-2</v>
      </c>
      <c r="M6276" t="b">
        <f>AND((Tableau2[[#This Row],[%Voix/Inscrits]]&gt;0.25),Tableau2[[#This Row],[%Voix/Exprimés]]&gt;0.5)</f>
        <v>0</v>
      </c>
    </row>
    <row r="6277" spans="1:13" x14ac:dyDescent="0.25">
      <c r="A6277">
        <v>6276</v>
      </c>
      <c r="B6277" t="s">
        <v>979</v>
      </c>
      <c r="C6277" t="s">
        <v>90</v>
      </c>
      <c r="D6277" t="str">
        <f>Tableau2[[#This Row],[Dép]]&amp;Tableau2[[#This Row],[Circo]]</f>
        <v>ZZ10</v>
      </c>
      <c r="E6277" t="s">
        <v>2406</v>
      </c>
      <c r="F6277" t="s">
        <v>190</v>
      </c>
      <c r="G6277" t="s">
        <v>966</v>
      </c>
      <c r="H6277">
        <v>276</v>
      </c>
      <c r="I6277">
        <v>104303</v>
      </c>
      <c r="J6277">
        <v>20025</v>
      </c>
      <c r="K6277" s="1">
        <f t="shared" si="196"/>
        <v>2.6461367362396095E-3</v>
      </c>
      <c r="L6277" s="1">
        <f t="shared" si="197"/>
        <v>1.3782771535580524E-2</v>
      </c>
      <c r="M6277" t="b">
        <f>AND((Tableau2[[#This Row],[%Voix/Inscrits]]&gt;0.25),Tableau2[[#This Row],[%Voix/Exprimés]]&gt;0.5)</f>
        <v>0</v>
      </c>
    </row>
    <row r="6278" spans="1:13" x14ac:dyDescent="0.25">
      <c r="A6278">
        <v>6277</v>
      </c>
      <c r="B6278" t="s">
        <v>979</v>
      </c>
      <c r="C6278" t="s">
        <v>90</v>
      </c>
      <c r="D6278" t="str">
        <f>Tableau2[[#This Row],[Dép]]&amp;Tableau2[[#This Row],[Circo]]</f>
        <v>ZZ10</v>
      </c>
      <c r="E6278" t="s">
        <v>4912</v>
      </c>
      <c r="F6278" t="s">
        <v>4913</v>
      </c>
      <c r="G6278" t="s">
        <v>959</v>
      </c>
      <c r="H6278">
        <v>270</v>
      </c>
      <c r="I6278">
        <v>104303</v>
      </c>
      <c r="J6278">
        <v>20025</v>
      </c>
      <c r="K6278" s="1">
        <f t="shared" si="196"/>
        <v>2.588612024582227E-3</v>
      </c>
      <c r="L6278" s="1">
        <f t="shared" si="197"/>
        <v>1.3483146067415731E-2</v>
      </c>
      <c r="M6278" t="b">
        <f>AND((Tableau2[[#This Row],[%Voix/Inscrits]]&gt;0.25),Tableau2[[#This Row],[%Voix/Exprimés]]&gt;0.5)</f>
        <v>0</v>
      </c>
    </row>
    <row r="6279" spans="1:13" x14ac:dyDescent="0.25">
      <c r="A6279">
        <v>6278</v>
      </c>
      <c r="B6279" t="s">
        <v>979</v>
      </c>
      <c r="C6279" t="s">
        <v>90</v>
      </c>
      <c r="D6279" t="str">
        <f>Tableau2[[#This Row],[Dép]]&amp;Tableau2[[#This Row],[Circo]]</f>
        <v>ZZ10</v>
      </c>
      <c r="E6279" t="s">
        <v>1719</v>
      </c>
      <c r="F6279" t="s">
        <v>391</v>
      </c>
      <c r="G6279" t="s">
        <v>938</v>
      </c>
      <c r="H6279">
        <v>237</v>
      </c>
      <c r="I6279">
        <v>104303</v>
      </c>
      <c r="J6279">
        <v>20025</v>
      </c>
      <c r="K6279" s="1">
        <f t="shared" si="196"/>
        <v>2.2722261104666211E-3</v>
      </c>
      <c r="L6279" s="1">
        <f t="shared" si="197"/>
        <v>1.1835205992509363E-2</v>
      </c>
      <c r="M6279" t="b">
        <f>AND((Tableau2[[#This Row],[%Voix/Inscrits]]&gt;0.25),Tableau2[[#This Row],[%Voix/Exprimés]]&gt;0.5)</f>
        <v>0</v>
      </c>
    </row>
    <row r="6280" spans="1:13" x14ac:dyDescent="0.25">
      <c r="A6280">
        <v>6279</v>
      </c>
      <c r="B6280" t="s">
        <v>979</v>
      </c>
      <c r="C6280" t="s">
        <v>90</v>
      </c>
      <c r="D6280" t="str">
        <f>Tableau2[[#This Row],[Dép]]&amp;Tableau2[[#This Row],[Circo]]</f>
        <v>ZZ10</v>
      </c>
      <c r="E6280" t="s">
        <v>7023</v>
      </c>
      <c r="F6280" t="s">
        <v>7024</v>
      </c>
      <c r="G6280" t="s">
        <v>2429</v>
      </c>
      <c r="H6280">
        <v>158</v>
      </c>
      <c r="I6280">
        <v>104303</v>
      </c>
      <c r="J6280">
        <v>20025</v>
      </c>
      <c r="K6280" s="1">
        <f t="shared" si="196"/>
        <v>1.5148174069777476E-3</v>
      </c>
      <c r="L6280" s="1">
        <f t="shared" si="197"/>
        <v>7.8901373283395762E-3</v>
      </c>
      <c r="M6280" t="b">
        <f>AND((Tableau2[[#This Row],[%Voix/Inscrits]]&gt;0.25),Tableau2[[#This Row],[%Voix/Exprimés]]&gt;0.5)</f>
        <v>0</v>
      </c>
    </row>
    <row r="6281" spans="1:13" x14ac:dyDescent="0.25">
      <c r="A6281">
        <v>6280</v>
      </c>
      <c r="B6281" t="s">
        <v>979</v>
      </c>
      <c r="C6281" t="s">
        <v>90</v>
      </c>
      <c r="D6281" t="str">
        <f>Tableau2[[#This Row],[Dép]]&amp;Tableau2[[#This Row],[Circo]]</f>
        <v>ZZ10</v>
      </c>
      <c r="E6281" t="s">
        <v>6953</v>
      </c>
      <c r="F6281" t="s">
        <v>669</v>
      </c>
      <c r="G6281" t="s">
        <v>2726</v>
      </c>
      <c r="H6281">
        <v>63</v>
      </c>
      <c r="I6281">
        <v>104303</v>
      </c>
      <c r="J6281">
        <v>20025</v>
      </c>
      <c r="K6281" s="1">
        <f t="shared" si="196"/>
        <v>6.0400947240251963E-4</v>
      </c>
      <c r="L6281" s="1">
        <f t="shared" si="197"/>
        <v>3.1460674157303371E-3</v>
      </c>
      <c r="M6281" t="b">
        <f>AND((Tableau2[[#This Row],[%Voix/Inscrits]]&gt;0.25),Tableau2[[#This Row],[%Voix/Exprimés]]&gt;0.5)</f>
        <v>0</v>
      </c>
    </row>
    <row r="6282" spans="1:13" x14ac:dyDescent="0.25">
      <c r="A6282">
        <v>6281</v>
      </c>
      <c r="B6282" t="s">
        <v>979</v>
      </c>
      <c r="C6282" t="s">
        <v>90</v>
      </c>
      <c r="D6282" t="str">
        <f>Tableau2[[#This Row],[Dép]]&amp;Tableau2[[#This Row],[Circo]]</f>
        <v>ZZ10</v>
      </c>
      <c r="E6282" t="s">
        <v>3058</v>
      </c>
      <c r="F6282" t="s">
        <v>473</v>
      </c>
      <c r="G6282" t="s">
        <v>959</v>
      </c>
      <c r="H6282">
        <v>26</v>
      </c>
      <c r="I6282">
        <v>104303</v>
      </c>
      <c r="J6282">
        <v>20025</v>
      </c>
      <c r="K6282" s="1">
        <f t="shared" si="196"/>
        <v>2.4927375051532556E-4</v>
      </c>
      <c r="L6282" s="1">
        <f t="shared" si="197"/>
        <v>1.2983770287141073E-3</v>
      </c>
      <c r="M6282" t="b">
        <f>AND((Tableau2[[#This Row],[%Voix/Inscrits]]&gt;0.25),Tableau2[[#This Row],[%Voix/Exprimés]]&gt;0.5)</f>
        <v>0</v>
      </c>
    </row>
    <row r="6283" spans="1:13" x14ac:dyDescent="0.25">
      <c r="A6283">
        <v>6282</v>
      </c>
      <c r="B6283" t="s">
        <v>979</v>
      </c>
      <c r="C6283" t="s">
        <v>90</v>
      </c>
      <c r="D6283" t="str">
        <f>Tableau2[[#This Row],[Dép]]&amp;Tableau2[[#This Row],[Circo]]</f>
        <v>ZZ10</v>
      </c>
      <c r="E6283" t="s">
        <v>4321</v>
      </c>
      <c r="F6283" t="s">
        <v>4322</v>
      </c>
      <c r="G6283" t="s">
        <v>959</v>
      </c>
      <c r="H6283">
        <v>21</v>
      </c>
      <c r="I6283">
        <v>104303</v>
      </c>
      <c r="J6283">
        <v>20025</v>
      </c>
      <c r="K6283" s="1">
        <f t="shared" si="196"/>
        <v>2.0133649080083987E-4</v>
      </c>
      <c r="L6283" s="1">
        <f t="shared" si="197"/>
        <v>1.048689138576779E-3</v>
      </c>
      <c r="M6283" t="b">
        <f>AND((Tableau2[[#This Row],[%Voix/Inscrits]]&gt;0.25),Tableau2[[#This Row],[%Voix/Exprimés]]&gt;0.5)</f>
        <v>0</v>
      </c>
    </row>
    <row r="6284" spans="1:13" x14ac:dyDescent="0.25">
      <c r="A6284">
        <v>6283</v>
      </c>
      <c r="B6284" t="s">
        <v>979</v>
      </c>
      <c r="C6284" t="s">
        <v>97</v>
      </c>
      <c r="D6284" t="str">
        <f>Tableau2[[#This Row],[Dép]]&amp;Tableau2[[#This Row],[Circo]]</f>
        <v>ZZ11</v>
      </c>
      <c r="E6284" t="s">
        <v>2407</v>
      </c>
      <c r="F6284" t="s">
        <v>31</v>
      </c>
      <c r="G6284" t="s">
        <v>1708</v>
      </c>
      <c r="H6284">
        <v>10539</v>
      </c>
      <c r="I6284">
        <v>98853</v>
      </c>
      <c r="J6284">
        <v>27632</v>
      </c>
      <c r="K6284" s="1">
        <f t="shared" si="196"/>
        <v>0.10661284938241632</v>
      </c>
      <c r="L6284" s="1">
        <f t="shared" si="197"/>
        <v>0.38140561667631734</v>
      </c>
      <c r="M6284" t="b">
        <f>AND((Tableau2[[#This Row],[%Voix/Inscrits]]&gt;0.25),Tableau2[[#This Row],[%Voix/Exprimés]]&gt;0.5)</f>
        <v>0</v>
      </c>
    </row>
    <row r="6285" spans="1:13" x14ac:dyDescent="0.25">
      <c r="A6285">
        <v>6284</v>
      </c>
      <c r="B6285" t="s">
        <v>979</v>
      </c>
      <c r="C6285" t="s">
        <v>97</v>
      </c>
      <c r="D6285" t="str">
        <f>Tableau2[[#This Row],[Dép]]&amp;Tableau2[[#This Row],[Circo]]</f>
        <v>ZZ11</v>
      </c>
      <c r="E6285" t="s">
        <v>984</v>
      </c>
      <c r="F6285" t="s">
        <v>196</v>
      </c>
      <c r="G6285" t="s">
        <v>982</v>
      </c>
      <c r="H6285">
        <v>6849</v>
      </c>
      <c r="I6285">
        <v>98853</v>
      </c>
      <c r="J6285">
        <v>27632</v>
      </c>
      <c r="K6285" s="1">
        <f t="shared" si="196"/>
        <v>6.9284695456890533E-2</v>
      </c>
      <c r="L6285" s="1">
        <f t="shared" si="197"/>
        <v>0.24786479444122755</v>
      </c>
      <c r="M6285" t="b">
        <f>AND((Tableau2[[#This Row],[%Voix/Inscrits]]&gt;0.25),Tableau2[[#This Row],[%Voix/Exprimés]]&gt;0.5)</f>
        <v>0</v>
      </c>
    </row>
    <row r="6286" spans="1:13" x14ac:dyDescent="0.25">
      <c r="A6286">
        <v>6285</v>
      </c>
      <c r="B6286" t="s">
        <v>979</v>
      </c>
      <c r="C6286" t="s">
        <v>97</v>
      </c>
      <c r="D6286" t="str">
        <f>Tableau2[[#This Row],[Dép]]&amp;Tableau2[[#This Row],[Circo]]</f>
        <v>ZZ11</v>
      </c>
      <c r="E6286" t="s">
        <v>4914</v>
      </c>
      <c r="F6286" t="s">
        <v>130</v>
      </c>
      <c r="G6286" t="s">
        <v>3078</v>
      </c>
      <c r="H6286">
        <v>2786</v>
      </c>
      <c r="I6286">
        <v>98853</v>
      </c>
      <c r="J6286">
        <v>27632</v>
      </c>
      <c r="K6286" s="1">
        <f t="shared" si="196"/>
        <v>2.8183262015315669E-2</v>
      </c>
      <c r="L6286" s="1">
        <f t="shared" si="197"/>
        <v>0.10082513028372901</v>
      </c>
      <c r="M6286" t="b">
        <f>AND((Tableau2[[#This Row],[%Voix/Inscrits]]&gt;0.25),Tableau2[[#This Row],[%Voix/Exprimés]]&gt;0.5)</f>
        <v>0</v>
      </c>
    </row>
    <row r="6287" spans="1:13" x14ac:dyDescent="0.25">
      <c r="A6287">
        <v>6286</v>
      </c>
      <c r="B6287" t="s">
        <v>979</v>
      </c>
      <c r="C6287" t="s">
        <v>97</v>
      </c>
      <c r="D6287" t="str">
        <f>Tableau2[[#This Row],[Dép]]&amp;Tableau2[[#This Row],[Circo]]</f>
        <v>ZZ11</v>
      </c>
      <c r="E6287" t="s">
        <v>3059</v>
      </c>
      <c r="F6287" t="s">
        <v>96</v>
      </c>
      <c r="G6287" t="s">
        <v>2394</v>
      </c>
      <c r="H6287">
        <v>2626</v>
      </c>
      <c r="I6287">
        <v>98853</v>
      </c>
      <c r="J6287">
        <v>27632</v>
      </c>
      <c r="K6287" s="1">
        <f t="shared" si="196"/>
        <v>2.6564697075455473E-2</v>
      </c>
      <c r="L6287" s="1">
        <f t="shared" si="197"/>
        <v>9.5034742327735955E-2</v>
      </c>
      <c r="M6287" t="b">
        <f>AND((Tableau2[[#This Row],[%Voix/Inscrits]]&gt;0.25),Tableau2[[#This Row],[%Voix/Exprimés]]&gt;0.5)</f>
        <v>0</v>
      </c>
    </row>
    <row r="6288" spans="1:13" x14ac:dyDescent="0.25">
      <c r="A6288">
        <v>6287</v>
      </c>
      <c r="B6288" t="s">
        <v>979</v>
      </c>
      <c r="C6288" t="s">
        <v>97</v>
      </c>
      <c r="D6288" t="str">
        <f>Tableau2[[#This Row],[Dép]]&amp;Tableau2[[#This Row],[Circo]]</f>
        <v>ZZ11</v>
      </c>
      <c r="E6288" t="s">
        <v>1720</v>
      </c>
      <c r="F6288" t="s">
        <v>355</v>
      </c>
      <c r="G6288" t="s">
        <v>966</v>
      </c>
      <c r="H6288">
        <v>1849</v>
      </c>
      <c r="I6288">
        <v>98853</v>
      </c>
      <c r="J6288">
        <v>27632</v>
      </c>
      <c r="K6288" s="1">
        <f t="shared" si="196"/>
        <v>1.8704541086259394E-2</v>
      </c>
      <c r="L6288" s="1">
        <f t="shared" si="197"/>
        <v>6.69151708164447E-2</v>
      </c>
      <c r="M6288" t="b">
        <f>AND((Tableau2[[#This Row],[%Voix/Inscrits]]&gt;0.25),Tableau2[[#This Row],[%Voix/Exprimés]]&gt;0.5)</f>
        <v>0</v>
      </c>
    </row>
    <row r="6289" spans="1:13" x14ac:dyDescent="0.25">
      <c r="A6289">
        <v>6288</v>
      </c>
      <c r="B6289" t="s">
        <v>979</v>
      </c>
      <c r="C6289" t="s">
        <v>97</v>
      </c>
      <c r="D6289" t="str">
        <f>Tableau2[[#This Row],[Dép]]&amp;Tableau2[[#This Row],[Circo]]</f>
        <v>ZZ11</v>
      </c>
      <c r="E6289" t="s">
        <v>101</v>
      </c>
      <c r="F6289" t="s">
        <v>3697</v>
      </c>
      <c r="G6289" t="s">
        <v>1740</v>
      </c>
      <c r="H6289">
        <v>1760</v>
      </c>
      <c r="I6289">
        <v>98853</v>
      </c>
      <c r="J6289">
        <v>27632</v>
      </c>
      <c r="K6289" s="1">
        <f t="shared" si="196"/>
        <v>1.780421433846216E-2</v>
      </c>
      <c r="L6289" s="1">
        <f t="shared" si="197"/>
        <v>6.3694267515923567E-2</v>
      </c>
      <c r="M6289" t="b">
        <f>AND((Tableau2[[#This Row],[%Voix/Inscrits]]&gt;0.25),Tableau2[[#This Row],[%Voix/Exprimés]]&gt;0.5)</f>
        <v>0</v>
      </c>
    </row>
    <row r="6290" spans="1:13" x14ac:dyDescent="0.25">
      <c r="A6290">
        <v>6289</v>
      </c>
      <c r="B6290" t="s">
        <v>979</v>
      </c>
      <c r="C6290" t="s">
        <v>97</v>
      </c>
      <c r="D6290" t="str">
        <f>Tableau2[[#This Row],[Dép]]&amp;Tableau2[[#This Row],[Circo]]</f>
        <v>ZZ11</v>
      </c>
      <c r="E6290" t="s">
        <v>5459</v>
      </c>
      <c r="F6290" t="s">
        <v>160</v>
      </c>
      <c r="G6290" t="s">
        <v>3717</v>
      </c>
      <c r="H6290">
        <v>742</v>
      </c>
      <c r="I6290">
        <v>98853</v>
      </c>
      <c r="J6290">
        <v>27632</v>
      </c>
      <c r="K6290" s="1">
        <f t="shared" si="196"/>
        <v>7.5060949086016614E-3</v>
      </c>
      <c r="L6290" s="1">
        <f t="shared" si="197"/>
        <v>2.6852924145917778E-2</v>
      </c>
      <c r="M6290" t="b">
        <f>AND((Tableau2[[#This Row],[%Voix/Inscrits]]&gt;0.25),Tableau2[[#This Row],[%Voix/Exprimés]]&gt;0.5)</f>
        <v>0</v>
      </c>
    </row>
    <row r="6291" spans="1:13" x14ac:dyDescent="0.25">
      <c r="A6291">
        <v>6290</v>
      </c>
      <c r="B6291" t="s">
        <v>979</v>
      </c>
      <c r="C6291" t="s">
        <v>97</v>
      </c>
      <c r="D6291" t="str">
        <f>Tableau2[[#This Row],[Dép]]&amp;Tableau2[[#This Row],[Circo]]</f>
        <v>ZZ11</v>
      </c>
      <c r="E6291" t="s">
        <v>4323</v>
      </c>
      <c r="F6291" t="s">
        <v>4324</v>
      </c>
      <c r="G6291" t="s">
        <v>2429</v>
      </c>
      <c r="H6291">
        <v>481</v>
      </c>
      <c r="I6291">
        <v>98853</v>
      </c>
      <c r="J6291">
        <v>27632</v>
      </c>
      <c r="K6291" s="1">
        <f t="shared" si="196"/>
        <v>4.8658108504547153E-3</v>
      </c>
      <c r="L6291" s="1">
        <f t="shared" si="197"/>
        <v>1.7407353792704111E-2</v>
      </c>
      <c r="M6291" t="b">
        <f>AND((Tableau2[[#This Row],[%Voix/Inscrits]]&gt;0.25),Tableau2[[#This Row],[%Voix/Exprimés]]&gt;0.5)</f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Rés par Candidats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ADAM</dc:creator>
  <cp:lastModifiedBy>Eric ADAM</cp:lastModifiedBy>
  <dcterms:created xsi:type="dcterms:W3CDTF">2022-06-14T15:10:40Z</dcterms:created>
  <dcterms:modified xsi:type="dcterms:W3CDTF">2022-06-16T15:31:20Z</dcterms:modified>
</cp:coreProperties>
</file>